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80" windowHeight="1110"/>
  </bookViews>
  <sheets>
    <sheet name="02-03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'02-03-01'!$51:$51</definedName>
    <definedName name="_xlnm.Print_Area" localSheetId="0">'02-03-01'!$A$1:$L$561</definedName>
  </definedNames>
  <calcPr calcId="125725" iterate="1"/>
</workbook>
</file>

<file path=xl/calcChain.xml><?xml version="1.0" encoding="utf-8"?>
<calcChain xmlns="http://schemas.openxmlformats.org/spreadsheetml/2006/main">
  <c r="H559" i="7"/>
  <c r="H556"/>
  <c r="C559"/>
  <c r="C556"/>
  <c r="C43"/>
  <c r="L546"/>
  <c r="L539"/>
  <c r="L538"/>
  <c r="L534"/>
  <c r="L522"/>
  <c r="L521"/>
  <c r="L520"/>
  <c r="L519"/>
  <c r="L518"/>
  <c r="L517"/>
  <c r="L515" s="1"/>
  <c r="L514"/>
  <c r="L513"/>
  <c r="L511"/>
  <c r="L509" s="1"/>
  <c r="L508"/>
  <c r="L506" s="1"/>
  <c r="L503"/>
  <c r="L502"/>
  <c r="L501"/>
  <c r="L496"/>
  <c r="L488"/>
  <c r="L487"/>
  <c r="L483"/>
  <c r="L468"/>
  <c r="L467"/>
  <c r="L463"/>
  <c r="G448"/>
  <c r="G447"/>
  <c r="L445"/>
  <c r="L442"/>
  <c r="L441"/>
  <c r="L439"/>
  <c r="L435"/>
  <c r="L432"/>
  <c r="L431"/>
  <c r="L427"/>
  <c r="L426"/>
  <c r="BK417"/>
  <c r="AT417"/>
  <c r="AR417"/>
  <c r="AO417"/>
  <c r="BA417"/>
  <c r="AZ417"/>
  <c r="L434" s="1"/>
  <c r="AE417"/>
  <c r="AD417"/>
  <c r="L416"/>
  <c r="K417" s="1"/>
  <c r="I417" s="1"/>
  <c r="J416"/>
  <c r="E416"/>
  <c r="G416"/>
  <c r="D416"/>
  <c r="B416"/>
  <c r="AT415"/>
  <c r="AR415"/>
  <c r="L421" s="1"/>
  <c r="AO415"/>
  <c r="L424" s="1"/>
  <c r="L422" s="1"/>
  <c r="BA415"/>
  <c r="AZ415"/>
  <c r="AE415"/>
  <c r="AD415"/>
  <c r="L414"/>
  <c r="AW415" s="1"/>
  <c r="J414"/>
  <c r="E414"/>
  <c r="G414"/>
  <c r="D414"/>
  <c r="B414"/>
  <c r="G410"/>
  <c r="G409"/>
  <c r="L408"/>
  <c r="L404"/>
  <c r="L403"/>
  <c r="L401"/>
  <c r="L400"/>
  <c r="L398" s="1"/>
  <c r="L394"/>
  <c r="L393"/>
  <c r="L389"/>
  <c r="AT379"/>
  <c r="AR379"/>
  <c r="AO379"/>
  <c r="BA379"/>
  <c r="AZ379"/>
  <c r="AE379"/>
  <c r="AD379"/>
  <c r="C378"/>
  <c r="L377"/>
  <c r="K379" s="1"/>
  <c r="I377"/>
  <c r="H377"/>
  <c r="J377" s="1"/>
  <c r="E377"/>
  <c r="I379" s="1"/>
  <c r="G377"/>
  <c r="D377"/>
  <c r="C377"/>
  <c r="B377"/>
  <c r="AX376"/>
  <c r="AT376"/>
  <c r="AR376"/>
  <c r="AO376"/>
  <c r="AN376"/>
  <c r="BA376"/>
  <c r="AZ376"/>
  <c r="AE376"/>
  <c r="AD376"/>
  <c r="K376"/>
  <c r="L375"/>
  <c r="AW376" s="1"/>
  <c r="J375"/>
  <c r="E375"/>
  <c r="I376" s="1"/>
  <c r="G375"/>
  <c r="D375"/>
  <c r="B375"/>
  <c r="AT374"/>
  <c r="AR374"/>
  <c r="AO374"/>
  <c r="BA374"/>
  <c r="AZ374"/>
  <c r="AE374"/>
  <c r="AD374"/>
  <c r="L373"/>
  <c r="AW374" s="1"/>
  <c r="J373"/>
  <c r="E373"/>
  <c r="G373"/>
  <c r="D373"/>
  <c r="B373"/>
  <c r="AX372"/>
  <c r="AT372"/>
  <c r="AR372"/>
  <c r="AO372"/>
  <c r="AN372"/>
  <c r="BA372"/>
  <c r="AZ372"/>
  <c r="AE372"/>
  <c r="AD372"/>
  <c r="K372"/>
  <c r="L371"/>
  <c r="AW372" s="1"/>
  <c r="J371"/>
  <c r="E371"/>
  <c r="I372" s="1"/>
  <c r="G371"/>
  <c r="D371"/>
  <c r="B371"/>
  <c r="AT370"/>
  <c r="AR370"/>
  <c r="AO370"/>
  <c r="BA370"/>
  <c r="AZ370"/>
  <c r="AE370"/>
  <c r="AD370"/>
  <c r="L369"/>
  <c r="AW370" s="1"/>
  <c r="J369"/>
  <c r="E369"/>
  <c r="G369"/>
  <c r="D369"/>
  <c r="B369"/>
  <c r="AT368"/>
  <c r="AR368"/>
  <c r="AO368"/>
  <c r="BA368"/>
  <c r="AZ368"/>
  <c r="AE368"/>
  <c r="AD368"/>
  <c r="L367"/>
  <c r="K368" s="1"/>
  <c r="I368" s="1"/>
  <c r="I367"/>
  <c r="H367"/>
  <c r="J367" s="1"/>
  <c r="E367"/>
  <c r="G367"/>
  <c r="D367"/>
  <c r="C367"/>
  <c r="B367"/>
  <c r="AX366"/>
  <c r="AT366"/>
  <c r="AR366"/>
  <c r="AO366"/>
  <c r="AN366"/>
  <c r="BA366"/>
  <c r="AZ366"/>
  <c r="AE366"/>
  <c r="AD366"/>
  <c r="K366"/>
  <c r="L365"/>
  <c r="AW366" s="1"/>
  <c r="J365"/>
  <c r="E365"/>
  <c r="I366" s="1"/>
  <c r="G365"/>
  <c r="D365"/>
  <c r="B365"/>
  <c r="AT364"/>
  <c r="AR364"/>
  <c r="AO364"/>
  <c r="BA364"/>
  <c r="AZ364"/>
  <c r="AE364"/>
  <c r="AD364"/>
  <c r="C363"/>
  <c r="L362"/>
  <c r="AW364" s="1"/>
  <c r="J362"/>
  <c r="I362"/>
  <c r="H362"/>
  <c r="E362"/>
  <c r="G362"/>
  <c r="D362"/>
  <c r="C362"/>
  <c r="B362"/>
  <c r="AW361"/>
  <c r="AT361"/>
  <c r="AR361"/>
  <c r="AO361"/>
  <c r="AN361"/>
  <c r="BA361"/>
  <c r="AZ361"/>
  <c r="AE361"/>
  <c r="AD361"/>
  <c r="L360"/>
  <c r="K361" s="1"/>
  <c r="J360"/>
  <c r="I360"/>
  <c r="H360"/>
  <c r="E360"/>
  <c r="I361" s="1"/>
  <c r="G360"/>
  <c r="D360"/>
  <c r="C360"/>
  <c r="B360"/>
  <c r="AW359"/>
  <c r="AT359"/>
  <c r="AR359"/>
  <c r="AO359"/>
  <c r="AN359"/>
  <c r="BA359"/>
  <c r="AZ359"/>
  <c r="AE359"/>
  <c r="AD359"/>
  <c r="L358"/>
  <c r="K359" s="1"/>
  <c r="J358"/>
  <c r="I358"/>
  <c r="H358"/>
  <c r="E358"/>
  <c r="I359" s="1"/>
  <c r="G358"/>
  <c r="D358"/>
  <c r="C358"/>
  <c r="B358"/>
  <c r="AT357"/>
  <c r="AR357"/>
  <c r="AO357"/>
  <c r="BA357"/>
  <c r="AZ357"/>
  <c r="AE357"/>
  <c r="AD357"/>
  <c r="C356"/>
  <c r="L355"/>
  <c r="K357" s="1"/>
  <c r="I355"/>
  <c r="H355"/>
  <c r="J355" s="1"/>
  <c r="E355"/>
  <c r="G355"/>
  <c r="D355"/>
  <c r="C355"/>
  <c r="B355"/>
  <c r="AX354"/>
  <c r="AT354"/>
  <c r="AR354"/>
  <c r="AO354"/>
  <c r="AN354"/>
  <c r="BA354"/>
  <c r="AZ354"/>
  <c r="AE354"/>
  <c r="AD354"/>
  <c r="K354"/>
  <c r="I354"/>
  <c r="L353"/>
  <c r="AW354" s="1"/>
  <c r="J353"/>
  <c r="E353"/>
  <c r="G353"/>
  <c r="D353"/>
  <c r="B353"/>
  <c r="AX352"/>
  <c r="AT352"/>
  <c r="AR352"/>
  <c r="AO352"/>
  <c r="AN352"/>
  <c r="BA352"/>
  <c r="AZ352"/>
  <c r="AE352"/>
  <c r="AD352"/>
  <c r="L351"/>
  <c r="AW352" s="1"/>
  <c r="J351"/>
  <c r="E351"/>
  <c r="G351"/>
  <c r="D351"/>
  <c r="B351"/>
  <c r="AT350"/>
  <c r="AR350"/>
  <c r="AO350"/>
  <c r="BA350"/>
  <c r="AZ350"/>
  <c r="AE350"/>
  <c r="AD350"/>
  <c r="L349"/>
  <c r="K350" s="1"/>
  <c r="I349"/>
  <c r="H349"/>
  <c r="J349" s="1"/>
  <c r="E349"/>
  <c r="G349"/>
  <c r="D349"/>
  <c r="C349"/>
  <c r="B349"/>
  <c r="AX348"/>
  <c r="AT348"/>
  <c r="AR348"/>
  <c r="AO348"/>
  <c r="AN348"/>
  <c r="BA348"/>
  <c r="AZ348"/>
  <c r="AE348"/>
  <c r="AD348"/>
  <c r="K348"/>
  <c r="I348"/>
  <c r="L347"/>
  <c r="AW348" s="1"/>
  <c r="J347"/>
  <c r="E347"/>
  <c r="G347"/>
  <c r="D347"/>
  <c r="B347"/>
  <c r="AX346"/>
  <c r="AT346"/>
  <c r="AR346"/>
  <c r="AO346"/>
  <c r="AN346"/>
  <c r="BA346"/>
  <c r="AZ346"/>
  <c r="AE346"/>
  <c r="AD346"/>
  <c r="L345"/>
  <c r="AW346" s="1"/>
  <c r="J345"/>
  <c r="E345"/>
  <c r="G345"/>
  <c r="D345"/>
  <c r="B345"/>
  <c r="AX344"/>
  <c r="AT344"/>
  <c r="L388" s="1"/>
  <c r="AR344"/>
  <c r="L383" s="1"/>
  <c r="AO344"/>
  <c r="L386" s="1"/>
  <c r="AN344"/>
  <c r="BA344"/>
  <c r="L397" s="1"/>
  <c r="AZ344"/>
  <c r="L396" s="1"/>
  <c r="AE344"/>
  <c r="AD344"/>
  <c r="K344"/>
  <c r="I344"/>
  <c r="L343"/>
  <c r="AW344" s="1"/>
  <c r="J343"/>
  <c r="E343"/>
  <c r="G343"/>
  <c r="D343"/>
  <c r="B343"/>
  <c r="L337"/>
  <c r="L336"/>
  <c r="L333"/>
  <c r="L332"/>
  <c r="L330"/>
  <c r="L327" s="1"/>
  <c r="L329"/>
  <c r="L323"/>
  <c r="L322"/>
  <c r="L318"/>
  <c r="AW308"/>
  <c r="AT308"/>
  <c r="AR308"/>
  <c r="AO308"/>
  <c r="AN308"/>
  <c r="BA308"/>
  <c r="AZ308"/>
  <c r="AE308"/>
  <c r="AD308"/>
  <c r="K308"/>
  <c r="I308"/>
  <c r="L307"/>
  <c r="I307"/>
  <c r="H307"/>
  <c r="J307" s="1"/>
  <c r="E307"/>
  <c r="G307"/>
  <c r="D307"/>
  <c r="C307"/>
  <c r="B307"/>
  <c r="AE306"/>
  <c r="AD306"/>
  <c r="G305"/>
  <c r="E305"/>
  <c r="G304"/>
  <c r="E304"/>
  <c r="AW302"/>
  <c r="AN302"/>
  <c r="BA302"/>
  <c r="AZ302"/>
  <c r="AE302"/>
  <c r="AD302"/>
  <c r="L302"/>
  <c r="I302"/>
  <c r="J302" s="1"/>
  <c r="H302"/>
  <c r="E302"/>
  <c r="G302"/>
  <c r="D302"/>
  <c r="B302"/>
  <c r="L300"/>
  <c r="L298" s="1"/>
  <c r="AW306" s="1"/>
  <c r="I300"/>
  <c r="H300"/>
  <c r="J300" s="1"/>
  <c r="G300"/>
  <c r="L299"/>
  <c r="I299"/>
  <c r="H299"/>
  <c r="J299" s="1"/>
  <c r="G299"/>
  <c r="L297"/>
  <c r="I297"/>
  <c r="H297"/>
  <c r="J297" s="1"/>
  <c r="G297"/>
  <c r="L296"/>
  <c r="J296"/>
  <c r="E296"/>
  <c r="L295"/>
  <c r="J295"/>
  <c r="G295"/>
  <c r="L294"/>
  <c r="L291" s="1"/>
  <c r="J294"/>
  <c r="E294"/>
  <c r="G294" s="1"/>
  <c r="L293"/>
  <c r="J293"/>
  <c r="G293"/>
  <c r="L292"/>
  <c r="I292"/>
  <c r="H292"/>
  <c r="J292" s="1"/>
  <c r="G292"/>
  <c r="L288"/>
  <c r="AR306" s="1"/>
  <c r="L289"/>
  <c r="J289"/>
  <c r="G289"/>
  <c r="C287"/>
  <c r="E286"/>
  <c r="G286"/>
  <c r="G296" s="1"/>
  <c r="D286"/>
  <c r="C286"/>
  <c r="AE285"/>
  <c r="AD285"/>
  <c r="G284"/>
  <c r="E284"/>
  <c r="G283"/>
  <c r="E283"/>
  <c r="AW281"/>
  <c r="BA281"/>
  <c r="AZ281"/>
  <c r="AE281"/>
  <c r="AD281"/>
  <c r="L281"/>
  <c r="AN281" s="1"/>
  <c r="J281"/>
  <c r="I281"/>
  <c r="H281"/>
  <c r="E281"/>
  <c r="G281"/>
  <c r="D281"/>
  <c r="B281"/>
  <c r="L277"/>
  <c r="AW285" s="1"/>
  <c r="L279"/>
  <c r="I279"/>
  <c r="H279"/>
  <c r="J279" s="1"/>
  <c r="G279"/>
  <c r="L278"/>
  <c r="I278"/>
  <c r="H278"/>
  <c r="J278" s="1"/>
  <c r="G278"/>
  <c r="L276"/>
  <c r="I276"/>
  <c r="H276"/>
  <c r="J276" s="1"/>
  <c r="G276"/>
  <c r="L275"/>
  <c r="L270" s="1"/>
  <c r="J275"/>
  <c r="E275"/>
  <c r="L274"/>
  <c r="J274"/>
  <c r="G274"/>
  <c r="L273"/>
  <c r="J273"/>
  <c r="G273"/>
  <c r="E273"/>
  <c r="L272"/>
  <c r="J272"/>
  <c r="G272"/>
  <c r="L271"/>
  <c r="I271"/>
  <c r="H271"/>
  <c r="J271" s="1"/>
  <c r="G271"/>
  <c r="L268"/>
  <c r="L267" s="1"/>
  <c r="J268"/>
  <c r="G268"/>
  <c r="C266"/>
  <c r="E265"/>
  <c r="G265"/>
  <c r="G275" s="1"/>
  <c r="D265"/>
  <c r="C265"/>
  <c r="AW264"/>
  <c r="AT264"/>
  <c r="AR264"/>
  <c r="AO264"/>
  <c r="AN264"/>
  <c r="BA264"/>
  <c r="AZ264"/>
  <c r="AE264"/>
  <c r="AD264"/>
  <c r="L263"/>
  <c r="K264" s="1"/>
  <c r="J263"/>
  <c r="I263"/>
  <c r="H263"/>
  <c r="E263"/>
  <c r="I264" s="1"/>
  <c r="G263"/>
  <c r="D263"/>
  <c r="C263"/>
  <c r="B263"/>
  <c r="AE262"/>
  <c r="AD262"/>
  <c r="G261"/>
  <c r="E261"/>
  <c r="G260"/>
  <c r="E260"/>
  <c r="G257"/>
  <c r="E257"/>
  <c r="D257"/>
  <c r="C257"/>
  <c r="B257"/>
  <c r="G256"/>
  <c r="E256"/>
  <c r="D256"/>
  <c r="C256"/>
  <c r="B256"/>
  <c r="G255"/>
  <c r="E255"/>
  <c r="D255"/>
  <c r="C255"/>
  <c r="B255"/>
  <c r="G254"/>
  <c r="E254"/>
  <c r="D254"/>
  <c r="C254"/>
  <c r="B254"/>
  <c r="L253"/>
  <c r="I253"/>
  <c r="H253"/>
  <c r="J253" s="1"/>
  <c r="G253"/>
  <c r="L252"/>
  <c r="I252"/>
  <c r="H252"/>
  <c r="J252" s="1"/>
  <c r="G252"/>
  <c r="L251"/>
  <c r="I251"/>
  <c r="J251" s="1"/>
  <c r="H251"/>
  <c r="G251"/>
  <c r="L250"/>
  <c r="J250"/>
  <c r="I250"/>
  <c r="H250"/>
  <c r="G250"/>
  <c r="L249"/>
  <c r="L248" s="1"/>
  <c r="AW262" s="1"/>
  <c r="I249"/>
  <c r="H249"/>
  <c r="J249" s="1"/>
  <c r="G249"/>
  <c r="L247"/>
  <c r="J247"/>
  <c r="E247"/>
  <c r="G247" s="1"/>
  <c r="L246"/>
  <c r="J246"/>
  <c r="G246"/>
  <c r="L245"/>
  <c r="L243" s="1"/>
  <c r="J245"/>
  <c r="E245"/>
  <c r="G245" s="1"/>
  <c r="L244"/>
  <c r="J244"/>
  <c r="I244"/>
  <c r="H244"/>
  <c r="G244"/>
  <c r="L240"/>
  <c r="L241"/>
  <c r="J241"/>
  <c r="G241"/>
  <c r="E239"/>
  <c r="G239"/>
  <c r="D239"/>
  <c r="C239"/>
  <c r="AE238"/>
  <c r="AD238"/>
  <c r="G237"/>
  <c r="E237"/>
  <c r="G236"/>
  <c r="E236"/>
  <c r="BA234"/>
  <c r="AZ234"/>
  <c r="AE234"/>
  <c r="AD234"/>
  <c r="E234"/>
  <c r="G234"/>
  <c r="D234"/>
  <c r="C234"/>
  <c r="B234"/>
  <c r="AW233"/>
  <c r="AN233"/>
  <c r="BA233"/>
  <c r="AZ233"/>
  <c r="AE233"/>
  <c r="AD233"/>
  <c r="L233"/>
  <c r="I233"/>
  <c r="H233"/>
  <c r="J233" s="1"/>
  <c r="E233"/>
  <c r="G233"/>
  <c r="D233"/>
  <c r="B233"/>
  <c r="BA232"/>
  <c r="AZ232"/>
  <c r="AE232"/>
  <c r="AD232"/>
  <c r="L232"/>
  <c r="AN232" s="1"/>
  <c r="J232"/>
  <c r="I232"/>
  <c r="H232"/>
  <c r="E232"/>
  <c r="G232"/>
  <c r="D232"/>
  <c r="C232"/>
  <c r="B232"/>
  <c r="L230"/>
  <c r="I230"/>
  <c r="J230" s="1"/>
  <c r="H230"/>
  <c r="G230"/>
  <c r="L229"/>
  <c r="L228" s="1"/>
  <c r="AW238" s="1"/>
  <c r="J229"/>
  <c r="I229"/>
  <c r="H229"/>
  <c r="G229"/>
  <c r="L222"/>
  <c r="L221" s="1"/>
  <c r="AO238" s="1"/>
  <c r="L227"/>
  <c r="J227"/>
  <c r="G227"/>
  <c r="L226"/>
  <c r="J226"/>
  <c r="G226"/>
  <c r="E226"/>
  <c r="L225"/>
  <c r="J225"/>
  <c r="G225"/>
  <c r="L224"/>
  <c r="J224"/>
  <c r="E224"/>
  <c r="G224" s="1"/>
  <c r="L223"/>
  <c r="J223"/>
  <c r="G223"/>
  <c r="L219"/>
  <c r="AR238" s="1"/>
  <c r="L220"/>
  <c r="J220"/>
  <c r="G220"/>
  <c r="C218"/>
  <c r="E217"/>
  <c r="G217"/>
  <c r="D217"/>
  <c r="C217"/>
  <c r="AE216"/>
  <c r="AD216"/>
  <c r="G215"/>
  <c r="E215"/>
  <c r="G214"/>
  <c r="E214"/>
  <c r="BA212"/>
  <c r="AZ212"/>
  <c r="AE212"/>
  <c r="AD212"/>
  <c r="E212"/>
  <c r="G212"/>
  <c r="D212"/>
  <c r="C212"/>
  <c r="B212"/>
  <c r="AW211"/>
  <c r="AN211"/>
  <c r="BA211"/>
  <c r="AZ211"/>
  <c r="AE211"/>
  <c r="AD211"/>
  <c r="L211"/>
  <c r="I211"/>
  <c r="J211" s="1"/>
  <c r="H211"/>
  <c r="E211"/>
  <c r="G211"/>
  <c r="D211"/>
  <c r="C211"/>
  <c r="B211"/>
  <c r="AW210"/>
  <c r="AN210"/>
  <c r="BA210"/>
  <c r="AZ210"/>
  <c r="AE210"/>
  <c r="AD210"/>
  <c r="L210"/>
  <c r="I210"/>
  <c r="H210"/>
  <c r="J210" s="1"/>
  <c r="E210"/>
  <c r="G210"/>
  <c r="D210"/>
  <c r="B210"/>
  <c r="L208"/>
  <c r="J208"/>
  <c r="I208"/>
  <c r="H208"/>
  <c r="G208"/>
  <c r="L207"/>
  <c r="L206" s="1"/>
  <c r="AW216" s="1"/>
  <c r="I207"/>
  <c r="H207"/>
  <c r="J207" s="1"/>
  <c r="G207"/>
  <c r="L205"/>
  <c r="J205"/>
  <c r="G205"/>
  <c r="L204"/>
  <c r="L200" s="1"/>
  <c r="J204"/>
  <c r="E204"/>
  <c r="L203"/>
  <c r="J203"/>
  <c r="G203"/>
  <c r="L202"/>
  <c r="J202"/>
  <c r="E202"/>
  <c r="L201"/>
  <c r="J201"/>
  <c r="G201"/>
  <c r="L197"/>
  <c r="AR216" s="1"/>
  <c r="L198"/>
  <c r="J198"/>
  <c r="G198"/>
  <c r="C196"/>
  <c r="E195"/>
  <c r="G195"/>
  <c r="G204" s="1"/>
  <c r="D195"/>
  <c r="C195"/>
  <c r="AW194"/>
  <c r="AT194"/>
  <c r="AO194"/>
  <c r="AE194"/>
  <c r="AD194"/>
  <c r="G193"/>
  <c r="E193"/>
  <c r="G192"/>
  <c r="E192"/>
  <c r="L189"/>
  <c r="L188" s="1"/>
  <c r="J189"/>
  <c r="G189"/>
  <c r="C187"/>
  <c r="E186"/>
  <c r="G186"/>
  <c r="D186"/>
  <c r="C186"/>
  <c r="AW185"/>
  <c r="AT185"/>
  <c r="AO185"/>
  <c r="AE185"/>
  <c r="AD185"/>
  <c r="G184"/>
  <c r="E184"/>
  <c r="G183"/>
  <c r="E183"/>
  <c r="L180"/>
  <c r="L179" s="1"/>
  <c r="J180"/>
  <c r="G180"/>
  <c r="C178"/>
  <c r="E177"/>
  <c r="G177"/>
  <c r="D177"/>
  <c r="C177"/>
  <c r="AE176"/>
  <c r="AD176"/>
  <c r="G175"/>
  <c r="E175"/>
  <c r="G174"/>
  <c r="E174"/>
  <c r="BA172"/>
  <c r="AZ172"/>
  <c r="AE172"/>
  <c r="AD172"/>
  <c r="E172"/>
  <c r="G172"/>
  <c r="D172"/>
  <c r="C172"/>
  <c r="B172"/>
  <c r="AW171"/>
  <c r="AN171"/>
  <c r="BA171"/>
  <c r="AZ171"/>
  <c r="AE171"/>
  <c r="AD171"/>
  <c r="L171"/>
  <c r="I171"/>
  <c r="H171"/>
  <c r="J171" s="1"/>
  <c r="E171"/>
  <c r="G171"/>
  <c r="D171"/>
  <c r="B171"/>
  <c r="BA170"/>
  <c r="AZ170"/>
  <c r="AE170"/>
  <c r="AD170"/>
  <c r="L170"/>
  <c r="AN170" s="1"/>
  <c r="J170"/>
  <c r="E170"/>
  <c r="G170"/>
  <c r="D170"/>
  <c r="C170"/>
  <c r="B170"/>
  <c r="L168"/>
  <c r="L166" s="1"/>
  <c r="AW176" s="1"/>
  <c r="I168"/>
  <c r="H168"/>
  <c r="J168" s="1"/>
  <c r="G168"/>
  <c r="L167"/>
  <c r="I167"/>
  <c r="H167"/>
  <c r="J167" s="1"/>
  <c r="G167"/>
  <c r="L165"/>
  <c r="J165"/>
  <c r="G165"/>
  <c r="L164"/>
  <c r="J164"/>
  <c r="E164"/>
  <c r="G164" s="1"/>
  <c r="L163"/>
  <c r="J163"/>
  <c r="G163"/>
  <c r="L162"/>
  <c r="L160" s="1"/>
  <c r="J162"/>
  <c r="E162"/>
  <c r="L161"/>
  <c r="J161"/>
  <c r="G161"/>
  <c r="L158"/>
  <c r="L157" s="1"/>
  <c r="J158"/>
  <c r="G158"/>
  <c r="C156"/>
  <c r="E155"/>
  <c r="G155"/>
  <c r="G162" s="1"/>
  <c r="D155"/>
  <c r="C155"/>
  <c r="AW154"/>
  <c r="AT154"/>
  <c r="AR154"/>
  <c r="AO154"/>
  <c r="AN154"/>
  <c r="BA154"/>
  <c r="AZ154"/>
  <c r="AE154"/>
  <c r="AD154"/>
  <c r="L153"/>
  <c r="K154" s="1"/>
  <c r="J153"/>
  <c r="I153"/>
  <c r="H153"/>
  <c r="E153"/>
  <c r="I154" s="1"/>
  <c r="G153"/>
  <c r="D153"/>
  <c r="C153"/>
  <c r="B153"/>
  <c r="AE152"/>
  <c r="AD152"/>
  <c r="G151"/>
  <c r="E151"/>
  <c r="G150"/>
  <c r="E150"/>
  <c r="G147"/>
  <c r="E147"/>
  <c r="D147"/>
  <c r="C147"/>
  <c r="B147"/>
  <c r="G146"/>
  <c r="E146"/>
  <c r="D146"/>
  <c r="C146"/>
  <c r="B146"/>
  <c r="G145"/>
  <c r="E145"/>
  <c r="D145"/>
  <c r="C145"/>
  <c r="B145"/>
  <c r="G144"/>
  <c r="E144"/>
  <c r="D144"/>
  <c r="C144"/>
  <c r="B144"/>
  <c r="G143"/>
  <c r="E143"/>
  <c r="D143"/>
  <c r="C143"/>
  <c r="B143"/>
  <c r="L142"/>
  <c r="I142"/>
  <c r="H142"/>
  <c r="J142" s="1"/>
  <c r="G142"/>
  <c r="L141"/>
  <c r="I141"/>
  <c r="J141" s="1"/>
  <c r="H141"/>
  <c r="G141"/>
  <c r="L140"/>
  <c r="J140"/>
  <c r="I140"/>
  <c r="H140"/>
  <c r="G140"/>
  <c r="L139"/>
  <c r="L137" s="1"/>
  <c r="AW152" s="1"/>
  <c r="I139"/>
  <c r="H139"/>
  <c r="J139" s="1"/>
  <c r="G139"/>
  <c r="L138"/>
  <c r="I138"/>
  <c r="H138"/>
  <c r="J138" s="1"/>
  <c r="G138"/>
  <c r="L136"/>
  <c r="J136"/>
  <c r="E136"/>
  <c r="G136" s="1"/>
  <c r="L135"/>
  <c r="J135"/>
  <c r="G135"/>
  <c r="L134"/>
  <c r="L132" s="1"/>
  <c r="J134"/>
  <c r="E134"/>
  <c r="G134" s="1"/>
  <c r="L133"/>
  <c r="J133"/>
  <c r="G133"/>
  <c r="L130"/>
  <c r="L129" s="1"/>
  <c r="J130"/>
  <c r="G130"/>
  <c r="E128"/>
  <c r="G128"/>
  <c r="D128"/>
  <c r="C128"/>
  <c r="AW127"/>
  <c r="AE127"/>
  <c r="AD127"/>
  <c r="G126"/>
  <c r="E126"/>
  <c r="G125"/>
  <c r="E125"/>
  <c r="G122"/>
  <c r="E122"/>
  <c r="D122"/>
  <c r="C122"/>
  <c r="B122"/>
  <c r="L121"/>
  <c r="J121"/>
  <c r="E121"/>
  <c r="G121" s="1"/>
  <c r="L120"/>
  <c r="J120"/>
  <c r="G120"/>
  <c r="L119"/>
  <c r="J119"/>
  <c r="G119"/>
  <c r="E119"/>
  <c r="L118"/>
  <c r="I118"/>
  <c r="J118" s="1"/>
  <c r="H118"/>
  <c r="G118"/>
  <c r="L117"/>
  <c r="L115" s="1"/>
  <c r="J117"/>
  <c r="E117"/>
  <c r="G117" s="1"/>
  <c r="L116"/>
  <c r="J116"/>
  <c r="G116"/>
  <c r="L113"/>
  <c r="J113"/>
  <c r="G113"/>
  <c r="L112"/>
  <c r="J112"/>
  <c r="G112"/>
  <c r="L111"/>
  <c r="J111"/>
  <c r="G111"/>
  <c r="L110"/>
  <c r="L109" s="1"/>
  <c r="J110"/>
  <c r="G110"/>
  <c r="E108"/>
  <c r="G108"/>
  <c r="D108"/>
  <c r="C108"/>
  <c r="AW107"/>
  <c r="AE107"/>
  <c r="AD107"/>
  <c r="G106"/>
  <c r="E106"/>
  <c r="G105"/>
  <c r="E105"/>
  <c r="G102"/>
  <c r="E102"/>
  <c r="D102"/>
  <c r="C102"/>
  <c r="B102"/>
  <c r="G101"/>
  <c r="E101"/>
  <c r="D101"/>
  <c r="C101"/>
  <c r="B101"/>
  <c r="G100"/>
  <c r="E100"/>
  <c r="D100"/>
  <c r="C100"/>
  <c r="B100"/>
  <c r="L99"/>
  <c r="J99"/>
  <c r="E99"/>
  <c r="L98"/>
  <c r="J98"/>
  <c r="G98"/>
  <c r="L97"/>
  <c r="J97"/>
  <c r="E97"/>
  <c r="G97" s="1"/>
  <c r="L96"/>
  <c r="J96"/>
  <c r="G96"/>
  <c r="L95"/>
  <c r="L90" s="1"/>
  <c r="J95"/>
  <c r="E95"/>
  <c r="G95" s="1"/>
  <c r="L94"/>
  <c r="J94"/>
  <c r="I94"/>
  <c r="H94"/>
  <c r="G94"/>
  <c r="L93"/>
  <c r="I93"/>
  <c r="H93"/>
  <c r="J93" s="1"/>
  <c r="G93"/>
  <c r="L92"/>
  <c r="J92"/>
  <c r="E92"/>
  <c r="L91"/>
  <c r="J91"/>
  <c r="G91"/>
  <c r="L88"/>
  <c r="J88"/>
  <c r="G88"/>
  <c r="L87"/>
  <c r="J87"/>
  <c r="G87"/>
  <c r="L86"/>
  <c r="L84" s="1"/>
  <c r="J86"/>
  <c r="G86"/>
  <c r="L85"/>
  <c r="J85"/>
  <c r="G85"/>
  <c r="E83"/>
  <c r="G83"/>
  <c r="G99" s="1"/>
  <c r="D83"/>
  <c r="C83"/>
  <c r="AE82"/>
  <c r="AD82"/>
  <c r="G81"/>
  <c r="E81"/>
  <c r="G80"/>
  <c r="E80"/>
  <c r="AW78"/>
  <c r="BA78"/>
  <c r="AZ78"/>
  <c r="AE78"/>
  <c r="AD78"/>
  <c r="L78"/>
  <c r="AN78" s="1"/>
  <c r="I78"/>
  <c r="J78" s="1"/>
  <c r="H78"/>
  <c r="E78"/>
  <c r="G78"/>
  <c r="D78"/>
  <c r="B78"/>
  <c r="G76"/>
  <c r="E76"/>
  <c r="D76"/>
  <c r="C76"/>
  <c r="B76"/>
  <c r="G75"/>
  <c r="E75"/>
  <c r="D75"/>
  <c r="C75"/>
  <c r="B75"/>
  <c r="G74"/>
  <c r="E74"/>
  <c r="D74"/>
  <c r="C74"/>
  <c r="B74"/>
  <c r="G73"/>
  <c r="E73"/>
  <c r="D73"/>
  <c r="C73"/>
  <c r="B73"/>
  <c r="G72"/>
  <c r="E72"/>
  <c r="D72"/>
  <c r="C72"/>
  <c r="B72"/>
  <c r="G71"/>
  <c r="E71"/>
  <c r="D71"/>
  <c r="C71"/>
  <c r="B71"/>
  <c r="G70"/>
  <c r="E70"/>
  <c r="D70"/>
  <c r="C70"/>
  <c r="B70"/>
  <c r="L69"/>
  <c r="J69"/>
  <c r="I69"/>
  <c r="H69"/>
  <c r="G69"/>
  <c r="L68"/>
  <c r="I68"/>
  <c r="H68"/>
  <c r="J68" s="1"/>
  <c r="G68"/>
  <c r="L67"/>
  <c r="I67"/>
  <c r="H67"/>
  <c r="J67" s="1"/>
  <c r="G67"/>
  <c r="L66"/>
  <c r="I66"/>
  <c r="J66" s="1"/>
  <c r="H66"/>
  <c r="G66"/>
  <c r="L65"/>
  <c r="J65"/>
  <c r="I65"/>
  <c r="H65"/>
  <c r="G65"/>
  <c r="L64"/>
  <c r="L63" s="1"/>
  <c r="AW82" s="1"/>
  <c r="I64"/>
  <c r="H64"/>
  <c r="J64" s="1"/>
  <c r="G64"/>
  <c r="L62"/>
  <c r="J62"/>
  <c r="E62"/>
  <c r="G62" s="1"/>
  <c r="L61"/>
  <c r="J61"/>
  <c r="G61"/>
  <c r="L60"/>
  <c r="L58" s="1"/>
  <c r="J60"/>
  <c r="E60"/>
  <c r="G60" s="1"/>
  <c r="L59"/>
  <c r="J59"/>
  <c r="I59"/>
  <c r="H59"/>
  <c r="G59"/>
  <c r="L55"/>
  <c r="AR82" s="1"/>
  <c r="L56"/>
  <c r="J56"/>
  <c r="G56"/>
  <c r="E54"/>
  <c r="G54"/>
  <c r="D54"/>
  <c r="C54"/>
  <c r="L43"/>
  <c r="K43"/>
  <c r="A27"/>
  <c r="A25"/>
  <c r="CN22"/>
  <c r="A22"/>
  <c r="F16"/>
  <c r="F14"/>
  <c r="CO6"/>
  <c r="F6"/>
  <c r="CO4"/>
  <c r="F4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1" i="3"/>
  <c r="Y1"/>
  <c r="CU1"/>
  <c r="CV1"/>
  <c r="CX1"/>
  <c r="DI1" s="1"/>
  <c r="DJ1" s="1"/>
  <c r="CY1"/>
  <c r="CZ1"/>
  <c r="DB1" s="1"/>
  <c r="DA1"/>
  <c r="DC1"/>
  <c r="DG1"/>
  <c r="A2"/>
  <c r="Y2"/>
  <c r="CX2" s="1"/>
  <c r="CY2"/>
  <c r="CZ2"/>
  <c r="DB2" s="1"/>
  <c r="DA2"/>
  <c r="DC2"/>
  <c r="A3"/>
  <c r="Y3"/>
  <c r="CW3"/>
  <c r="CX3"/>
  <c r="DF3" s="1"/>
  <c r="CY3"/>
  <c r="CZ3"/>
  <c r="DA3"/>
  <c r="DB3"/>
  <c r="DC3"/>
  <c r="DG3"/>
  <c r="DH3"/>
  <c r="DI3"/>
  <c r="A4"/>
  <c r="Y4"/>
  <c r="CX4" s="1"/>
  <c r="CY4"/>
  <c r="CZ4"/>
  <c r="DB4" s="1"/>
  <c r="DA4"/>
  <c r="DC4"/>
  <c r="A5"/>
  <c r="Y5"/>
  <c r="CX5" s="1"/>
  <c r="CY5"/>
  <c r="CZ5"/>
  <c r="DB5" s="1"/>
  <c r="DA5"/>
  <c r="DC5"/>
  <c r="A6"/>
  <c r="Y6"/>
  <c r="CX6"/>
  <c r="DF6" s="1"/>
  <c r="DJ6" s="1"/>
  <c r="CY6"/>
  <c r="CZ6"/>
  <c r="DA6"/>
  <c r="DB6"/>
  <c r="DC6"/>
  <c r="DH6"/>
  <c r="A7"/>
  <c r="Y7"/>
  <c r="CX7" s="1"/>
  <c r="CY7"/>
  <c r="CZ7"/>
  <c r="DA7"/>
  <c r="DB7"/>
  <c r="DC7"/>
  <c r="A8"/>
  <c r="Y8"/>
  <c r="CX8" s="1"/>
  <c r="CY8"/>
  <c r="CZ8"/>
  <c r="DB8" s="1"/>
  <c r="DA8"/>
  <c r="DC8"/>
  <c r="A9"/>
  <c r="Y9"/>
  <c r="CX9" s="1"/>
  <c r="CY9"/>
  <c r="CZ9"/>
  <c r="DB9" s="1"/>
  <c r="DA9"/>
  <c r="DC9"/>
  <c r="A10"/>
  <c r="Y10"/>
  <c r="CX10"/>
  <c r="DF10" s="1"/>
  <c r="DJ10" s="1"/>
  <c r="CY10"/>
  <c r="CZ10"/>
  <c r="DA10"/>
  <c r="DB10"/>
  <c r="DC10"/>
  <c r="DH10"/>
  <c r="A11"/>
  <c r="Y11"/>
  <c r="CV11" s="1"/>
  <c r="CU11"/>
  <c r="CY11"/>
  <c r="CZ11"/>
  <c r="DB11" s="1"/>
  <c r="DA11"/>
  <c r="DC11"/>
  <c r="A12"/>
  <c r="Y12"/>
  <c r="CX12"/>
  <c r="DF12" s="1"/>
  <c r="CY12"/>
  <c r="CZ12"/>
  <c r="DA12"/>
  <c r="DB12"/>
  <c r="DC12"/>
  <c r="DH12"/>
  <c r="A13"/>
  <c r="Y13"/>
  <c r="CX13" s="1"/>
  <c r="CY13"/>
  <c r="CZ13"/>
  <c r="DB13" s="1"/>
  <c r="DA13"/>
  <c r="DC13"/>
  <c r="A14"/>
  <c r="Y14"/>
  <c r="CW14" s="1"/>
  <c r="CX14"/>
  <c r="DF14" s="1"/>
  <c r="CY14"/>
  <c r="CZ14"/>
  <c r="DA14"/>
  <c r="DB14"/>
  <c r="DC14"/>
  <c r="A15"/>
  <c r="Y15"/>
  <c r="CX15" s="1"/>
  <c r="CY15"/>
  <c r="CZ15"/>
  <c r="DB15" s="1"/>
  <c r="DA15"/>
  <c r="DC15"/>
  <c r="A16"/>
  <c r="Y16"/>
  <c r="CW16" s="1"/>
  <c r="CX16"/>
  <c r="DF16" s="1"/>
  <c r="CY16"/>
  <c r="CZ16"/>
  <c r="DA16"/>
  <c r="DB16"/>
  <c r="DC16"/>
  <c r="A17"/>
  <c r="Y17"/>
  <c r="CX17" s="1"/>
  <c r="CY17"/>
  <c r="CZ17"/>
  <c r="DB17" s="1"/>
  <c r="DA17"/>
  <c r="DC17"/>
  <c r="A18"/>
  <c r="Y18"/>
  <c r="CX18" s="1"/>
  <c r="CY18"/>
  <c r="CZ18"/>
  <c r="DB18" s="1"/>
  <c r="DA18"/>
  <c r="DC18"/>
  <c r="A19"/>
  <c r="Y19"/>
  <c r="CX19"/>
  <c r="DF19" s="1"/>
  <c r="DJ19" s="1"/>
  <c r="CY19"/>
  <c r="CZ19"/>
  <c r="DA19"/>
  <c r="DB19"/>
  <c r="DC19"/>
  <c r="A20"/>
  <c r="Y20"/>
  <c r="CX20" s="1"/>
  <c r="CY20"/>
  <c r="CZ20"/>
  <c r="DA20"/>
  <c r="DB20"/>
  <c r="DC20"/>
  <c r="A21"/>
  <c r="Y21"/>
  <c r="CX21" s="1"/>
  <c r="CY21"/>
  <c r="CZ21"/>
  <c r="DB21" s="1"/>
  <c r="DA21"/>
  <c r="DC21"/>
  <c r="A22"/>
  <c r="Y22"/>
  <c r="CX22" s="1"/>
  <c r="CY22"/>
  <c r="CZ22"/>
  <c r="DB22" s="1"/>
  <c r="DA22"/>
  <c r="DC22"/>
  <c r="A23"/>
  <c r="Y23"/>
  <c r="CY23"/>
  <c r="CZ23"/>
  <c r="DB23" s="1"/>
  <c r="DA23"/>
  <c r="DC23"/>
  <c r="A24"/>
  <c r="Y24"/>
  <c r="CY24"/>
  <c r="CZ24"/>
  <c r="DA24"/>
  <c r="DB24"/>
  <c r="DC24"/>
  <c r="A25"/>
  <c r="Y25"/>
  <c r="CY25"/>
  <c r="CZ25"/>
  <c r="DB25" s="1"/>
  <c r="DA25"/>
  <c r="DC25"/>
  <c r="A26"/>
  <c r="Y26"/>
  <c r="CY26"/>
  <c r="CZ26"/>
  <c r="DA26"/>
  <c r="DB26"/>
  <c r="DC26"/>
  <c r="A27"/>
  <c r="Y27"/>
  <c r="CY27"/>
  <c r="CZ27"/>
  <c r="DB27" s="1"/>
  <c r="DA27"/>
  <c r="DC27"/>
  <c r="A28"/>
  <c r="Y28"/>
  <c r="CY28"/>
  <c r="CZ28"/>
  <c r="DA28"/>
  <c r="DB28"/>
  <c r="DC28"/>
  <c r="A29"/>
  <c r="Y29"/>
  <c r="CY29"/>
  <c r="CZ29"/>
  <c r="DA29"/>
  <c r="DB29"/>
  <c r="DC29"/>
  <c r="A30"/>
  <c r="Y30"/>
  <c r="CY30"/>
  <c r="CZ30"/>
  <c r="DB30" s="1"/>
  <c r="DA30"/>
  <c r="DC30"/>
  <c r="A31"/>
  <c r="Y31"/>
  <c r="CY31"/>
  <c r="CZ31"/>
  <c r="DB31" s="1"/>
  <c r="DA31"/>
  <c r="DC31"/>
  <c r="A32"/>
  <c r="Y32"/>
  <c r="CY32"/>
  <c r="CZ32"/>
  <c r="DA32"/>
  <c r="DB32"/>
  <c r="DC32"/>
  <c r="A33"/>
  <c r="Y33"/>
  <c r="CY33"/>
  <c r="CZ33"/>
  <c r="DA33"/>
  <c r="DB33"/>
  <c r="DC33"/>
  <c r="A34"/>
  <c r="Y34"/>
  <c r="CY34"/>
  <c r="CZ34"/>
  <c r="DA34"/>
  <c r="DB34"/>
  <c r="DC34"/>
  <c r="A35"/>
  <c r="Y35"/>
  <c r="CY35"/>
  <c r="CZ35"/>
  <c r="DA35"/>
  <c r="DB35"/>
  <c r="DC35"/>
  <c r="A36"/>
  <c r="Y36"/>
  <c r="CY36"/>
  <c r="CZ36"/>
  <c r="DB36" s="1"/>
  <c r="DA36"/>
  <c r="DC36"/>
  <c r="A37"/>
  <c r="Y37"/>
  <c r="CY37"/>
  <c r="CZ37"/>
  <c r="DA37"/>
  <c r="DB37"/>
  <c r="DC37"/>
  <c r="A38"/>
  <c r="Y38"/>
  <c r="CY38"/>
  <c r="CZ38"/>
  <c r="DB38" s="1"/>
  <c r="DA38"/>
  <c r="DC38"/>
  <c r="A39"/>
  <c r="Y39"/>
  <c r="CY39"/>
  <c r="CZ39"/>
  <c r="DA39"/>
  <c r="DB39"/>
  <c r="DC39"/>
  <c r="A40"/>
  <c r="Y40"/>
  <c r="CY40"/>
  <c r="CZ40"/>
  <c r="DA40"/>
  <c r="DB40"/>
  <c r="DC40"/>
  <c r="A41"/>
  <c r="Y41"/>
  <c r="CY41"/>
  <c r="CZ41"/>
  <c r="DB41" s="1"/>
  <c r="DA41"/>
  <c r="DC41"/>
  <c r="A42"/>
  <c r="Y42"/>
  <c r="CY42"/>
  <c r="CZ42"/>
  <c r="DB42" s="1"/>
  <c r="DA42"/>
  <c r="DC42"/>
  <c r="A43"/>
  <c r="Y43"/>
  <c r="CY43"/>
  <c r="CZ43"/>
  <c r="DA43"/>
  <c r="DB43"/>
  <c r="DC43"/>
  <c r="A44"/>
  <c r="Y44"/>
  <c r="CV44" s="1"/>
  <c r="CU44"/>
  <c r="CY44"/>
  <c r="CZ44"/>
  <c r="DB44" s="1"/>
  <c r="DA44"/>
  <c r="DC44"/>
  <c r="A45"/>
  <c r="Y45"/>
  <c r="CX45"/>
  <c r="DF45" s="1"/>
  <c r="CY45"/>
  <c r="CZ45"/>
  <c r="DA45"/>
  <c r="DB45"/>
  <c r="DC45"/>
  <c r="DH45"/>
  <c r="A46"/>
  <c r="Y46"/>
  <c r="CX46" s="1"/>
  <c r="CY46"/>
  <c r="CZ46"/>
  <c r="DB46" s="1"/>
  <c r="DA46"/>
  <c r="DC46"/>
  <c r="A47"/>
  <c r="Y47"/>
  <c r="CW47" s="1"/>
  <c r="CX47"/>
  <c r="DF47" s="1"/>
  <c r="CY47"/>
  <c r="CZ47"/>
  <c r="DA47"/>
  <c r="DB47"/>
  <c r="DC47"/>
  <c r="A48"/>
  <c r="Y48"/>
  <c r="CX48" s="1"/>
  <c r="CY48"/>
  <c r="CZ48"/>
  <c r="DA48"/>
  <c r="DB48"/>
  <c r="DC48"/>
  <c r="A49"/>
  <c r="Y49"/>
  <c r="CX49" s="1"/>
  <c r="CY49"/>
  <c r="CZ49"/>
  <c r="DB49" s="1"/>
  <c r="DA49"/>
  <c r="DC49"/>
  <c r="A50"/>
  <c r="Y50"/>
  <c r="CY50"/>
  <c r="CZ50"/>
  <c r="DA50"/>
  <c r="DB50"/>
  <c r="DC50"/>
  <c r="A51"/>
  <c r="Y51"/>
  <c r="CY51"/>
  <c r="CZ51"/>
  <c r="DA51"/>
  <c r="DB51"/>
  <c r="DC51"/>
  <c r="A52"/>
  <c r="Y52"/>
  <c r="CY52"/>
  <c r="CZ52"/>
  <c r="DA52"/>
  <c r="DB52"/>
  <c r="DC52"/>
  <c r="A53"/>
  <c r="Y53"/>
  <c r="CY53"/>
  <c r="CZ53"/>
  <c r="DB53" s="1"/>
  <c r="DA53"/>
  <c r="DC53"/>
  <c r="A54"/>
  <c r="Y54"/>
  <c r="CY54"/>
  <c r="CZ54"/>
  <c r="DA54"/>
  <c r="DB54"/>
  <c r="DC54"/>
  <c r="A55"/>
  <c r="Y55"/>
  <c r="CY55"/>
  <c r="CZ55"/>
  <c r="DB55" s="1"/>
  <c r="DA55"/>
  <c r="DC55"/>
  <c r="A56"/>
  <c r="Y56"/>
  <c r="CY56"/>
  <c r="CZ56"/>
  <c r="DA56"/>
  <c r="DB56"/>
  <c r="DC56"/>
  <c r="A57"/>
  <c r="Y57"/>
  <c r="CY57"/>
  <c r="CZ57"/>
  <c r="DB57" s="1"/>
  <c r="DA57"/>
  <c r="DC57"/>
  <c r="A58"/>
  <c r="Y58"/>
  <c r="CY58"/>
  <c r="CZ58"/>
  <c r="DB58" s="1"/>
  <c r="DA58"/>
  <c r="DC58"/>
  <c r="A59"/>
  <c r="Y59"/>
  <c r="CY59"/>
  <c r="CZ59"/>
  <c r="DA59"/>
  <c r="DB59"/>
  <c r="DC59"/>
  <c r="A60"/>
  <c r="Y60"/>
  <c r="CY60"/>
  <c r="CZ60"/>
  <c r="DB60" s="1"/>
  <c r="DA60"/>
  <c r="DC60"/>
  <c r="A61"/>
  <c r="Y61"/>
  <c r="CY61"/>
  <c r="CZ61"/>
  <c r="DA61"/>
  <c r="DB61"/>
  <c r="DC61"/>
  <c r="A62"/>
  <c r="Y62"/>
  <c r="CY62"/>
  <c r="CZ62"/>
  <c r="DB62" s="1"/>
  <c r="DA62"/>
  <c r="DC62"/>
  <c r="A63"/>
  <c r="Y63"/>
  <c r="CY63"/>
  <c r="CZ63"/>
  <c r="DA63"/>
  <c r="DB63"/>
  <c r="DC63"/>
  <c r="A64"/>
  <c r="Y64"/>
  <c r="CY64"/>
  <c r="CZ64"/>
  <c r="DB64" s="1"/>
  <c r="DA64"/>
  <c r="DC64"/>
  <c r="A65"/>
  <c r="Y65"/>
  <c r="CY65"/>
  <c r="CZ65"/>
  <c r="DA65"/>
  <c r="DB65"/>
  <c r="DC65"/>
  <c r="A66"/>
  <c r="Y66"/>
  <c r="CY66"/>
  <c r="CZ66"/>
  <c r="DA66"/>
  <c r="DB66"/>
  <c r="DC66"/>
  <c r="A67"/>
  <c r="Y67"/>
  <c r="CY67"/>
  <c r="CZ67"/>
  <c r="DB67" s="1"/>
  <c r="DA67"/>
  <c r="DC67"/>
  <c r="A68"/>
  <c r="Y68"/>
  <c r="CY68"/>
  <c r="CZ68"/>
  <c r="DB68" s="1"/>
  <c r="DA68"/>
  <c r="DC68"/>
  <c r="A69"/>
  <c r="Y69"/>
  <c r="CU69"/>
  <c r="CV69"/>
  <c r="U208" i="1" s="1"/>
  <c r="CX69" i="3"/>
  <c r="DI69" s="1"/>
  <c r="DJ69" s="1"/>
  <c r="CY69"/>
  <c r="CZ69"/>
  <c r="DB69" s="1"/>
  <c r="DA69"/>
  <c r="DC69"/>
  <c r="DF69"/>
  <c r="DH69"/>
  <c r="A70"/>
  <c r="Y70"/>
  <c r="CX70" s="1"/>
  <c r="CY70"/>
  <c r="CZ70"/>
  <c r="DB70" s="1"/>
  <c r="DA70"/>
  <c r="DC70"/>
  <c r="A71"/>
  <c r="Y71"/>
  <c r="CW71"/>
  <c r="CX71"/>
  <c r="DI71" s="1"/>
  <c r="CY71"/>
  <c r="CZ71"/>
  <c r="DA71"/>
  <c r="DB71"/>
  <c r="DC71"/>
  <c r="DG71"/>
  <c r="A72"/>
  <c r="Y72"/>
  <c r="CW72" s="1"/>
  <c r="CY72"/>
  <c r="CZ72"/>
  <c r="DB72" s="1"/>
  <c r="DA72"/>
  <c r="DC72"/>
  <c r="A73"/>
  <c r="Y73"/>
  <c r="CX73"/>
  <c r="DF73" s="1"/>
  <c r="DJ73" s="1"/>
  <c r="CY73"/>
  <c r="CZ73"/>
  <c r="DA73"/>
  <c r="DB73"/>
  <c r="DC73"/>
  <c r="DH73"/>
  <c r="A74"/>
  <c r="Y74"/>
  <c r="CV74" s="1"/>
  <c r="CU74"/>
  <c r="CY74"/>
  <c r="CZ74"/>
  <c r="DB74" s="1"/>
  <c r="DA74"/>
  <c r="DC74"/>
  <c r="A75"/>
  <c r="Y75"/>
  <c r="CX75"/>
  <c r="DF75" s="1"/>
  <c r="CY75"/>
  <c r="CZ75"/>
  <c r="DA75"/>
  <c r="DB75"/>
  <c r="DC75"/>
  <c r="DH75"/>
  <c r="A76"/>
  <c r="Y76"/>
  <c r="CX76" s="1"/>
  <c r="CY76"/>
  <c r="CZ76"/>
  <c r="DB76" s="1"/>
  <c r="DA76"/>
  <c r="DC76"/>
  <c r="A77"/>
  <c r="Y77"/>
  <c r="CW77" s="1"/>
  <c r="CX77"/>
  <c r="DF77" s="1"/>
  <c r="CY77"/>
  <c r="CZ77"/>
  <c r="DA77"/>
  <c r="DB77"/>
  <c r="DC77"/>
  <c r="A78"/>
  <c r="Y78"/>
  <c r="CX78" s="1"/>
  <c r="CY78"/>
  <c r="CZ78"/>
  <c r="DA78"/>
  <c r="DB78"/>
  <c r="DC78"/>
  <c r="A79"/>
  <c r="Y79"/>
  <c r="CX79" s="1"/>
  <c r="CY79"/>
  <c r="CZ79"/>
  <c r="DB79" s="1"/>
  <c r="DA79"/>
  <c r="DC79"/>
  <c r="A80"/>
  <c r="Y80"/>
  <c r="CX80" s="1"/>
  <c r="CY80"/>
  <c r="CZ80"/>
  <c r="DB80" s="1"/>
  <c r="DA80"/>
  <c r="DC80"/>
  <c r="A81"/>
  <c r="Y81"/>
  <c r="CU81"/>
  <c r="CV81"/>
  <c r="CX81"/>
  <c r="DI81" s="1"/>
  <c r="CY81"/>
  <c r="CZ81"/>
  <c r="DB81" s="1"/>
  <c r="DA81"/>
  <c r="DC81"/>
  <c r="DF81"/>
  <c r="DG81"/>
  <c r="DH81"/>
  <c r="DJ81"/>
  <c r="A82"/>
  <c r="Y82"/>
  <c r="CX82" s="1"/>
  <c r="CY82"/>
  <c r="CZ82"/>
  <c r="DB82" s="1"/>
  <c r="DA82"/>
  <c r="DC82"/>
  <c r="A83"/>
  <c r="Y83"/>
  <c r="CW83"/>
  <c r="V354" i="1" s="1"/>
  <c r="CX83" i="3"/>
  <c r="DI83" s="1"/>
  <c r="CY83"/>
  <c r="CZ83"/>
  <c r="DA83"/>
  <c r="DB83"/>
  <c r="DC83"/>
  <c r="DH83"/>
  <c r="A84"/>
  <c r="Y84"/>
  <c r="CW84" s="1"/>
  <c r="CY84"/>
  <c r="CZ84"/>
  <c r="DB84" s="1"/>
  <c r="DA84"/>
  <c r="DC84"/>
  <c r="A85"/>
  <c r="Y85"/>
  <c r="CW85"/>
  <c r="CX85"/>
  <c r="DI85" s="1"/>
  <c r="CY85"/>
  <c r="CZ85"/>
  <c r="DA85"/>
  <c r="DB85"/>
  <c r="DC85"/>
  <c r="DG85"/>
  <c r="A86"/>
  <c r="Y86"/>
  <c r="CV86" s="1"/>
  <c r="CU86"/>
  <c r="CX86"/>
  <c r="DH86" s="1"/>
  <c r="CY86"/>
  <c r="CZ86"/>
  <c r="DA86"/>
  <c r="DB86"/>
  <c r="DC86"/>
  <c r="A87"/>
  <c r="Y87"/>
  <c r="CX87" s="1"/>
  <c r="DG87" s="1"/>
  <c r="CY87"/>
  <c r="CZ87"/>
  <c r="DA87"/>
  <c r="DB87"/>
  <c r="DC87"/>
  <c r="A88"/>
  <c r="Y88"/>
  <c r="CW88" s="1"/>
  <c r="CY88"/>
  <c r="CZ88"/>
  <c r="DB88" s="1"/>
  <c r="DA88"/>
  <c r="DC88"/>
  <c r="A89"/>
  <c r="Y89"/>
  <c r="CW89"/>
  <c r="V355" i="1" s="1"/>
  <c r="CX89" i="3"/>
  <c r="DI89" s="1"/>
  <c r="CY89"/>
  <c r="CZ89"/>
  <c r="DA89"/>
  <c r="DB89"/>
  <c r="DC89"/>
  <c r="DH89"/>
  <c r="A90"/>
  <c r="Y90"/>
  <c r="CV90" s="1"/>
  <c r="CU90"/>
  <c r="CX90"/>
  <c r="DH90" s="1"/>
  <c r="CY90"/>
  <c r="CZ90"/>
  <c r="DA90"/>
  <c r="DB90"/>
  <c r="DC90"/>
  <c r="A91"/>
  <c r="Y91"/>
  <c r="CX91" s="1"/>
  <c r="DG91" s="1"/>
  <c r="CY91"/>
  <c r="CZ91"/>
  <c r="DA91"/>
  <c r="DB91"/>
  <c r="DC91"/>
  <c r="A92"/>
  <c r="Y92"/>
  <c r="CW92" s="1"/>
  <c r="V356" i="1" s="1"/>
  <c r="CY92" i="3"/>
  <c r="CZ92"/>
  <c r="DB92" s="1"/>
  <c r="DA92"/>
  <c r="DC92"/>
  <c r="A93"/>
  <c r="Y93"/>
  <c r="CW93"/>
  <c r="CX93"/>
  <c r="DI93" s="1"/>
  <c r="CY93"/>
  <c r="CZ93"/>
  <c r="DA93"/>
  <c r="DB93"/>
  <c r="DC93"/>
  <c r="A94"/>
  <c r="Y94"/>
  <c r="CV94" s="1"/>
  <c r="CU94"/>
  <c r="CY94"/>
  <c r="CZ94"/>
  <c r="DA94"/>
  <c r="DB94"/>
  <c r="DC94"/>
  <c r="A95"/>
  <c r="Y95"/>
  <c r="CX95"/>
  <c r="DH95" s="1"/>
  <c r="CY95"/>
  <c r="CZ95"/>
  <c r="DA95"/>
  <c r="DB95"/>
  <c r="DC95"/>
  <c r="A96"/>
  <c r="Y96"/>
  <c r="CY96"/>
  <c r="CZ96"/>
  <c r="DB96" s="1"/>
  <c r="DA96"/>
  <c r="DC96"/>
  <c r="A97"/>
  <c r="Y97"/>
  <c r="CW97"/>
  <c r="CX97"/>
  <c r="DH97" s="1"/>
  <c r="CY97"/>
  <c r="CZ97"/>
  <c r="DA97"/>
  <c r="DB97"/>
  <c r="DC97"/>
  <c r="A98"/>
  <c r="Y98"/>
  <c r="CX98" s="1"/>
  <c r="DG98" s="1"/>
  <c r="CY98"/>
  <c r="CZ98"/>
  <c r="DB98" s="1"/>
  <c r="DA98"/>
  <c r="DC98"/>
  <c r="A99"/>
  <c r="Y99"/>
  <c r="CX99" s="1"/>
  <c r="DF99" s="1"/>
  <c r="DJ99" s="1"/>
  <c r="CY99"/>
  <c r="CZ99"/>
  <c r="DB99" s="1"/>
  <c r="DA99"/>
  <c r="DC99"/>
  <c r="DI99"/>
  <c r="A100"/>
  <c r="Y100"/>
  <c r="CX100"/>
  <c r="DI100" s="1"/>
  <c r="CY100"/>
  <c r="CZ100"/>
  <c r="DA100"/>
  <c r="DB100"/>
  <c r="DC100"/>
  <c r="A101"/>
  <c r="Y101"/>
  <c r="CX101" s="1"/>
  <c r="CY101"/>
  <c r="CZ101"/>
  <c r="DA101"/>
  <c r="DB101"/>
  <c r="DC101"/>
  <c r="A102"/>
  <c r="Y102"/>
  <c r="CX102" s="1"/>
  <c r="DF102" s="1"/>
  <c r="DJ102" s="1"/>
  <c r="CY102"/>
  <c r="CZ102"/>
  <c r="DB102" s="1"/>
  <c r="DA102"/>
  <c r="DC102"/>
  <c r="DG102"/>
  <c r="A103"/>
  <c r="Y103"/>
  <c r="CX103" s="1"/>
  <c r="DI103" s="1"/>
  <c r="CY103"/>
  <c r="CZ103"/>
  <c r="DB103" s="1"/>
  <c r="DA103"/>
  <c r="DC103"/>
  <c r="A104"/>
  <c r="Y104"/>
  <c r="CX104"/>
  <c r="DH104" s="1"/>
  <c r="CY104"/>
  <c r="CZ104"/>
  <c r="DA104"/>
  <c r="DB104"/>
  <c r="DC104"/>
  <c r="DI104"/>
  <c r="A105"/>
  <c r="Y105"/>
  <c r="CX105"/>
  <c r="DH105" s="1"/>
  <c r="CY105"/>
  <c r="CZ105"/>
  <c r="DA105"/>
  <c r="DB105"/>
  <c r="DC105"/>
  <c r="A106"/>
  <c r="Y106"/>
  <c r="CX106" s="1"/>
  <c r="DG106" s="1"/>
  <c r="CY106"/>
  <c r="CZ106"/>
  <c r="DB106" s="1"/>
  <c r="DA106"/>
  <c r="DC106"/>
  <c r="A107"/>
  <c r="Y107"/>
  <c r="CX107" s="1"/>
  <c r="DI107" s="1"/>
  <c r="CY107"/>
  <c r="CZ107"/>
  <c r="DB107" s="1"/>
  <c r="DA107"/>
  <c r="DC107"/>
  <c r="A108"/>
  <c r="Y108"/>
  <c r="CX108"/>
  <c r="DI108" s="1"/>
  <c r="CY108"/>
  <c r="CZ108"/>
  <c r="DA108"/>
  <c r="DB108"/>
  <c r="DC108"/>
  <c r="A109"/>
  <c r="Y109"/>
  <c r="CX109" s="1"/>
  <c r="CY109"/>
  <c r="CZ109"/>
  <c r="DA109"/>
  <c r="DB109"/>
  <c r="DC109"/>
  <c r="A110"/>
  <c r="Y110"/>
  <c r="CX110" s="1"/>
  <c r="DG110" s="1"/>
  <c r="CY110"/>
  <c r="CZ110"/>
  <c r="DB110" s="1"/>
  <c r="DA110"/>
  <c r="DC110"/>
  <c r="A111"/>
  <c r="Y111"/>
  <c r="CX111" s="1"/>
  <c r="DI111" s="1"/>
  <c r="CY111"/>
  <c r="CZ111"/>
  <c r="DB111" s="1"/>
  <c r="DA111"/>
  <c r="DC111"/>
  <c r="A112"/>
  <c r="Y112"/>
  <c r="CX112"/>
  <c r="CY112"/>
  <c r="CZ112"/>
  <c r="DA112"/>
  <c r="DB112"/>
  <c r="DC112"/>
  <c r="DH112"/>
  <c r="DI112"/>
  <c r="A113"/>
  <c r="Y113"/>
  <c r="CU113"/>
  <c r="CY113"/>
  <c r="CZ113"/>
  <c r="DB113" s="1"/>
  <c r="DA113"/>
  <c r="DC113"/>
  <c r="A114"/>
  <c r="Y114"/>
  <c r="CX114"/>
  <c r="DH114" s="1"/>
  <c r="CY114"/>
  <c r="CZ114"/>
  <c r="DA114"/>
  <c r="DB114"/>
  <c r="DC114"/>
  <c r="A115"/>
  <c r="Y115"/>
  <c r="CX115" s="1"/>
  <c r="DG115" s="1"/>
  <c r="CW115"/>
  <c r="CY115"/>
  <c r="CZ115"/>
  <c r="DB115" s="1"/>
  <c r="DA115"/>
  <c r="DC115"/>
  <c r="A116"/>
  <c r="Y116"/>
  <c r="CW116" s="1"/>
  <c r="CX116"/>
  <c r="DI116" s="1"/>
  <c r="CY116"/>
  <c r="CZ116"/>
  <c r="DA116"/>
  <c r="DB116"/>
  <c r="DC116"/>
  <c r="DH116"/>
  <c r="A117"/>
  <c r="Y117"/>
  <c r="CX117"/>
  <c r="DH117" s="1"/>
  <c r="CY117"/>
  <c r="CZ117"/>
  <c r="DA117"/>
  <c r="DB117"/>
  <c r="DC117"/>
  <c r="A118"/>
  <c r="Y118"/>
  <c r="CX118" s="1"/>
  <c r="DG118" s="1"/>
  <c r="CY118"/>
  <c r="CZ118"/>
  <c r="DB118" s="1"/>
  <c r="DA118"/>
  <c r="DC118"/>
  <c r="A119"/>
  <c r="Y119"/>
  <c r="CX119" s="1"/>
  <c r="DI119" s="1"/>
  <c r="CY119"/>
  <c r="CZ119"/>
  <c r="DB119" s="1"/>
  <c r="DA119"/>
  <c r="DC119"/>
  <c r="DF119"/>
  <c r="DJ119"/>
  <c r="A120"/>
  <c r="Y120"/>
  <c r="CX120"/>
  <c r="DG120" s="1"/>
  <c r="CY120"/>
  <c r="CZ120"/>
  <c r="DA120"/>
  <c r="DB120"/>
  <c r="DC120"/>
  <c r="DI120"/>
  <c r="A121"/>
  <c r="Y121"/>
  <c r="CX121"/>
  <c r="DF121" s="1"/>
  <c r="DJ121" s="1"/>
  <c r="CY121"/>
  <c r="CZ121"/>
  <c r="DA121"/>
  <c r="DB121"/>
  <c r="DC121"/>
  <c r="A122"/>
  <c r="Y122"/>
  <c r="CX122"/>
  <c r="DI122" s="1"/>
  <c r="CY122"/>
  <c r="CZ122"/>
  <c r="DB122" s="1"/>
  <c r="DA122"/>
  <c r="DC122"/>
  <c r="DF122"/>
  <c r="DJ122"/>
  <c r="A123"/>
  <c r="Y123"/>
  <c r="CX123" s="1"/>
  <c r="DH123" s="1"/>
  <c r="CY123"/>
  <c r="CZ123"/>
  <c r="DB123" s="1"/>
  <c r="DA123"/>
  <c r="DC123"/>
  <c r="DG123"/>
  <c r="A124"/>
  <c r="Y124"/>
  <c r="CX124"/>
  <c r="DG124" s="1"/>
  <c r="CY124"/>
  <c r="CZ124"/>
  <c r="DA124"/>
  <c r="DB124"/>
  <c r="DC124"/>
  <c r="A125"/>
  <c r="Y125"/>
  <c r="CX125" s="1"/>
  <c r="CY125"/>
  <c r="CZ125"/>
  <c r="DA125"/>
  <c r="DB125"/>
  <c r="DC125"/>
  <c r="A126"/>
  <c r="Y126"/>
  <c r="CX126"/>
  <c r="DI126" s="1"/>
  <c r="CY126"/>
  <c r="CZ126"/>
  <c r="DA126"/>
  <c r="DB126"/>
  <c r="DC126"/>
  <c r="A127"/>
  <c r="Y127"/>
  <c r="CX127" s="1"/>
  <c r="DH127" s="1"/>
  <c r="CY127"/>
  <c r="CZ127"/>
  <c r="DB127" s="1"/>
  <c r="DA127"/>
  <c r="DC127"/>
  <c r="DF127"/>
  <c r="DJ127" s="1"/>
  <c r="A128"/>
  <c r="Y128"/>
  <c r="CX128"/>
  <c r="DG128" s="1"/>
  <c r="CY128"/>
  <c r="CZ128"/>
  <c r="DB128" s="1"/>
  <c r="DA128"/>
  <c r="DC128"/>
  <c r="DH128"/>
  <c r="A129"/>
  <c r="Y129"/>
  <c r="CX129" s="1"/>
  <c r="CY129"/>
  <c r="CZ129"/>
  <c r="DA129"/>
  <c r="DB129"/>
  <c r="DC129"/>
  <c r="A130"/>
  <c r="Y130"/>
  <c r="CX130" s="1"/>
  <c r="CY130"/>
  <c r="CZ130"/>
  <c r="DA130"/>
  <c r="DB130"/>
  <c r="DC130"/>
  <c r="A131"/>
  <c r="Y131"/>
  <c r="CX131" s="1"/>
  <c r="DH131" s="1"/>
  <c r="CY131"/>
  <c r="CZ131"/>
  <c r="DB131" s="1"/>
  <c r="DA131"/>
  <c r="DC131"/>
  <c r="A132"/>
  <c r="Y132"/>
  <c r="CX132"/>
  <c r="DG132" s="1"/>
  <c r="CY132"/>
  <c r="CZ132"/>
  <c r="DB132" s="1"/>
  <c r="DA132"/>
  <c r="DC132"/>
  <c r="A133"/>
  <c r="Y133"/>
  <c r="CX133" s="1"/>
  <c r="DH133" s="1"/>
  <c r="CU133"/>
  <c r="CV133"/>
  <c r="CY133"/>
  <c r="CZ133"/>
  <c r="DB133" s="1"/>
  <c r="DA133"/>
  <c r="DC133"/>
  <c r="DF133"/>
  <c r="DG133"/>
  <c r="DI133"/>
  <c r="DJ133" s="1"/>
  <c r="A134"/>
  <c r="Y134"/>
  <c r="CU134"/>
  <c r="CV134"/>
  <c r="CX134"/>
  <c r="DI134" s="1"/>
  <c r="DJ134" s="1"/>
  <c r="CY134"/>
  <c r="CZ134"/>
  <c r="DA134"/>
  <c r="DB134"/>
  <c r="DC134"/>
  <c r="A135"/>
  <c r="Y135"/>
  <c r="CX135" s="1"/>
  <c r="CU135"/>
  <c r="CY135"/>
  <c r="CZ135"/>
  <c r="DA135"/>
  <c r="DB135"/>
  <c r="DC135"/>
  <c r="A136"/>
  <c r="Y136"/>
  <c r="CV136" s="1"/>
  <c r="CU136"/>
  <c r="CY136"/>
  <c r="CZ136"/>
  <c r="DB136" s="1"/>
  <c r="DA136"/>
  <c r="DC136"/>
  <c r="A137"/>
  <c r="Y137"/>
  <c r="CX137"/>
  <c r="DG137" s="1"/>
  <c r="CY137"/>
  <c r="CZ137"/>
  <c r="DB137" s="1"/>
  <c r="DA137"/>
  <c r="DC137"/>
  <c r="DF137"/>
  <c r="DI137"/>
  <c r="DJ137" s="1"/>
  <c r="A138"/>
  <c r="Y138"/>
  <c r="CW138"/>
  <c r="CX138"/>
  <c r="DF138" s="1"/>
  <c r="CY138"/>
  <c r="CZ138"/>
  <c r="DA138"/>
  <c r="DB138"/>
  <c r="DC138"/>
  <c r="A139"/>
  <c r="Y139"/>
  <c r="CX139" s="1"/>
  <c r="CY139"/>
  <c r="CZ139"/>
  <c r="DB139" s="1"/>
  <c r="DA139"/>
  <c r="DC139"/>
  <c r="A140"/>
  <c r="Y140"/>
  <c r="CW140"/>
  <c r="CX140"/>
  <c r="DF140" s="1"/>
  <c r="CY140"/>
  <c r="CZ140"/>
  <c r="DA140"/>
  <c r="DB140"/>
  <c r="DC140"/>
  <c r="DH140"/>
  <c r="A141"/>
  <c r="Y141"/>
  <c r="CX141" s="1"/>
  <c r="CY141"/>
  <c r="CZ141"/>
  <c r="DB141" s="1"/>
  <c r="DA141"/>
  <c r="DC141"/>
  <c r="A142"/>
  <c r="Y142"/>
  <c r="CW142"/>
  <c r="CX142"/>
  <c r="DF142" s="1"/>
  <c r="CY142"/>
  <c r="CZ142"/>
  <c r="DA142"/>
  <c r="DB142"/>
  <c r="DC142"/>
  <c r="DG142"/>
  <c r="A143"/>
  <c r="Y143"/>
  <c r="CX143" s="1"/>
  <c r="CY143"/>
  <c r="CZ143"/>
  <c r="DB143" s="1"/>
  <c r="DA143"/>
  <c r="DC143"/>
  <c r="A144"/>
  <c r="Y144"/>
  <c r="CX144"/>
  <c r="DG144" s="1"/>
  <c r="CY144"/>
  <c r="CZ144"/>
  <c r="DB144" s="1"/>
  <c r="DA144"/>
  <c r="DC144"/>
  <c r="DH144"/>
  <c r="A145"/>
  <c r="Y145"/>
  <c r="CX145"/>
  <c r="DI145" s="1"/>
  <c r="CY145"/>
  <c r="CZ145"/>
  <c r="DA145"/>
  <c r="DB145"/>
  <c r="DC145"/>
  <c r="A146"/>
  <c r="Y146"/>
  <c r="CX146" s="1"/>
  <c r="CU146"/>
  <c r="CY146"/>
  <c r="CZ146"/>
  <c r="DB146" s="1"/>
  <c r="DA146"/>
  <c r="DC146"/>
  <c r="A147"/>
  <c r="Y147"/>
  <c r="CX147" s="1"/>
  <c r="CU147"/>
  <c r="CV147"/>
  <c r="CY147"/>
  <c r="CZ147"/>
  <c r="DB147" s="1"/>
  <c r="DA147"/>
  <c r="DC147"/>
  <c r="A148"/>
  <c r="Y148"/>
  <c r="CU148"/>
  <c r="CV148"/>
  <c r="CX148"/>
  <c r="DF148" s="1"/>
  <c r="CY148"/>
  <c r="CZ148"/>
  <c r="DA148"/>
  <c r="DB148"/>
  <c r="DC148"/>
  <c r="DG148"/>
  <c r="DH148"/>
  <c r="A149"/>
  <c r="Y149"/>
  <c r="CV149" s="1"/>
  <c r="CU149"/>
  <c r="CX149"/>
  <c r="DI149" s="1"/>
  <c r="DJ149" s="1"/>
  <c r="CY149"/>
  <c r="CZ149"/>
  <c r="DA149"/>
  <c r="DB149"/>
  <c r="DC149"/>
  <c r="DH149"/>
  <c r="A150"/>
  <c r="Y150"/>
  <c r="CX150" s="1"/>
  <c r="CY150"/>
  <c r="CZ150"/>
  <c r="DA150"/>
  <c r="DB150"/>
  <c r="DC150"/>
  <c r="A151"/>
  <c r="Y151"/>
  <c r="CX151" s="1"/>
  <c r="CY151"/>
  <c r="CZ151"/>
  <c r="DB151" s="1"/>
  <c r="DA151"/>
  <c r="DC151"/>
  <c r="A152"/>
  <c r="Y152"/>
  <c r="CW152"/>
  <c r="CX152"/>
  <c r="DF152" s="1"/>
  <c r="CY152"/>
  <c r="CZ152"/>
  <c r="DA152"/>
  <c r="DB152"/>
  <c r="DC152"/>
  <c r="DH152"/>
  <c r="A153"/>
  <c r="Y153"/>
  <c r="CX153" s="1"/>
  <c r="CY153"/>
  <c r="CZ153"/>
  <c r="DB153" s="1"/>
  <c r="DA153"/>
  <c r="DC153"/>
  <c r="A154"/>
  <c r="Y154"/>
  <c r="CX154"/>
  <c r="DI154" s="1"/>
  <c r="CY154"/>
  <c r="CZ154"/>
  <c r="DA154"/>
  <c r="DB154"/>
  <c r="DC154"/>
  <c r="A155"/>
  <c r="Y155"/>
  <c r="CX155" s="1"/>
  <c r="CU155"/>
  <c r="CY155"/>
  <c r="CZ155"/>
  <c r="DB155" s="1"/>
  <c r="DA155"/>
  <c r="DC155"/>
  <c r="A156"/>
  <c r="Y156"/>
  <c r="CX156"/>
  <c r="DI156" s="1"/>
  <c r="DJ156" s="1"/>
  <c r="CY156"/>
  <c r="CZ156"/>
  <c r="DA156"/>
  <c r="DB156"/>
  <c r="DC156"/>
  <c r="A157"/>
  <c r="Y157"/>
  <c r="CW157" s="1"/>
  <c r="CY157"/>
  <c r="CZ157"/>
  <c r="DB157" s="1"/>
  <c r="DA157"/>
  <c r="DC157"/>
  <c r="A158"/>
  <c r="Y158"/>
  <c r="CW158"/>
  <c r="V384" i="1" s="1"/>
  <c r="G132" i="7" s="1"/>
  <c r="CX158" i="3"/>
  <c r="DI158" s="1"/>
  <c r="CY158"/>
  <c r="CZ158"/>
  <c r="DA158"/>
  <c r="DB158"/>
  <c r="DC158"/>
  <c r="A159"/>
  <c r="Y159"/>
  <c r="CX159" s="1"/>
  <c r="CY159"/>
  <c r="CZ159"/>
  <c r="DA159"/>
  <c r="DB159"/>
  <c r="DC159"/>
  <c r="A160"/>
  <c r="Y160"/>
  <c r="CX160" s="1"/>
  <c r="CY160"/>
  <c r="CZ160"/>
  <c r="DB160" s="1"/>
  <c r="DA160"/>
  <c r="DC160"/>
  <c r="A161"/>
  <c r="Y161"/>
  <c r="CX161"/>
  <c r="DG161" s="1"/>
  <c r="CY161"/>
  <c r="CZ161"/>
  <c r="DB161" s="1"/>
  <c r="DA161"/>
  <c r="DC161"/>
  <c r="DF161"/>
  <c r="DJ161" s="1"/>
  <c r="DH161"/>
  <c r="DI161"/>
  <c r="A162"/>
  <c r="Y162"/>
  <c r="CX162"/>
  <c r="DI162" s="1"/>
  <c r="CY162"/>
  <c r="CZ162"/>
  <c r="DA162"/>
  <c r="DB162"/>
  <c r="DC162"/>
  <c r="DH162"/>
  <c r="A163"/>
  <c r="Y163"/>
  <c r="CX163" s="1"/>
  <c r="CY163"/>
  <c r="CZ163"/>
  <c r="DA163"/>
  <c r="DB163"/>
  <c r="DC163"/>
  <c r="A164"/>
  <c r="Y164"/>
  <c r="CX164" s="1"/>
  <c r="CY164"/>
  <c r="CZ164"/>
  <c r="DB164" s="1"/>
  <c r="DA164"/>
  <c r="DC164"/>
  <c r="A165"/>
  <c r="Y165"/>
  <c r="CX165"/>
  <c r="DG165" s="1"/>
  <c r="CY165"/>
  <c r="CZ165"/>
  <c r="DB165" s="1"/>
  <c r="DA165"/>
  <c r="DC165"/>
  <c r="A166"/>
  <c r="Y166"/>
  <c r="CX166"/>
  <c r="DI166" s="1"/>
  <c r="CY166"/>
  <c r="CZ166"/>
  <c r="DA166"/>
  <c r="DB166"/>
  <c r="DC166"/>
  <c r="DH166"/>
  <c r="A167"/>
  <c r="Y167"/>
  <c r="CX167" s="1"/>
  <c r="CY167"/>
  <c r="CZ167"/>
  <c r="DA167"/>
  <c r="DB167"/>
  <c r="DC167"/>
  <c r="A168"/>
  <c r="Y168"/>
  <c r="CX168" s="1"/>
  <c r="CY168"/>
  <c r="CZ168"/>
  <c r="DB168" s="1"/>
  <c r="DA168"/>
  <c r="DC168"/>
  <c r="A169"/>
  <c r="Y169"/>
  <c r="CX169"/>
  <c r="DG169" s="1"/>
  <c r="CY169"/>
  <c r="CZ169"/>
  <c r="DB169" s="1"/>
  <c r="DA169"/>
  <c r="DC169"/>
  <c r="DF169"/>
  <c r="DJ169" s="1"/>
  <c r="DI169"/>
  <c r="A170"/>
  <c r="Y170"/>
  <c r="CY170"/>
  <c r="CZ170"/>
  <c r="DB170" s="1"/>
  <c r="DA170"/>
  <c r="DC170"/>
  <c r="A171"/>
  <c r="Y171"/>
  <c r="CY171"/>
  <c r="CZ171"/>
  <c r="DB171" s="1"/>
  <c r="DA171"/>
  <c r="DC171"/>
  <c r="A172"/>
  <c r="Y172"/>
  <c r="CY172"/>
  <c r="CZ172"/>
  <c r="DA172"/>
  <c r="DB172"/>
  <c r="DC172"/>
  <c r="A173"/>
  <c r="Y173"/>
  <c r="CY173"/>
  <c r="CZ173"/>
  <c r="DB173" s="1"/>
  <c r="DA173"/>
  <c r="DC173"/>
  <c r="A174"/>
  <c r="Y174"/>
  <c r="CY174"/>
  <c r="CZ174"/>
  <c r="DA174"/>
  <c r="DB174"/>
  <c r="DC174"/>
  <c r="A175"/>
  <c r="Y175"/>
  <c r="CY175"/>
  <c r="CZ175"/>
  <c r="DB175" s="1"/>
  <c r="DA175"/>
  <c r="DC175"/>
  <c r="A176"/>
  <c r="Y176"/>
  <c r="CY176"/>
  <c r="CZ176"/>
  <c r="DB176" s="1"/>
  <c r="DA176"/>
  <c r="DC176"/>
  <c r="A177"/>
  <c r="Y177"/>
  <c r="CY177"/>
  <c r="CZ177"/>
  <c r="DA177"/>
  <c r="DB177"/>
  <c r="DC177"/>
  <c r="A178"/>
  <c r="Y178"/>
  <c r="CY178"/>
  <c r="CZ178"/>
  <c r="DA178"/>
  <c r="DB178"/>
  <c r="DC178"/>
  <c r="A179"/>
  <c r="Y179"/>
  <c r="CY179"/>
  <c r="CZ179"/>
  <c r="DB179" s="1"/>
  <c r="DA179"/>
  <c r="DC179"/>
  <c r="A180"/>
  <c r="Y180"/>
  <c r="CY180"/>
  <c r="CZ180"/>
  <c r="DA180"/>
  <c r="DB180"/>
  <c r="DC180"/>
  <c r="A181"/>
  <c r="Y181"/>
  <c r="CY181"/>
  <c r="CZ181"/>
  <c r="DA181"/>
  <c r="DB181"/>
  <c r="DC181"/>
  <c r="A182"/>
  <c r="Y182"/>
  <c r="CY182"/>
  <c r="CZ182"/>
  <c r="DB182" s="1"/>
  <c r="DA182"/>
  <c r="DC182"/>
  <c r="A183"/>
  <c r="Y183"/>
  <c r="CY183"/>
  <c r="CZ183"/>
  <c r="DA183"/>
  <c r="DB183"/>
  <c r="DC183"/>
  <c r="A184"/>
  <c r="Y184"/>
  <c r="CY184"/>
  <c r="CZ184"/>
  <c r="DB184" s="1"/>
  <c r="DA184"/>
  <c r="DC184"/>
  <c r="A185"/>
  <c r="Y185"/>
  <c r="CY185"/>
  <c r="CZ185"/>
  <c r="DA185"/>
  <c r="DB185"/>
  <c r="DC185"/>
  <c r="A186"/>
  <c r="Y186"/>
  <c r="CY186"/>
  <c r="CZ186"/>
  <c r="DB186" s="1"/>
  <c r="DA186"/>
  <c r="DC186"/>
  <c r="A187"/>
  <c r="Y187"/>
  <c r="CY187"/>
  <c r="CZ187"/>
  <c r="DB187" s="1"/>
  <c r="DA187"/>
  <c r="DC187"/>
  <c r="A188"/>
  <c r="Y188"/>
  <c r="CY188"/>
  <c r="CZ188"/>
  <c r="DA188"/>
  <c r="DB188"/>
  <c r="DC188"/>
  <c r="A189"/>
  <c r="Y189"/>
  <c r="CY189"/>
  <c r="CZ189"/>
  <c r="DA189"/>
  <c r="DB189"/>
  <c r="DC189"/>
  <c r="A190"/>
  <c r="Y190"/>
  <c r="CY190"/>
  <c r="CZ190"/>
  <c r="DB190" s="1"/>
  <c r="DA190"/>
  <c r="DC190"/>
  <c r="A191"/>
  <c r="Y191"/>
  <c r="CY191"/>
  <c r="CZ191"/>
  <c r="DB191" s="1"/>
  <c r="DA191"/>
  <c r="DC191"/>
  <c r="A192"/>
  <c r="Y192"/>
  <c r="CY192"/>
  <c r="CZ192"/>
  <c r="DB192" s="1"/>
  <c r="DA192"/>
  <c r="DC192"/>
  <c r="A193"/>
  <c r="Y193"/>
  <c r="CY193"/>
  <c r="CZ193"/>
  <c r="DB193" s="1"/>
  <c r="DA193"/>
  <c r="DC193"/>
  <c r="A194"/>
  <c r="Y194"/>
  <c r="CY194"/>
  <c r="CZ194"/>
  <c r="DA194"/>
  <c r="DB194"/>
  <c r="DC194"/>
  <c r="A195"/>
  <c r="Y195"/>
  <c r="CY195"/>
  <c r="CZ195"/>
  <c r="DB195" s="1"/>
  <c r="DA195"/>
  <c r="DC195"/>
  <c r="A196"/>
  <c r="Y196"/>
  <c r="CY196"/>
  <c r="CZ196"/>
  <c r="DA196"/>
  <c r="DB196"/>
  <c r="DC196"/>
  <c r="A197"/>
  <c r="Y197"/>
  <c r="CY197"/>
  <c r="CZ197"/>
  <c r="DB197" s="1"/>
  <c r="DA197"/>
  <c r="DC197"/>
  <c r="A198"/>
  <c r="Y198"/>
  <c r="CY198"/>
  <c r="CZ198"/>
  <c r="DB198" s="1"/>
  <c r="DA198"/>
  <c r="DC198"/>
  <c r="A199"/>
  <c r="Y199"/>
  <c r="CY199"/>
  <c r="CZ199"/>
  <c r="DA199"/>
  <c r="DB199"/>
  <c r="DC199"/>
  <c r="A200"/>
  <c r="Y200"/>
  <c r="CY200"/>
  <c r="CZ200"/>
  <c r="DA200"/>
  <c r="DB200"/>
  <c r="DC200"/>
  <c r="A201"/>
  <c r="Y201"/>
  <c r="CY201"/>
  <c r="CZ201"/>
  <c r="DB201" s="1"/>
  <c r="DA201"/>
  <c r="DC201"/>
  <c r="A202"/>
  <c r="Y202"/>
  <c r="CU202"/>
  <c r="CV202"/>
  <c r="CX202"/>
  <c r="DF202" s="1"/>
  <c r="CY202"/>
  <c r="CZ202"/>
  <c r="DA202"/>
  <c r="DB202"/>
  <c r="DC202"/>
  <c r="A203"/>
  <c r="Y203"/>
  <c r="CX203" s="1"/>
  <c r="CY203"/>
  <c r="CZ203"/>
  <c r="DB203" s="1"/>
  <c r="DA203"/>
  <c r="DC203"/>
  <c r="A204"/>
  <c r="Y204"/>
  <c r="CW204"/>
  <c r="CX204"/>
  <c r="DI204" s="1"/>
  <c r="CY204"/>
  <c r="CZ204"/>
  <c r="DA204"/>
  <c r="DB204"/>
  <c r="DC204"/>
  <c r="A205"/>
  <c r="Y205"/>
  <c r="CW205" s="1"/>
  <c r="CY205"/>
  <c r="CZ205"/>
  <c r="DB205" s="1"/>
  <c r="DA205"/>
  <c r="DC205"/>
  <c r="A206"/>
  <c r="Y206"/>
  <c r="CW206"/>
  <c r="CX206"/>
  <c r="DI206" s="1"/>
  <c r="CY206"/>
  <c r="CZ206"/>
  <c r="DA206"/>
  <c r="DB206"/>
  <c r="DC206"/>
  <c r="A207"/>
  <c r="Y207"/>
  <c r="CX207" s="1"/>
  <c r="CY207"/>
  <c r="CZ207"/>
  <c r="DA207"/>
  <c r="DB207"/>
  <c r="DC207"/>
  <c r="A208"/>
  <c r="Y208"/>
  <c r="CX208" s="1"/>
  <c r="CY208"/>
  <c r="CZ208"/>
  <c r="DB208" s="1"/>
  <c r="DA208"/>
  <c r="DC208"/>
  <c r="A209"/>
  <c r="Y209"/>
  <c r="CX209"/>
  <c r="DG209" s="1"/>
  <c r="CY209"/>
  <c r="CZ209"/>
  <c r="DB209" s="1"/>
  <c r="DA209"/>
  <c r="DC209"/>
  <c r="DF209"/>
  <c r="DJ209" s="1"/>
  <c r="DH209"/>
  <c r="DI209"/>
  <c r="A210"/>
  <c r="Y210"/>
  <c r="CX210"/>
  <c r="DI210" s="1"/>
  <c r="CY210"/>
  <c r="CZ210"/>
  <c r="DA210"/>
  <c r="DB210"/>
  <c r="DC210"/>
  <c r="DH210"/>
  <c r="A211"/>
  <c r="Y211"/>
  <c r="CX211" s="1"/>
  <c r="CY211"/>
  <c r="CZ211"/>
  <c r="DA211"/>
  <c r="DB211"/>
  <c r="DC211"/>
  <c r="A212"/>
  <c r="Y212"/>
  <c r="CX212" s="1"/>
  <c r="CY212"/>
  <c r="CZ212"/>
  <c r="DB212" s="1"/>
  <c r="DA212"/>
  <c r="DC212"/>
  <c r="A213"/>
  <c r="Y213"/>
  <c r="CU213"/>
  <c r="CV213"/>
  <c r="CX213"/>
  <c r="DF213" s="1"/>
  <c r="CY213"/>
  <c r="CZ213"/>
  <c r="DA213"/>
  <c r="DB213"/>
  <c r="DC213"/>
  <c r="DG213"/>
  <c r="A214"/>
  <c r="Y214"/>
  <c r="CX214" s="1"/>
  <c r="CY214"/>
  <c r="CZ214"/>
  <c r="DB214" s="1"/>
  <c r="DA214"/>
  <c r="DC214"/>
  <c r="A215"/>
  <c r="Y215"/>
  <c r="CW215"/>
  <c r="CX215"/>
  <c r="DI215" s="1"/>
  <c r="CY215"/>
  <c r="CZ215"/>
  <c r="DA215"/>
  <c r="DB215"/>
  <c r="DC215"/>
  <c r="DH215"/>
  <c r="A216"/>
  <c r="Y216"/>
  <c r="CW216" s="1"/>
  <c r="CY216"/>
  <c r="CZ216"/>
  <c r="DB216" s="1"/>
  <c r="DA216"/>
  <c r="DC216"/>
  <c r="A217"/>
  <c r="Y217"/>
  <c r="CW217"/>
  <c r="CX217"/>
  <c r="DI217" s="1"/>
  <c r="CY217"/>
  <c r="CZ217"/>
  <c r="DA217"/>
  <c r="DB217"/>
  <c r="DC217"/>
  <c r="DH217"/>
  <c r="A218"/>
  <c r="Y218"/>
  <c r="CX218" s="1"/>
  <c r="CY218"/>
  <c r="CZ218"/>
  <c r="DA218"/>
  <c r="DB218"/>
  <c r="DC218"/>
  <c r="A219"/>
  <c r="Y219"/>
  <c r="CX219" s="1"/>
  <c r="CY219"/>
  <c r="CZ219"/>
  <c r="DB219" s="1"/>
  <c r="DA219"/>
  <c r="DC219"/>
  <c r="A220"/>
  <c r="Y220"/>
  <c r="CX220"/>
  <c r="DG220" s="1"/>
  <c r="CY220"/>
  <c r="CZ220"/>
  <c r="DB220" s="1"/>
  <c r="DA220"/>
  <c r="DC220"/>
  <c r="DF220"/>
  <c r="DJ220" s="1"/>
  <c r="DI220"/>
  <c r="A221"/>
  <c r="Y221"/>
  <c r="CX221"/>
  <c r="DI221" s="1"/>
  <c r="CY221"/>
  <c r="CZ221"/>
  <c r="DA221"/>
  <c r="DB221"/>
  <c r="DC221"/>
  <c r="A222"/>
  <c r="Y222"/>
  <c r="CX222" s="1"/>
  <c r="CY222"/>
  <c r="CZ222"/>
  <c r="DA222"/>
  <c r="DB222"/>
  <c r="DC222"/>
  <c r="A223"/>
  <c r="Y223"/>
  <c r="CX223" s="1"/>
  <c r="CY223"/>
  <c r="CZ223"/>
  <c r="DB223" s="1"/>
  <c r="DA223"/>
  <c r="DC223"/>
  <c r="A224"/>
  <c r="Y224"/>
  <c r="CU224"/>
  <c r="CV224"/>
  <c r="CX224"/>
  <c r="DF224" s="1"/>
  <c r="CY224"/>
  <c r="CZ224"/>
  <c r="DA224"/>
  <c r="DB224"/>
  <c r="DC224"/>
  <c r="A225"/>
  <c r="Y225"/>
  <c r="CX225" s="1"/>
  <c r="CY225"/>
  <c r="CZ225"/>
  <c r="DB225" s="1"/>
  <c r="DA225"/>
  <c r="DC225"/>
  <c r="A226"/>
  <c r="Y226"/>
  <c r="CW226"/>
  <c r="CX226"/>
  <c r="DI226" s="1"/>
  <c r="CY226"/>
  <c r="CZ226"/>
  <c r="DA226"/>
  <c r="DB226"/>
  <c r="DC226"/>
  <c r="A227"/>
  <c r="Y227"/>
  <c r="CY227"/>
  <c r="CZ227"/>
  <c r="DB227" s="1"/>
  <c r="DA227"/>
  <c r="DC227"/>
  <c r="A228"/>
  <c r="Y228"/>
  <c r="CX228"/>
  <c r="DG228" s="1"/>
  <c r="CY228"/>
  <c r="CZ228"/>
  <c r="DB228" s="1"/>
  <c r="DA228"/>
  <c r="DC228"/>
  <c r="A229"/>
  <c r="Y229"/>
  <c r="CX229"/>
  <c r="DH229" s="1"/>
  <c r="CY229"/>
  <c r="CZ229"/>
  <c r="DA229"/>
  <c r="DB229"/>
  <c r="DC229"/>
  <c r="A230"/>
  <c r="Y230"/>
  <c r="CX230" s="1"/>
  <c r="DG230" s="1"/>
  <c r="CY230"/>
  <c r="CZ230"/>
  <c r="DA230"/>
  <c r="DB230"/>
  <c r="DC230"/>
  <c r="A231"/>
  <c r="Y231"/>
  <c r="CX231" s="1"/>
  <c r="CY231"/>
  <c r="CZ231"/>
  <c r="DB231" s="1"/>
  <c r="DA231"/>
  <c r="DC231"/>
  <c r="A232"/>
  <c r="Y232"/>
  <c r="CX232"/>
  <c r="DG232" s="1"/>
  <c r="CY232"/>
  <c r="CZ232"/>
  <c r="DB232" s="1"/>
  <c r="DA232"/>
  <c r="DC232"/>
  <c r="A233"/>
  <c r="Y233"/>
  <c r="CX233"/>
  <c r="DH233" s="1"/>
  <c r="CY233"/>
  <c r="CZ233"/>
  <c r="DA233"/>
  <c r="DB233"/>
  <c r="DC233"/>
  <c r="A234"/>
  <c r="Y234"/>
  <c r="CX234" s="1"/>
  <c r="DG234" s="1"/>
  <c r="CY234"/>
  <c r="CZ234"/>
  <c r="DA234"/>
  <c r="DB234"/>
  <c r="DC234"/>
  <c r="A235"/>
  <c r="Y235"/>
  <c r="CX235" s="1"/>
  <c r="CY235"/>
  <c r="CZ235"/>
  <c r="DB235" s="1"/>
  <c r="DA235"/>
  <c r="DC235"/>
  <c r="A236"/>
  <c r="Y236"/>
  <c r="CX236"/>
  <c r="DG236" s="1"/>
  <c r="CY236"/>
  <c r="CZ236"/>
  <c r="DB236" s="1"/>
  <c r="DA236"/>
  <c r="DC236"/>
  <c r="A237"/>
  <c r="Y237"/>
  <c r="CX237"/>
  <c r="DH237" s="1"/>
  <c r="CY237"/>
  <c r="CZ237"/>
  <c r="DA237"/>
  <c r="DB237"/>
  <c r="DC237"/>
  <c r="A238"/>
  <c r="Y238"/>
  <c r="CY238"/>
  <c r="CZ238"/>
  <c r="DB238" s="1"/>
  <c r="DA238"/>
  <c r="DC238"/>
  <c r="A239"/>
  <c r="Y239"/>
  <c r="CY239"/>
  <c r="CZ239"/>
  <c r="DA239"/>
  <c r="DB239"/>
  <c r="DC239"/>
  <c r="A240"/>
  <c r="Y240"/>
  <c r="CY240"/>
  <c r="CZ240"/>
  <c r="DB240" s="1"/>
  <c r="DA240"/>
  <c r="DC240"/>
  <c r="A241"/>
  <c r="Y241"/>
  <c r="CY241"/>
  <c r="CZ241"/>
  <c r="DA241"/>
  <c r="DB241"/>
  <c r="DC241"/>
  <c r="A242"/>
  <c r="Y242"/>
  <c r="CY242"/>
  <c r="CZ242"/>
  <c r="DB242" s="1"/>
  <c r="DA242"/>
  <c r="DC242"/>
  <c r="A243"/>
  <c r="Y243"/>
  <c r="CY243"/>
  <c r="CZ243"/>
  <c r="DA243"/>
  <c r="DB243"/>
  <c r="DC243"/>
  <c r="A244"/>
  <c r="Y244"/>
  <c r="CY244"/>
  <c r="CZ244"/>
  <c r="DA244"/>
  <c r="DB244"/>
  <c r="DC244"/>
  <c r="A245"/>
  <c r="Y245"/>
  <c r="CY245"/>
  <c r="CZ245"/>
  <c r="DB245" s="1"/>
  <c r="DA245"/>
  <c r="DC245"/>
  <c r="A246"/>
  <c r="Y246"/>
  <c r="CY246"/>
  <c r="CZ246"/>
  <c r="DB246" s="1"/>
  <c r="DA246"/>
  <c r="DC246"/>
  <c r="A247"/>
  <c r="Y247"/>
  <c r="CY247"/>
  <c r="CZ247"/>
  <c r="DB247" s="1"/>
  <c r="DA247"/>
  <c r="DC247"/>
  <c r="A248"/>
  <c r="Y248"/>
  <c r="CY248"/>
  <c r="CZ248"/>
  <c r="DB248" s="1"/>
  <c r="DA248"/>
  <c r="DC248"/>
  <c r="A249"/>
  <c r="Y249"/>
  <c r="CY249"/>
  <c r="CZ249"/>
  <c r="DA249"/>
  <c r="DB249"/>
  <c r="DC249"/>
  <c r="A250"/>
  <c r="Y250"/>
  <c r="CY250"/>
  <c r="CZ250"/>
  <c r="DB250" s="1"/>
  <c r="DA250"/>
  <c r="DC250"/>
  <c r="A251"/>
  <c r="Y251"/>
  <c r="CY251"/>
  <c r="CZ251"/>
  <c r="DA251"/>
  <c r="DB251"/>
  <c r="DC251"/>
  <c r="A252"/>
  <c r="Y252"/>
  <c r="CY252"/>
  <c r="CZ252"/>
  <c r="DB252" s="1"/>
  <c r="DA252"/>
  <c r="DC252"/>
  <c r="A253"/>
  <c r="Y253"/>
  <c r="CY253"/>
  <c r="CZ253"/>
  <c r="DA253"/>
  <c r="DB253"/>
  <c r="DC253"/>
  <c r="A254"/>
  <c r="Y254"/>
  <c r="CY254"/>
  <c r="CZ254"/>
  <c r="DA254"/>
  <c r="DB254"/>
  <c r="DC254"/>
  <c r="A255"/>
  <c r="Y255"/>
  <c r="CY255"/>
  <c r="CZ255"/>
  <c r="DB255" s="1"/>
  <c r="DA255"/>
  <c r="DC255"/>
  <c r="A256"/>
  <c r="Y256"/>
  <c r="CU256"/>
  <c r="CV256"/>
  <c r="U588" i="1" s="1"/>
  <c r="CX256" i="3"/>
  <c r="DG256" s="1"/>
  <c r="CY256"/>
  <c r="CZ256"/>
  <c r="DA256"/>
  <c r="DB256"/>
  <c r="DC256"/>
  <c r="A257"/>
  <c r="Y257"/>
  <c r="CX257" s="1"/>
  <c r="DG257" s="1"/>
  <c r="CY257"/>
  <c r="CZ257"/>
  <c r="DB257" s="1"/>
  <c r="DA257"/>
  <c r="DC257"/>
  <c r="A258"/>
  <c r="Y258"/>
  <c r="CW258"/>
  <c r="CX258"/>
  <c r="DH258" s="1"/>
  <c r="CY258"/>
  <c r="CZ258"/>
  <c r="DA258"/>
  <c r="DB258"/>
  <c r="DC258"/>
  <c r="DI258"/>
  <c r="A259"/>
  <c r="Y259"/>
  <c r="CX259" s="1"/>
  <c r="DF259" s="1"/>
  <c r="CY259"/>
  <c r="CZ259"/>
  <c r="DB259" s="1"/>
  <c r="DA259"/>
  <c r="DC259"/>
  <c r="DG259"/>
  <c r="A260"/>
  <c r="Y260"/>
  <c r="CX260"/>
  <c r="DG260" s="1"/>
  <c r="CY260"/>
  <c r="CZ260"/>
  <c r="DB260" s="1"/>
  <c r="DA260"/>
  <c r="DC260"/>
  <c r="DF260"/>
  <c r="DJ260" s="1"/>
  <c r="DH260"/>
  <c r="DI260"/>
  <c r="A261"/>
  <c r="Y261"/>
  <c r="CX261"/>
  <c r="DI261" s="1"/>
  <c r="CY261"/>
  <c r="CZ261"/>
  <c r="DA261"/>
  <c r="DB261"/>
  <c r="DC261"/>
  <c r="A262"/>
  <c r="Y262"/>
  <c r="CX262" s="1"/>
  <c r="CY262"/>
  <c r="CZ262"/>
  <c r="DA262"/>
  <c r="DB262"/>
  <c r="DC262"/>
  <c r="A263"/>
  <c r="Y263"/>
  <c r="CX263" s="1"/>
  <c r="DG263" s="1"/>
  <c r="CY263"/>
  <c r="CZ263"/>
  <c r="DB263" s="1"/>
  <c r="DA263"/>
  <c r="DC263"/>
  <c r="A264"/>
  <c r="Y264"/>
  <c r="CX264"/>
  <c r="DG264" s="1"/>
  <c r="CY264"/>
  <c r="CZ264"/>
  <c r="DB264" s="1"/>
  <c r="DA264"/>
  <c r="DC264"/>
  <c r="DF264"/>
  <c r="DJ264" s="1"/>
  <c r="DI264"/>
  <c r="A265"/>
  <c r="Y265"/>
  <c r="CX265"/>
  <c r="DI265" s="1"/>
  <c r="CY265"/>
  <c r="CZ265"/>
  <c r="DA265"/>
  <c r="DB265"/>
  <c r="DC265"/>
  <c r="A266"/>
  <c r="Y266"/>
  <c r="CX266" s="1"/>
  <c r="CY266"/>
  <c r="CZ266"/>
  <c r="DA266"/>
  <c r="DB266"/>
  <c r="DC266"/>
  <c r="A267"/>
  <c r="Y267"/>
  <c r="CX267" s="1"/>
  <c r="DF267" s="1"/>
  <c r="DJ267" s="1"/>
  <c r="CY267"/>
  <c r="CZ267"/>
  <c r="DB267" s="1"/>
  <c r="DA267"/>
  <c r="DC267"/>
  <c r="DG267"/>
  <c r="A268"/>
  <c r="Y268"/>
  <c r="CX268"/>
  <c r="DG268" s="1"/>
  <c r="CY268"/>
  <c r="CZ268"/>
  <c r="DB268" s="1"/>
  <c r="DA268"/>
  <c r="DC268"/>
  <c r="DF268"/>
  <c r="DJ268" s="1"/>
  <c r="DH268"/>
  <c r="DI268"/>
  <c r="A269"/>
  <c r="Y269"/>
  <c r="CX269"/>
  <c r="DI269" s="1"/>
  <c r="CY269"/>
  <c r="CZ269"/>
  <c r="DA269"/>
  <c r="DB269"/>
  <c r="DC269"/>
  <c r="A270"/>
  <c r="Y270"/>
  <c r="CX270" s="1"/>
  <c r="CY270"/>
  <c r="CZ270"/>
  <c r="DA270"/>
  <c r="DB270"/>
  <c r="DC270"/>
  <c r="A271"/>
  <c r="Y271"/>
  <c r="CX271" s="1"/>
  <c r="DH271" s="1"/>
  <c r="CY271"/>
  <c r="CZ271"/>
  <c r="DB271" s="1"/>
  <c r="DA271"/>
  <c r="DC271"/>
  <c r="A272"/>
  <c r="Y272"/>
  <c r="CX272"/>
  <c r="DG272" s="1"/>
  <c r="CY272"/>
  <c r="CZ272"/>
  <c r="DB272" s="1"/>
  <c r="DA272"/>
  <c r="DC272"/>
  <c r="DF272"/>
  <c r="DJ272" s="1"/>
  <c r="DH272"/>
  <c r="DI272"/>
  <c r="A273"/>
  <c r="Y273"/>
  <c r="CX273" s="1"/>
  <c r="CY273"/>
  <c r="CZ273"/>
  <c r="DA273"/>
  <c r="DB273"/>
  <c r="DC273"/>
  <c r="A274"/>
  <c r="Y274"/>
  <c r="CX274" s="1"/>
  <c r="CY274"/>
  <c r="CZ274"/>
  <c r="DB274" s="1"/>
  <c r="DA274"/>
  <c r="DC274"/>
  <c r="A275"/>
  <c r="Y275"/>
  <c r="CY275"/>
  <c r="CZ275"/>
  <c r="DA275"/>
  <c r="DB275"/>
  <c r="DC275"/>
  <c r="A276"/>
  <c r="Y276"/>
  <c r="CY276"/>
  <c r="CZ276"/>
  <c r="DB276" s="1"/>
  <c r="DA276"/>
  <c r="DC276"/>
  <c r="A277"/>
  <c r="Y277"/>
  <c r="CY277"/>
  <c r="CZ277"/>
  <c r="DB277" s="1"/>
  <c r="DA277"/>
  <c r="DC277"/>
  <c r="A278"/>
  <c r="Y278"/>
  <c r="CY278"/>
  <c r="CZ278"/>
  <c r="DB278" s="1"/>
  <c r="DA278"/>
  <c r="DC278"/>
  <c r="A279"/>
  <c r="Y279"/>
  <c r="CY279"/>
  <c r="CZ279"/>
  <c r="DB279" s="1"/>
  <c r="DA279"/>
  <c r="DC279"/>
  <c r="A280"/>
  <c r="Y280"/>
  <c r="CY280"/>
  <c r="CZ280"/>
  <c r="DA280"/>
  <c r="DB280"/>
  <c r="DC280"/>
  <c r="A281"/>
  <c r="Y281"/>
  <c r="CY281"/>
  <c r="CZ281"/>
  <c r="DB281" s="1"/>
  <c r="DA281"/>
  <c r="DC281"/>
  <c r="A282"/>
  <c r="Y282"/>
  <c r="CY282"/>
  <c r="CZ282"/>
  <c r="DB282" s="1"/>
  <c r="DA282"/>
  <c r="DC282"/>
  <c r="A283"/>
  <c r="Y283"/>
  <c r="CY283"/>
  <c r="CZ283"/>
  <c r="DA283"/>
  <c r="DB283"/>
  <c r="DC283"/>
  <c r="A284"/>
  <c r="Y284"/>
  <c r="CY284"/>
  <c r="CZ284"/>
  <c r="DA284"/>
  <c r="DB284"/>
  <c r="DC284"/>
  <c r="A285"/>
  <c r="Y285"/>
  <c r="CY285"/>
  <c r="CZ285"/>
  <c r="DA285"/>
  <c r="DB285"/>
  <c r="DC285"/>
  <c r="A286"/>
  <c r="Y286"/>
  <c r="CY286"/>
  <c r="CZ286"/>
  <c r="DB286" s="1"/>
  <c r="DA286"/>
  <c r="DC286"/>
  <c r="A287"/>
  <c r="Y287"/>
  <c r="CY287"/>
  <c r="CZ287"/>
  <c r="DA287"/>
  <c r="DB287"/>
  <c r="DC287"/>
  <c r="A288"/>
  <c r="Y288"/>
  <c r="CY288"/>
  <c r="CZ288"/>
  <c r="DA288"/>
  <c r="DB288"/>
  <c r="DC288"/>
  <c r="A289"/>
  <c r="Y289"/>
  <c r="CY289"/>
  <c r="CZ289"/>
  <c r="DA289"/>
  <c r="DB289"/>
  <c r="DC289"/>
  <c r="A290"/>
  <c r="Y290"/>
  <c r="CY290"/>
  <c r="CZ290"/>
  <c r="DB290" s="1"/>
  <c r="DA290"/>
  <c r="DC290"/>
  <c r="A291"/>
  <c r="Y291"/>
  <c r="CY291"/>
  <c r="CZ291"/>
  <c r="DB291" s="1"/>
  <c r="DA291"/>
  <c r="DC291"/>
  <c r="A292"/>
  <c r="Y292"/>
  <c r="CY292"/>
  <c r="CZ292"/>
  <c r="DA292"/>
  <c r="DB292"/>
  <c r="DC292"/>
  <c r="A293"/>
  <c r="Y293"/>
  <c r="CY293"/>
  <c r="CZ293"/>
  <c r="DA293"/>
  <c r="DB293"/>
  <c r="DC293"/>
  <c r="A294"/>
  <c r="Y294"/>
  <c r="CY294"/>
  <c r="CZ294"/>
  <c r="DB294" s="1"/>
  <c r="DA294"/>
  <c r="DC294"/>
  <c r="A295"/>
  <c r="Y295"/>
  <c r="CY295"/>
  <c r="CZ295"/>
  <c r="DB295" s="1"/>
  <c r="DA295"/>
  <c r="DC295"/>
  <c r="A296"/>
  <c r="Y296"/>
  <c r="CY296"/>
  <c r="CZ296"/>
  <c r="DB296" s="1"/>
  <c r="DA296"/>
  <c r="DC296"/>
  <c r="A297"/>
  <c r="Y297"/>
  <c r="CY297"/>
  <c r="CZ297"/>
  <c r="DA297"/>
  <c r="DB297"/>
  <c r="DC297"/>
  <c r="A298"/>
  <c r="Y298"/>
  <c r="CY298"/>
  <c r="CZ298"/>
  <c r="DB298" s="1"/>
  <c r="DA298"/>
  <c r="DC298"/>
  <c r="A299"/>
  <c r="Y299"/>
  <c r="CY299"/>
  <c r="CZ299"/>
  <c r="DB299" s="1"/>
  <c r="DA299"/>
  <c r="DC299"/>
  <c r="A300"/>
  <c r="Y300"/>
  <c r="CY300"/>
  <c r="CZ300"/>
  <c r="DA300"/>
  <c r="DB300"/>
  <c r="DC300"/>
  <c r="A301"/>
  <c r="Y301"/>
  <c r="CY301"/>
  <c r="CZ301"/>
  <c r="DA301"/>
  <c r="DB301"/>
  <c r="DC301"/>
  <c r="A302"/>
  <c r="Y302"/>
  <c r="CY302"/>
  <c r="CZ302"/>
  <c r="DA302"/>
  <c r="DB302"/>
  <c r="DC302"/>
  <c r="A303"/>
  <c r="Y303"/>
  <c r="CY303"/>
  <c r="CZ303"/>
  <c r="DB303" s="1"/>
  <c r="DA303"/>
  <c r="DC303"/>
  <c r="A304"/>
  <c r="Y304"/>
  <c r="CY304"/>
  <c r="CZ304"/>
  <c r="DB304" s="1"/>
  <c r="DA304"/>
  <c r="DC304"/>
  <c r="A305"/>
  <c r="Y305"/>
  <c r="CY305"/>
  <c r="CZ305"/>
  <c r="DA305"/>
  <c r="DB305"/>
  <c r="DC305"/>
  <c r="A306"/>
  <c r="Y306"/>
  <c r="CY306"/>
  <c r="CZ306"/>
  <c r="DA306"/>
  <c r="DB306"/>
  <c r="DC306"/>
  <c r="A307"/>
  <c r="Y307"/>
  <c r="CY307"/>
  <c r="CZ307"/>
  <c r="DA307"/>
  <c r="DB307"/>
  <c r="DC307"/>
  <c r="A308"/>
  <c r="Y308"/>
  <c r="CY308"/>
  <c r="CZ308"/>
  <c r="DA308"/>
  <c r="DB308"/>
  <c r="DC308"/>
  <c r="A309"/>
  <c r="Y309"/>
  <c r="CY309"/>
  <c r="CZ309"/>
  <c r="DA309"/>
  <c r="DB309"/>
  <c r="DC309"/>
  <c r="A310"/>
  <c r="Y310"/>
  <c r="CY310"/>
  <c r="CZ310"/>
  <c r="DA310"/>
  <c r="DB310"/>
  <c r="DC310"/>
  <c r="A311"/>
  <c r="Y311"/>
  <c r="CY311"/>
  <c r="CZ311"/>
  <c r="DA311"/>
  <c r="DB311"/>
  <c r="DC311"/>
  <c r="A312"/>
  <c r="Y312"/>
  <c r="CY312"/>
  <c r="CZ312"/>
  <c r="DB312" s="1"/>
  <c r="DA312"/>
  <c r="DC312"/>
  <c r="A313"/>
  <c r="Y313"/>
  <c r="CY313"/>
  <c r="CZ313"/>
  <c r="DA313"/>
  <c r="DB313"/>
  <c r="DC313"/>
  <c r="A314"/>
  <c r="Y314"/>
  <c r="CY314"/>
  <c r="CZ314"/>
  <c r="DB314" s="1"/>
  <c r="DA314"/>
  <c r="DC314"/>
  <c r="A315"/>
  <c r="Y315"/>
  <c r="CY315"/>
  <c r="CZ315"/>
  <c r="DA315"/>
  <c r="DB315"/>
  <c r="DC315"/>
  <c r="A316"/>
  <c r="Y316"/>
  <c r="CY316"/>
  <c r="CZ316"/>
  <c r="DB316" s="1"/>
  <c r="DA316"/>
  <c r="DC316"/>
  <c r="A317"/>
  <c r="Y317"/>
  <c r="CY317"/>
  <c r="CZ317"/>
  <c r="DA317"/>
  <c r="DB317"/>
  <c r="DC317"/>
  <c r="A318"/>
  <c r="Y318"/>
  <c r="CY318"/>
  <c r="CZ318"/>
  <c r="DB318" s="1"/>
  <c r="DA318"/>
  <c r="DC318"/>
  <c r="A319"/>
  <c r="Y319"/>
  <c r="CY319"/>
  <c r="CZ319"/>
  <c r="DA319"/>
  <c r="DB319"/>
  <c r="DC319"/>
  <c r="A320"/>
  <c r="Y320"/>
  <c r="CY320"/>
  <c r="CZ320"/>
  <c r="DA320"/>
  <c r="DB320"/>
  <c r="DC320"/>
  <c r="A321"/>
  <c r="Y321"/>
  <c r="CY321"/>
  <c r="CZ321"/>
  <c r="DA321"/>
  <c r="DB321"/>
  <c r="DC321"/>
  <c r="A322"/>
  <c r="Y322"/>
  <c r="CY322"/>
  <c r="CZ322"/>
  <c r="DA322"/>
  <c r="DB322"/>
  <c r="DC322"/>
  <c r="A323"/>
  <c r="Y323"/>
  <c r="CY323"/>
  <c r="CZ323"/>
  <c r="DA323"/>
  <c r="DB323"/>
  <c r="DC323"/>
  <c r="A324"/>
  <c r="Y324"/>
  <c r="CY324"/>
  <c r="CZ324"/>
  <c r="DA324"/>
  <c r="DB324"/>
  <c r="DC324"/>
  <c r="A325"/>
  <c r="Y325"/>
  <c r="CY325"/>
  <c r="CZ325"/>
  <c r="DA325"/>
  <c r="DB325"/>
  <c r="DC325"/>
  <c r="A326"/>
  <c r="Y326"/>
  <c r="CY326"/>
  <c r="CZ326"/>
  <c r="DA326"/>
  <c r="DB326"/>
  <c r="DC326"/>
  <c r="A327"/>
  <c r="Y327"/>
  <c r="CY327"/>
  <c r="CZ327"/>
  <c r="DB327" s="1"/>
  <c r="DA327"/>
  <c r="DC327"/>
  <c r="A328"/>
  <c r="Y328"/>
  <c r="CY328"/>
  <c r="CZ328"/>
  <c r="DB328" s="1"/>
  <c r="DA328"/>
  <c r="DC328"/>
  <c r="A329"/>
  <c r="Y329"/>
  <c r="CY329"/>
  <c r="CZ329"/>
  <c r="DA329"/>
  <c r="DB329"/>
  <c r="DC329"/>
  <c r="A330"/>
  <c r="Y330"/>
  <c r="CY330"/>
  <c r="CZ330"/>
  <c r="DA330"/>
  <c r="DB330"/>
  <c r="DC330"/>
  <c r="A331"/>
  <c r="Y331"/>
  <c r="CY331"/>
  <c r="CZ331"/>
  <c r="DA331"/>
  <c r="DB331"/>
  <c r="DC331"/>
  <c r="A332"/>
  <c r="Y332"/>
  <c r="CY332"/>
  <c r="CZ332"/>
  <c r="DB332" s="1"/>
  <c r="DA332"/>
  <c r="DC332"/>
  <c r="A333"/>
  <c r="Y333"/>
  <c r="CY333"/>
  <c r="CZ333"/>
  <c r="DB333" s="1"/>
  <c r="DA333"/>
  <c r="DC333"/>
  <c r="A334"/>
  <c r="Y334"/>
  <c r="CY334"/>
  <c r="CZ334"/>
  <c r="DA334"/>
  <c r="DB334"/>
  <c r="DC334"/>
  <c r="A335"/>
  <c r="Y335"/>
  <c r="CY335"/>
  <c r="CZ335"/>
  <c r="DB335" s="1"/>
  <c r="DA335"/>
  <c r="DC335"/>
  <c r="A336"/>
  <c r="Y336"/>
  <c r="CY336"/>
  <c r="CZ336"/>
  <c r="DB336" s="1"/>
  <c r="DA336"/>
  <c r="DC336"/>
  <c r="A337"/>
  <c r="Y337"/>
  <c r="CY337"/>
  <c r="CZ337"/>
  <c r="DB337" s="1"/>
  <c r="DA337"/>
  <c r="DC337"/>
  <c r="A338"/>
  <c r="Y338"/>
  <c r="CY338"/>
  <c r="CZ338"/>
  <c r="DB338" s="1"/>
  <c r="DA338"/>
  <c r="DC338"/>
  <c r="A339"/>
  <c r="Y339"/>
  <c r="CY339"/>
  <c r="CZ339"/>
  <c r="DA339"/>
  <c r="DB339"/>
  <c r="DC339"/>
  <c r="A340"/>
  <c r="Y340"/>
  <c r="CY340"/>
  <c r="CZ340"/>
  <c r="DB340" s="1"/>
  <c r="DA340"/>
  <c r="DC340"/>
  <c r="A341"/>
  <c r="Y341"/>
  <c r="CY341"/>
  <c r="CZ341"/>
  <c r="DB341" s="1"/>
  <c r="DA341"/>
  <c r="DC341"/>
  <c r="A342"/>
  <c r="Y342"/>
  <c r="CY342"/>
  <c r="CZ342"/>
  <c r="DA342"/>
  <c r="DB342"/>
  <c r="DC342"/>
  <c r="A343"/>
  <c r="Y343"/>
  <c r="CY343"/>
  <c r="CZ343"/>
  <c r="DA343"/>
  <c r="DB343"/>
  <c r="DC343"/>
  <c r="A344"/>
  <c r="Y344"/>
  <c r="CV344" s="1"/>
  <c r="CU344"/>
  <c r="P624" i="1" s="1"/>
  <c r="O624" s="1"/>
  <c r="CX344" i="3"/>
  <c r="DI344" s="1"/>
  <c r="DJ344" s="1"/>
  <c r="CY344"/>
  <c r="CZ344"/>
  <c r="DA344"/>
  <c r="DB344"/>
  <c r="DC344"/>
  <c r="A345"/>
  <c r="Y345"/>
  <c r="CX345" s="1"/>
  <c r="CY345"/>
  <c r="CZ345"/>
  <c r="DA345"/>
  <c r="DB345"/>
  <c r="DC345"/>
  <c r="A346"/>
  <c r="Y346"/>
  <c r="CX346" s="1"/>
  <c r="CY346"/>
  <c r="CZ346"/>
  <c r="DB346" s="1"/>
  <c r="DA346"/>
  <c r="DC346"/>
  <c r="A347"/>
  <c r="Y347"/>
  <c r="CW347"/>
  <c r="CX347"/>
  <c r="DF347" s="1"/>
  <c r="CY347"/>
  <c r="CZ347"/>
  <c r="DA347"/>
  <c r="DB347"/>
  <c r="DC347"/>
  <c r="A348"/>
  <c r="Y348"/>
  <c r="CX348" s="1"/>
  <c r="CY348"/>
  <c r="CZ348"/>
  <c r="DB348" s="1"/>
  <c r="DA348"/>
  <c r="DC348"/>
  <c r="A349"/>
  <c r="Y349"/>
  <c r="CX349"/>
  <c r="DI349" s="1"/>
  <c r="CY349"/>
  <c r="CZ349"/>
  <c r="DA349"/>
  <c r="DB349"/>
  <c r="DC349"/>
  <c r="A350"/>
  <c r="Y350"/>
  <c r="CX350" s="1"/>
  <c r="CY350"/>
  <c r="CZ350"/>
  <c r="DA350"/>
  <c r="DB350"/>
  <c r="DC350"/>
  <c r="A351"/>
  <c r="Y351"/>
  <c r="CX351" s="1"/>
  <c r="CY351"/>
  <c r="CZ351"/>
  <c r="DB351" s="1"/>
  <c r="DA351"/>
  <c r="DC351"/>
  <c r="A352"/>
  <c r="Y352"/>
  <c r="CX352" s="1"/>
  <c r="CY352"/>
  <c r="CZ352"/>
  <c r="DB352" s="1"/>
  <c r="DA352"/>
  <c r="DC352"/>
  <c r="A353"/>
  <c r="Y353"/>
  <c r="CX353"/>
  <c r="DI353" s="1"/>
  <c r="CY353"/>
  <c r="CZ353"/>
  <c r="DA353"/>
  <c r="DB353"/>
  <c r="DC353"/>
  <c r="A354"/>
  <c r="Y354"/>
  <c r="CX354" s="1"/>
  <c r="CY354"/>
  <c r="CZ354"/>
  <c r="DA354"/>
  <c r="DB354"/>
  <c r="DC354"/>
  <c r="A355"/>
  <c r="Y355"/>
  <c r="CX355" s="1"/>
  <c r="CY355"/>
  <c r="CZ355"/>
  <c r="DB355" s="1"/>
  <c r="DA355"/>
  <c r="DC355"/>
  <c r="A356"/>
  <c r="Y356"/>
  <c r="CU356"/>
  <c r="CV356"/>
  <c r="CX356"/>
  <c r="DF356" s="1"/>
  <c r="CY356"/>
  <c r="CZ356"/>
  <c r="DA356"/>
  <c r="DB356"/>
  <c r="DC356"/>
  <c r="A357"/>
  <c r="Y357"/>
  <c r="CV357" s="1"/>
  <c r="CU357"/>
  <c r="CX357"/>
  <c r="DI357" s="1"/>
  <c r="DJ357" s="1"/>
  <c r="CY357"/>
  <c r="CZ357"/>
  <c r="DA357"/>
  <c r="DB357"/>
  <c r="DC357"/>
  <c r="DH357"/>
  <c r="A358"/>
  <c r="Y358"/>
  <c r="CX358" s="1"/>
  <c r="CU358"/>
  <c r="CY358"/>
  <c r="CZ358"/>
  <c r="DB358" s="1"/>
  <c r="DA358"/>
  <c r="DC358"/>
  <c r="A359"/>
  <c r="Y359"/>
  <c r="CU359"/>
  <c r="CV359"/>
  <c r="CX359"/>
  <c r="DI359" s="1"/>
  <c r="DJ359" s="1"/>
  <c r="CY359"/>
  <c r="CZ359"/>
  <c r="DB359" s="1"/>
  <c r="DA359"/>
  <c r="DC359"/>
  <c r="DF359"/>
  <c r="DH359"/>
  <c r="A360"/>
  <c r="Y360"/>
  <c r="CU360"/>
  <c r="CV360"/>
  <c r="CX360"/>
  <c r="DF360" s="1"/>
  <c r="CY360"/>
  <c r="CZ360"/>
  <c r="DA360"/>
  <c r="DB360"/>
  <c r="DC360"/>
  <c r="DH360"/>
  <c r="A361"/>
  <c r="Y361"/>
  <c r="CV361" s="1"/>
  <c r="CU361"/>
  <c r="CX361"/>
  <c r="DI361" s="1"/>
  <c r="DJ361" s="1"/>
  <c r="CY361"/>
  <c r="CZ361"/>
  <c r="DA361"/>
  <c r="DB361"/>
  <c r="DC361"/>
  <c r="A362"/>
  <c r="Y362"/>
  <c r="CY362"/>
  <c r="CZ362"/>
  <c r="DB362" s="1"/>
  <c r="DA362"/>
  <c r="DC362"/>
  <c r="A363"/>
  <c r="Y363"/>
  <c r="CY363"/>
  <c r="CZ363"/>
  <c r="DB363" s="1"/>
  <c r="DA363"/>
  <c r="DC363"/>
  <c r="A364"/>
  <c r="Y364"/>
  <c r="CU364"/>
  <c r="CV364"/>
  <c r="CX364"/>
  <c r="DF364" s="1"/>
  <c r="CY364"/>
  <c r="CZ364"/>
  <c r="DA364"/>
  <c r="DB364"/>
  <c r="DC364"/>
  <c r="DG364"/>
  <c r="DH364"/>
  <c r="A365"/>
  <c r="Y365"/>
  <c r="CV365" s="1"/>
  <c r="U784" i="1" s="1"/>
  <c r="CU365" i="3"/>
  <c r="CX365"/>
  <c r="DI365" s="1"/>
  <c r="DJ365" s="1"/>
  <c r="CY365"/>
  <c r="CZ365"/>
  <c r="DA365"/>
  <c r="DB365"/>
  <c r="DC365"/>
  <c r="DH365"/>
  <c r="R784" i="1" s="1"/>
  <c r="A366" i="3"/>
  <c r="Y366"/>
  <c r="CX366" s="1"/>
  <c r="CU366"/>
  <c r="CY366"/>
  <c r="CZ366"/>
  <c r="DB366" s="1"/>
  <c r="DA366"/>
  <c r="DC366"/>
  <c r="A367"/>
  <c r="Y367"/>
  <c r="CU367"/>
  <c r="CV367"/>
  <c r="CX367"/>
  <c r="DI367" s="1"/>
  <c r="DJ367" s="1"/>
  <c r="CY367"/>
  <c r="CZ367"/>
  <c r="DB367" s="1"/>
  <c r="DA367"/>
  <c r="DC367"/>
  <c r="A368"/>
  <c r="Y368"/>
  <c r="CU368"/>
  <c r="CV368"/>
  <c r="CX368"/>
  <c r="DF368" s="1"/>
  <c r="CY368"/>
  <c r="CZ368"/>
  <c r="DA368"/>
  <c r="DB368"/>
  <c r="DC368"/>
  <c r="A369"/>
  <c r="Y369"/>
  <c r="CV369" s="1"/>
  <c r="CU369"/>
  <c r="CX369"/>
  <c r="DI369" s="1"/>
  <c r="DJ369" s="1"/>
  <c r="CY369"/>
  <c r="CZ369"/>
  <c r="DA369"/>
  <c r="DB369"/>
  <c r="DC369"/>
  <c r="DH369"/>
  <c r="A370"/>
  <c r="Y370"/>
  <c r="CX370" s="1"/>
  <c r="CU370"/>
  <c r="CY370"/>
  <c r="CZ370"/>
  <c r="DB370" s="1"/>
  <c r="DA370"/>
  <c r="DC370"/>
  <c r="A371"/>
  <c r="Y371"/>
  <c r="CU371"/>
  <c r="CV371"/>
  <c r="CX371"/>
  <c r="DI371" s="1"/>
  <c r="DJ371" s="1"/>
  <c r="CY371"/>
  <c r="CZ371"/>
  <c r="DB371" s="1"/>
  <c r="DA371"/>
  <c r="DC371"/>
  <c r="DF371"/>
  <c r="DH371"/>
  <c r="A372"/>
  <c r="Y372"/>
  <c r="CU372"/>
  <c r="CV372"/>
  <c r="U857" i="1" s="1"/>
  <c r="CX372" i="3"/>
  <c r="DF372" s="1"/>
  <c r="CY372"/>
  <c r="CZ372"/>
  <c r="DA372"/>
  <c r="DB372"/>
  <c r="DC372"/>
  <c r="DH372"/>
  <c r="A373"/>
  <c r="Y373"/>
  <c r="CV373" s="1"/>
  <c r="CU373"/>
  <c r="CX373"/>
  <c r="DI373" s="1"/>
  <c r="DJ373" s="1"/>
  <c r="CY373"/>
  <c r="CZ373"/>
  <c r="DA373"/>
  <c r="DB373"/>
  <c r="DC373"/>
  <c r="A374"/>
  <c r="Y374"/>
  <c r="CX374" s="1"/>
  <c r="CU374"/>
  <c r="CY374"/>
  <c r="CZ374"/>
  <c r="DB374" s="1"/>
  <c r="DA374"/>
  <c r="DC374"/>
  <c r="A375"/>
  <c r="Y375"/>
  <c r="CU375"/>
  <c r="CV375"/>
  <c r="CX375"/>
  <c r="DI375" s="1"/>
  <c r="DJ375" s="1"/>
  <c r="CY375"/>
  <c r="CZ375"/>
  <c r="DB375" s="1"/>
  <c r="DA375"/>
  <c r="DC375"/>
  <c r="DG375"/>
  <c r="DH375"/>
  <c r="A376"/>
  <c r="Y376"/>
  <c r="CU376"/>
  <c r="CV376"/>
  <c r="CX376"/>
  <c r="DF376" s="1"/>
  <c r="CY376"/>
  <c r="CZ376"/>
  <c r="DA376"/>
  <c r="DB376"/>
  <c r="DC376"/>
  <c r="DG376"/>
  <c r="DH376"/>
  <c r="A377"/>
  <c r="Y377"/>
  <c r="CV377" s="1"/>
  <c r="CU377"/>
  <c r="CX377"/>
  <c r="DI377" s="1"/>
  <c r="DJ377" s="1"/>
  <c r="CY377"/>
  <c r="CZ377"/>
  <c r="DA377"/>
  <c r="DB377"/>
  <c r="DC377"/>
  <c r="A378"/>
  <c r="Y378"/>
  <c r="CX378" s="1"/>
  <c r="CU378"/>
  <c r="CY378"/>
  <c r="CZ378"/>
  <c r="DB378" s="1"/>
  <c r="DA378"/>
  <c r="DC378"/>
  <c r="A379"/>
  <c r="Y379"/>
  <c r="CY379"/>
  <c r="CZ379"/>
  <c r="DB379" s="1"/>
  <c r="DA379"/>
  <c r="DC379"/>
  <c r="A380"/>
  <c r="Y380"/>
  <c r="CY380"/>
  <c r="CZ380"/>
  <c r="DA380"/>
  <c r="DB380"/>
  <c r="DC380"/>
  <c r="A381"/>
  <c r="Y381"/>
  <c r="CY381"/>
  <c r="CZ381"/>
  <c r="DA381"/>
  <c r="DB381"/>
  <c r="DC381"/>
  <c r="A382"/>
  <c r="Y382"/>
  <c r="CY382"/>
  <c r="CZ382"/>
  <c r="DB382" s="1"/>
  <c r="DA382"/>
  <c r="DC382"/>
  <c r="A383"/>
  <c r="Y383"/>
  <c r="CU383"/>
  <c r="CV383"/>
  <c r="CX383"/>
  <c r="DI383" s="1"/>
  <c r="DJ383" s="1"/>
  <c r="CY383"/>
  <c r="CZ383"/>
  <c r="DB383" s="1"/>
  <c r="DA383"/>
  <c r="DC383"/>
  <c r="DH383"/>
  <c r="R1000" i="1" s="1"/>
  <c r="A384" i="3"/>
  <c r="Y384"/>
  <c r="CU384"/>
  <c r="CV384"/>
  <c r="CX384"/>
  <c r="DF384" s="1"/>
  <c r="CY384"/>
  <c r="CZ384"/>
  <c r="DA384"/>
  <c r="DB384"/>
  <c r="DC384"/>
  <c r="DH384"/>
  <c r="A385"/>
  <c r="Y385"/>
  <c r="CV385" s="1"/>
  <c r="CU385"/>
  <c r="CX385"/>
  <c r="DI385" s="1"/>
  <c r="DJ385" s="1"/>
  <c r="CY385"/>
  <c r="CZ385"/>
  <c r="DA385"/>
  <c r="DB385"/>
  <c r="DC385"/>
  <c r="A386"/>
  <c r="Y386"/>
  <c r="CX386" s="1"/>
  <c r="CU386"/>
  <c r="CY386"/>
  <c r="CZ386"/>
  <c r="DB386" s="1"/>
  <c r="DA386"/>
  <c r="DC386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U28"/>
  <c r="V28"/>
  <c r="AC28"/>
  <c r="AE28"/>
  <c r="AD28" s="1"/>
  <c r="AF28"/>
  <c r="AG28"/>
  <c r="CU28" s="1"/>
  <c r="T28" s="1"/>
  <c r="AH28"/>
  <c r="AI28"/>
  <c r="AJ28"/>
  <c r="CX28" s="1"/>
  <c r="W28" s="1"/>
  <c r="CQ28"/>
  <c r="CR28"/>
  <c r="CS28"/>
  <c r="CT28"/>
  <c r="CV28"/>
  <c r="CW28"/>
  <c r="GL28"/>
  <c r="GO28"/>
  <c r="GP28"/>
  <c r="GV28"/>
  <c r="HC28" s="1"/>
  <c r="GX28" s="1"/>
  <c r="I29"/>
  <c r="AC29"/>
  <c r="AE29"/>
  <c r="AD29" s="1"/>
  <c r="AB29" s="1"/>
  <c r="AF29"/>
  <c r="AG29"/>
  <c r="CU29" s="1"/>
  <c r="T29" s="1"/>
  <c r="AH29"/>
  <c r="AI29"/>
  <c r="CW29" s="1"/>
  <c r="V29" s="1"/>
  <c r="AJ29"/>
  <c r="CX29" s="1"/>
  <c r="W29" s="1"/>
  <c r="CQ29"/>
  <c r="P29" s="1"/>
  <c r="CR29"/>
  <c r="Q29" s="1"/>
  <c r="CS29"/>
  <c r="R29" s="1"/>
  <c r="CT29"/>
  <c r="S29" s="1"/>
  <c r="CV29"/>
  <c r="U29" s="1"/>
  <c r="GL29"/>
  <c r="GO29"/>
  <c r="GP29"/>
  <c r="GV29"/>
  <c r="HC29" s="1"/>
  <c r="GX29" s="1"/>
  <c r="I30"/>
  <c r="AC30"/>
  <c r="AE30"/>
  <c r="AD30" s="1"/>
  <c r="AB30" s="1"/>
  <c r="AF30"/>
  <c r="AG30"/>
  <c r="CU30" s="1"/>
  <c r="T30" s="1"/>
  <c r="AH30"/>
  <c r="AI30"/>
  <c r="AJ30"/>
  <c r="CX30" s="1"/>
  <c r="W30" s="1"/>
  <c r="CQ30"/>
  <c r="P30" s="1"/>
  <c r="CR30"/>
  <c r="Q30" s="1"/>
  <c r="CS30"/>
  <c r="R30" s="1"/>
  <c r="CT30"/>
  <c r="S30" s="1"/>
  <c r="CV30"/>
  <c r="U30" s="1"/>
  <c r="CW30"/>
  <c r="V30" s="1"/>
  <c r="GL30"/>
  <c r="GO30"/>
  <c r="GP30"/>
  <c r="GV30"/>
  <c r="HC30" s="1"/>
  <c r="GX30" s="1"/>
  <c r="C31"/>
  <c r="D31"/>
  <c r="U31"/>
  <c r="AC31"/>
  <c r="AE31"/>
  <c r="AD31" s="1"/>
  <c r="AF31"/>
  <c r="AG31"/>
  <c r="AH31"/>
  <c r="AI31"/>
  <c r="AJ31"/>
  <c r="CX31" s="1"/>
  <c r="W31" s="1"/>
  <c r="CQ31"/>
  <c r="CR31"/>
  <c r="CS31"/>
  <c r="CT31"/>
  <c r="CU31"/>
  <c r="T31" s="1"/>
  <c r="CV31"/>
  <c r="CW31"/>
  <c r="GL31"/>
  <c r="GN31"/>
  <c r="GP31"/>
  <c r="GV31"/>
  <c r="HC31"/>
  <c r="GX31" s="1"/>
  <c r="I32"/>
  <c r="AC32"/>
  <c r="AE32"/>
  <c r="AD32" s="1"/>
  <c r="AB32" s="1"/>
  <c r="AF32"/>
  <c r="AG32"/>
  <c r="AH32"/>
  <c r="AI32"/>
  <c r="CW32" s="1"/>
  <c r="V32" s="1"/>
  <c r="AJ32"/>
  <c r="CX32" s="1"/>
  <c r="W32" s="1"/>
  <c r="CQ32"/>
  <c r="P32" s="1"/>
  <c r="CR32"/>
  <c r="Q32" s="1"/>
  <c r="CS32"/>
  <c r="R32" s="1"/>
  <c r="CT32"/>
  <c r="S32" s="1"/>
  <c r="CU32"/>
  <c r="T32" s="1"/>
  <c r="CV32"/>
  <c r="U32" s="1"/>
  <c r="GL32"/>
  <c r="GN32"/>
  <c r="GP32"/>
  <c r="GV32"/>
  <c r="HC32"/>
  <c r="GX32" s="1"/>
  <c r="I33"/>
  <c r="P33" s="1"/>
  <c r="O33" s="1"/>
  <c r="AC33"/>
  <c r="AE33"/>
  <c r="AD33" s="1"/>
  <c r="AF33"/>
  <c r="AG33"/>
  <c r="AH33"/>
  <c r="AI33"/>
  <c r="AJ33"/>
  <c r="CP33"/>
  <c r="CQ33"/>
  <c r="CR33"/>
  <c r="Q33" s="1"/>
  <c r="CS33"/>
  <c r="R33" s="1"/>
  <c r="CT33"/>
  <c r="S33" s="1"/>
  <c r="CU33"/>
  <c r="T33" s="1"/>
  <c r="CV33"/>
  <c r="U33" s="1"/>
  <c r="CW33"/>
  <c r="V33" s="1"/>
  <c r="CX33"/>
  <c r="W33" s="1"/>
  <c r="CY33"/>
  <c r="X33" s="1"/>
  <c r="CZ33"/>
  <c r="Y33" s="1"/>
  <c r="GL33"/>
  <c r="GN33"/>
  <c r="GP33"/>
  <c r="GV33"/>
  <c r="HC33"/>
  <c r="GX33" s="1"/>
  <c r="C34"/>
  <c r="D34"/>
  <c r="I34"/>
  <c r="K34"/>
  <c r="V34"/>
  <c r="AC34"/>
  <c r="AE34"/>
  <c r="AD34" s="1"/>
  <c r="AF34"/>
  <c r="AG34"/>
  <c r="CU34" s="1"/>
  <c r="T34" s="1"/>
  <c r="AH34"/>
  <c r="AI34"/>
  <c r="AJ34"/>
  <c r="CX34" s="1"/>
  <c r="W34" s="1"/>
  <c r="CQ34"/>
  <c r="CR34"/>
  <c r="CS34"/>
  <c r="CT34"/>
  <c r="CV34"/>
  <c r="CW34"/>
  <c r="GL34"/>
  <c r="GO34"/>
  <c r="GP34"/>
  <c r="GV34"/>
  <c r="HC34" s="1"/>
  <c r="GX34" s="1"/>
  <c r="C35"/>
  <c r="D35"/>
  <c r="I35"/>
  <c r="K35"/>
  <c r="AC35"/>
  <c r="AE35"/>
  <c r="AD35" s="1"/>
  <c r="AF35"/>
  <c r="AG35"/>
  <c r="CU35" s="1"/>
  <c r="T35" s="1"/>
  <c r="AH35"/>
  <c r="AI35"/>
  <c r="AJ35"/>
  <c r="CQ35"/>
  <c r="CR35"/>
  <c r="CS35"/>
  <c r="CT35"/>
  <c r="CV35"/>
  <c r="CW35"/>
  <c r="CX35"/>
  <c r="W35" s="1"/>
  <c r="GL35"/>
  <c r="GN35"/>
  <c r="GP35"/>
  <c r="GV35"/>
  <c r="HC35" s="1"/>
  <c r="GX35" s="1"/>
  <c r="I36"/>
  <c r="S36"/>
  <c r="W36"/>
  <c r="AC36"/>
  <c r="AB36" s="1"/>
  <c r="AD36"/>
  <c r="AE36"/>
  <c r="AF36"/>
  <c r="AG36"/>
  <c r="CU36" s="1"/>
  <c r="T36" s="1"/>
  <c r="AH36"/>
  <c r="CV36" s="1"/>
  <c r="U36" s="1"/>
  <c r="AI36"/>
  <c r="AJ36"/>
  <c r="CQ36"/>
  <c r="P36" s="1"/>
  <c r="CR36"/>
  <c r="Q36" s="1"/>
  <c r="CS36"/>
  <c r="R36" s="1"/>
  <c r="CT36"/>
  <c r="CW36"/>
  <c r="V36" s="1"/>
  <c r="CX36"/>
  <c r="CY36"/>
  <c r="X36" s="1"/>
  <c r="CZ36"/>
  <c r="Y36" s="1"/>
  <c r="GL36"/>
  <c r="GO36"/>
  <c r="GP36"/>
  <c r="GV36"/>
  <c r="HC36" s="1"/>
  <c r="GX36" s="1"/>
  <c r="I37"/>
  <c r="W37"/>
  <c r="AC37"/>
  <c r="AB37" s="1"/>
  <c r="AD37"/>
  <c r="AE37"/>
  <c r="AF37"/>
  <c r="AG37"/>
  <c r="CU37" s="1"/>
  <c r="T37" s="1"/>
  <c r="AH37"/>
  <c r="CV37" s="1"/>
  <c r="U37" s="1"/>
  <c r="AI37"/>
  <c r="AJ37"/>
  <c r="CQ37"/>
  <c r="P37" s="1"/>
  <c r="CR37"/>
  <c r="Q37" s="1"/>
  <c r="CS37"/>
  <c r="R37" s="1"/>
  <c r="CT37"/>
  <c r="S37" s="1"/>
  <c r="CW37"/>
  <c r="V37" s="1"/>
  <c r="CX37"/>
  <c r="GL37"/>
  <c r="GN37"/>
  <c r="GP37"/>
  <c r="GV37"/>
  <c r="HC37" s="1"/>
  <c r="GX37" s="1"/>
  <c r="I38"/>
  <c r="AC38"/>
  <c r="AB38" s="1"/>
  <c r="AD38"/>
  <c r="AE38"/>
  <c r="AF38"/>
  <c r="AG38"/>
  <c r="AH38"/>
  <c r="AI38"/>
  <c r="AJ38"/>
  <c r="CP38"/>
  <c r="CQ38"/>
  <c r="CR38"/>
  <c r="Q38" s="1"/>
  <c r="CS38"/>
  <c r="R38" s="1"/>
  <c r="CT38"/>
  <c r="S38" s="1"/>
  <c r="CU38"/>
  <c r="T38" s="1"/>
  <c r="CV38"/>
  <c r="U38" s="1"/>
  <c r="CW38"/>
  <c r="V38" s="1"/>
  <c r="CX38"/>
  <c r="W38" s="1"/>
  <c r="CY38"/>
  <c r="X38" s="1"/>
  <c r="CZ38"/>
  <c r="Y38" s="1"/>
  <c r="GL38"/>
  <c r="GN38"/>
  <c r="GP38"/>
  <c r="GV38"/>
  <c r="GX38"/>
  <c r="HC38"/>
  <c r="C39"/>
  <c r="D39"/>
  <c r="I39"/>
  <c r="I40" s="1"/>
  <c r="GX40" s="1"/>
  <c r="K39"/>
  <c r="AC39"/>
  <c r="AE39"/>
  <c r="AD39" s="1"/>
  <c r="AF39"/>
  <c r="AG39"/>
  <c r="AH39"/>
  <c r="AI39"/>
  <c r="AJ39"/>
  <c r="CQ39"/>
  <c r="CR39"/>
  <c r="CS39"/>
  <c r="CT39"/>
  <c r="CU39"/>
  <c r="T39" s="1"/>
  <c r="CV39"/>
  <c r="CW39"/>
  <c r="CX39"/>
  <c r="W39" s="1"/>
  <c r="GL39"/>
  <c r="GN39"/>
  <c r="GP39"/>
  <c r="GV39"/>
  <c r="GX39"/>
  <c r="HC39"/>
  <c r="T40"/>
  <c r="AC40"/>
  <c r="AB40" s="1"/>
  <c r="AD40"/>
  <c r="AE40"/>
  <c r="AF40"/>
  <c r="AG40"/>
  <c r="AH40"/>
  <c r="CV40" s="1"/>
  <c r="U40" s="1"/>
  <c r="AI40"/>
  <c r="CW40" s="1"/>
  <c r="V40" s="1"/>
  <c r="AJ40"/>
  <c r="CQ40"/>
  <c r="P40" s="1"/>
  <c r="CR40"/>
  <c r="Q40" s="1"/>
  <c r="CS40"/>
  <c r="R40" s="1"/>
  <c r="CT40"/>
  <c r="CU40"/>
  <c r="CX40"/>
  <c r="W40" s="1"/>
  <c r="GL40"/>
  <c r="GN40"/>
  <c r="GP40"/>
  <c r="GV40"/>
  <c r="HC40"/>
  <c r="AC41"/>
  <c r="AE41"/>
  <c r="AD41" s="1"/>
  <c r="AF41"/>
  <c r="AG41"/>
  <c r="AH41"/>
  <c r="AI41"/>
  <c r="CW41" s="1"/>
  <c r="AJ41"/>
  <c r="CQ41"/>
  <c r="CR41"/>
  <c r="CS41"/>
  <c r="CT41"/>
  <c r="CU41"/>
  <c r="CV41"/>
  <c r="CX41"/>
  <c r="GL41"/>
  <c r="GN41"/>
  <c r="GP41"/>
  <c r="GV41"/>
  <c r="HC41"/>
  <c r="I42"/>
  <c r="Q42"/>
  <c r="X42"/>
  <c r="Y42"/>
  <c r="AC42"/>
  <c r="AE42"/>
  <c r="AD42" s="1"/>
  <c r="AF42"/>
  <c r="AG42"/>
  <c r="AH42"/>
  <c r="AI42"/>
  <c r="AJ42"/>
  <c r="CP42"/>
  <c r="CQ42"/>
  <c r="CR42"/>
  <c r="CS42"/>
  <c r="R42" s="1"/>
  <c r="CT42"/>
  <c r="S42" s="1"/>
  <c r="CU42"/>
  <c r="T42" s="1"/>
  <c r="CV42"/>
  <c r="U42" s="1"/>
  <c r="CW42"/>
  <c r="V42" s="1"/>
  <c r="CX42"/>
  <c r="W42" s="1"/>
  <c r="CY42"/>
  <c r="CZ42"/>
  <c r="GL42"/>
  <c r="GN42"/>
  <c r="GP42"/>
  <c r="GV42"/>
  <c r="HC42"/>
  <c r="GX42" s="1"/>
  <c r="C43"/>
  <c r="D43"/>
  <c r="U43"/>
  <c r="AC43"/>
  <c r="AE43"/>
  <c r="AD43" s="1"/>
  <c r="AF43"/>
  <c r="AG43"/>
  <c r="CU43" s="1"/>
  <c r="T43" s="1"/>
  <c r="AH43"/>
  <c r="AI43"/>
  <c r="AJ43"/>
  <c r="CQ43"/>
  <c r="CR43"/>
  <c r="CS43"/>
  <c r="CT43"/>
  <c r="CV43"/>
  <c r="CW43"/>
  <c r="CX43"/>
  <c r="W43" s="1"/>
  <c r="GL43"/>
  <c r="GN43"/>
  <c r="GP43"/>
  <c r="GV43"/>
  <c r="HC43" s="1"/>
  <c r="GX43" s="1"/>
  <c r="I44"/>
  <c r="P44"/>
  <c r="O44" s="1"/>
  <c r="AC44"/>
  <c r="AD44"/>
  <c r="AE44"/>
  <c r="AF44"/>
  <c r="AG44"/>
  <c r="AH44"/>
  <c r="AI44"/>
  <c r="AJ44"/>
  <c r="CP44"/>
  <c r="CQ44"/>
  <c r="CR44"/>
  <c r="Q44" s="1"/>
  <c r="CS44"/>
  <c r="R44" s="1"/>
  <c r="CT44"/>
  <c r="S44" s="1"/>
  <c r="CU44"/>
  <c r="T44" s="1"/>
  <c r="CV44"/>
  <c r="U44" s="1"/>
  <c r="CW44"/>
  <c r="V44" s="1"/>
  <c r="CX44"/>
  <c r="W44" s="1"/>
  <c r="CY44"/>
  <c r="X44" s="1"/>
  <c r="CZ44"/>
  <c r="Y44" s="1"/>
  <c r="GL44"/>
  <c r="GN44"/>
  <c r="GP44"/>
  <c r="GV44"/>
  <c r="GX44"/>
  <c r="HC44"/>
  <c r="C45"/>
  <c r="D45"/>
  <c r="I45"/>
  <c r="K45"/>
  <c r="V45"/>
  <c r="AC45"/>
  <c r="AE45"/>
  <c r="AD45" s="1"/>
  <c r="AF45"/>
  <c r="AG45"/>
  <c r="AH45"/>
  <c r="AI45"/>
  <c r="AJ45"/>
  <c r="CQ45"/>
  <c r="CR45"/>
  <c r="CS45"/>
  <c r="CT45"/>
  <c r="CU45"/>
  <c r="T45" s="1"/>
  <c r="CV45"/>
  <c r="CW45"/>
  <c r="CX45"/>
  <c r="W45" s="1"/>
  <c r="GL45"/>
  <c r="GO45"/>
  <c r="GP45"/>
  <c r="GV45"/>
  <c r="HC45"/>
  <c r="GX45" s="1"/>
  <c r="C46"/>
  <c r="D46"/>
  <c r="I46"/>
  <c r="K46"/>
  <c r="AC46"/>
  <c r="AE46"/>
  <c r="AD46" s="1"/>
  <c r="AF46"/>
  <c r="AG46"/>
  <c r="AH46"/>
  <c r="AI46"/>
  <c r="AJ46"/>
  <c r="CQ46"/>
  <c r="CR46"/>
  <c r="CS46"/>
  <c r="CT46"/>
  <c r="CU46"/>
  <c r="T46" s="1"/>
  <c r="CV46"/>
  <c r="CW46"/>
  <c r="CX46"/>
  <c r="GL46"/>
  <c r="GO46"/>
  <c r="GP46"/>
  <c r="GV46"/>
  <c r="HC46" s="1"/>
  <c r="GX46" s="1"/>
  <c r="I47"/>
  <c r="AC47"/>
  <c r="AD47"/>
  <c r="AE47"/>
  <c r="AF47"/>
  <c r="AG47"/>
  <c r="AH47"/>
  <c r="CV47" s="1"/>
  <c r="U47" s="1"/>
  <c r="AI47"/>
  <c r="AJ47"/>
  <c r="CQ47"/>
  <c r="P47" s="1"/>
  <c r="CR47"/>
  <c r="Q47" s="1"/>
  <c r="CS47"/>
  <c r="R47" s="1"/>
  <c r="CT47"/>
  <c r="S47" s="1"/>
  <c r="CU47"/>
  <c r="T47" s="1"/>
  <c r="CW47"/>
  <c r="V47" s="1"/>
  <c r="CX47"/>
  <c r="W47" s="1"/>
  <c r="GL47"/>
  <c r="GO47"/>
  <c r="GP47"/>
  <c r="GV47"/>
  <c r="HC47" s="1"/>
  <c r="GX47" s="1"/>
  <c r="C48"/>
  <c r="D48"/>
  <c r="I48"/>
  <c r="I49" s="1"/>
  <c r="K48"/>
  <c r="AC48"/>
  <c r="AE48"/>
  <c r="AD48" s="1"/>
  <c r="AF48"/>
  <c r="AG48"/>
  <c r="AH48"/>
  <c r="AI48"/>
  <c r="AJ48"/>
  <c r="CQ48"/>
  <c r="CR48"/>
  <c r="CS48"/>
  <c r="CT48"/>
  <c r="CU48"/>
  <c r="T48" s="1"/>
  <c r="CV48"/>
  <c r="CW48"/>
  <c r="CX48"/>
  <c r="W48" s="1"/>
  <c r="GL48"/>
  <c r="GO48"/>
  <c r="GP48"/>
  <c r="GV48"/>
  <c r="HC48"/>
  <c r="GX48" s="1"/>
  <c r="AC49"/>
  <c r="AB49" s="1"/>
  <c r="AE49"/>
  <c r="AD49" s="1"/>
  <c r="AF49"/>
  <c r="AG49"/>
  <c r="AH49"/>
  <c r="AI49"/>
  <c r="CW49" s="1"/>
  <c r="AJ49"/>
  <c r="CQ49"/>
  <c r="P49" s="1"/>
  <c r="CR49"/>
  <c r="Q49" s="1"/>
  <c r="CS49"/>
  <c r="CT49"/>
  <c r="S49" s="1"/>
  <c r="CU49"/>
  <c r="T49" s="1"/>
  <c r="CV49"/>
  <c r="U49" s="1"/>
  <c r="CX49"/>
  <c r="GL49"/>
  <c r="GO49"/>
  <c r="GP49"/>
  <c r="GV49"/>
  <c r="HC49"/>
  <c r="GX49" s="1"/>
  <c r="B51"/>
  <c r="B26" s="1"/>
  <c r="C51"/>
  <c r="C26" s="1"/>
  <c r="D51"/>
  <c r="D26" s="1"/>
  <c r="F51"/>
  <c r="F26" s="1"/>
  <c r="G51"/>
  <c r="G26" s="1"/>
  <c r="AO51"/>
  <c r="AO26" s="1"/>
  <c r="AP51"/>
  <c r="AP26" s="1"/>
  <c r="AQ51"/>
  <c r="AQ26" s="1"/>
  <c r="AR51"/>
  <c r="AR26" s="1"/>
  <c r="AS51"/>
  <c r="AS26" s="1"/>
  <c r="AT51"/>
  <c r="AT26" s="1"/>
  <c r="AU51"/>
  <c r="AU26" s="1"/>
  <c r="AV51"/>
  <c r="AV26" s="1"/>
  <c r="AW51"/>
  <c r="AW26" s="1"/>
  <c r="AX51"/>
  <c r="AX26" s="1"/>
  <c r="AY51"/>
  <c r="AY26" s="1"/>
  <c r="AZ51"/>
  <c r="AZ26" s="1"/>
  <c r="BA51"/>
  <c r="BA26" s="1"/>
  <c r="BB51"/>
  <c r="BB26" s="1"/>
  <c r="BC51"/>
  <c r="BC26" s="1"/>
  <c r="BD51"/>
  <c r="BD26" s="1"/>
  <c r="F53"/>
  <c r="F54"/>
  <c r="F55"/>
  <c r="F56"/>
  <c r="F57"/>
  <c r="F58"/>
  <c r="F59"/>
  <c r="F62"/>
  <c r="F63"/>
  <c r="F65"/>
  <c r="F66"/>
  <c r="F67"/>
  <c r="F69"/>
  <c r="F71"/>
  <c r="F72"/>
  <c r="F73"/>
  <c r="F74"/>
  <c r="F75"/>
  <c r="F76"/>
  <c r="F77"/>
  <c r="F78"/>
  <c r="F79"/>
  <c r="D81"/>
  <c r="E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Q83"/>
  <c r="AU83"/>
  <c r="AY83"/>
  <c r="BC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DF83"/>
  <c r="DG83"/>
  <c r="DH83"/>
  <c r="DI83"/>
  <c r="DJ83"/>
  <c r="DK83"/>
  <c r="DL83"/>
  <c r="DM83"/>
  <c r="DN83"/>
  <c r="DO83"/>
  <c r="DP83"/>
  <c r="DQ83"/>
  <c r="DR83"/>
  <c r="DS83"/>
  <c r="DT83"/>
  <c r="DU83"/>
  <c r="DV83"/>
  <c r="DW83"/>
  <c r="DX83"/>
  <c r="DY83"/>
  <c r="DZ83"/>
  <c r="EA83"/>
  <c r="EB83"/>
  <c r="EC83"/>
  <c r="ED83"/>
  <c r="EE83"/>
  <c r="EF83"/>
  <c r="EG83"/>
  <c r="EH83"/>
  <c r="EI83"/>
  <c r="EJ83"/>
  <c r="EK83"/>
  <c r="EL83"/>
  <c r="EM83"/>
  <c r="EN83"/>
  <c r="EO83"/>
  <c r="EP83"/>
  <c r="EQ83"/>
  <c r="ER83"/>
  <c r="ES83"/>
  <c r="ET83"/>
  <c r="EU83"/>
  <c r="EV83"/>
  <c r="EW83"/>
  <c r="EX83"/>
  <c r="EY83"/>
  <c r="EZ83"/>
  <c r="FA83"/>
  <c r="FB83"/>
  <c r="FC83"/>
  <c r="FD83"/>
  <c r="FE83"/>
  <c r="FF83"/>
  <c r="FG83"/>
  <c r="FH83"/>
  <c r="FI83"/>
  <c r="FJ83"/>
  <c r="FK83"/>
  <c r="FL83"/>
  <c r="FM83"/>
  <c r="FN83"/>
  <c r="FO83"/>
  <c r="FP83"/>
  <c r="FQ83"/>
  <c r="FR83"/>
  <c r="FS83"/>
  <c r="FT83"/>
  <c r="FU83"/>
  <c r="FV83"/>
  <c r="FW83"/>
  <c r="FX83"/>
  <c r="FY83"/>
  <c r="FZ83"/>
  <c r="GA83"/>
  <c r="GB83"/>
  <c r="GC83"/>
  <c r="GD83"/>
  <c r="GE83"/>
  <c r="GF83"/>
  <c r="GG83"/>
  <c r="GH83"/>
  <c r="GI83"/>
  <c r="GJ83"/>
  <c r="GK83"/>
  <c r="GL83"/>
  <c r="GM83"/>
  <c r="GN83"/>
  <c r="GO83"/>
  <c r="GP83"/>
  <c r="GQ83"/>
  <c r="GR83"/>
  <c r="GS83"/>
  <c r="GT83"/>
  <c r="GU83"/>
  <c r="GV83"/>
  <c r="GW83"/>
  <c r="GX83"/>
  <c r="I85"/>
  <c r="K85"/>
  <c r="AC85"/>
  <c r="AE85"/>
  <c r="AD85" s="1"/>
  <c r="AF85"/>
  <c r="AG85"/>
  <c r="AH85"/>
  <c r="AI85"/>
  <c r="CW85" s="1"/>
  <c r="V85" s="1"/>
  <c r="AJ85"/>
  <c r="CQ85"/>
  <c r="P85" s="1"/>
  <c r="CR85"/>
  <c r="Q85" s="1"/>
  <c r="CS85"/>
  <c r="R85" s="1"/>
  <c r="CT85"/>
  <c r="S85" s="1"/>
  <c r="CU85"/>
  <c r="T85" s="1"/>
  <c r="CV85"/>
  <c r="U85" s="1"/>
  <c r="CX85"/>
  <c r="W85" s="1"/>
  <c r="CY85"/>
  <c r="X85" s="1"/>
  <c r="CZ85"/>
  <c r="Y85" s="1"/>
  <c r="GL85"/>
  <c r="GN85"/>
  <c r="GP85"/>
  <c r="GV85"/>
  <c r="HC85"/>
  <c r="GX85" s="1"/>
  <c r="AC86"/>
  <c r="AE86"/>
  <c r="AD86" s="1"/>
  <c r="AB86" s="1"/>
  <c r="AF86"/>
  <c r="AG86"/>
  <c r="AH86"/>
  <c r="AI86"/>
  <c r="AJ86"/>
  <c r="CX86" s="1"/>
  <c r="W86" s="1"/>
  <c r="CQ86"/>
  <c r="P86" s="1"/>
  <c r="CR86"/>
  <c r="Q86" s="1"/>
  <c r="CS86"/>
  <c r="R86" s="1"/>
  <c r="CT86"/>
  <c r="S86" s="1"/>
  <c r="CU86"/>
  <c r="T86" s="1"/>
  <c r="CV86"/>
  <c r="U86" s="1"/>
  <c r="CW86"/>
  <c r="V86" s="1"/>
  <c r="CY86"/>
  <c r="X86" s="1"/>
  <c r="CZ86"/>
  <c r="Y86" s="1"/>
  <c r="GL86"/>
  <c r="GN86"/>
  <c r="GP86"/>
  <c r="GV86"/>
  <c r="HC86"/>
  <c r="GX86" s="1"/>
  <c r="I87"/>
  <c r="K87"/>
  <c r="AC87"/>
  <c r="AE87"/>
  <c r="AD87" s="1"/>
  <c r="AF87"/>
  <c r="AG87"/>
  <c r="AH87"/>
  <c r="AI87"/>
  <c r="CW87" s="1"/>
  <c r="V87" s="1"/>
  <c r="AJ87"/>
  <c r="CQ87"/>
  <c r="P87" s="1"/>
  <c r="CR87"/>
  <c r="Q87" s="1"/>
  <c r="CS87"/>
  <c r="R87" s="1"/>
  <c r="CT87"/>
  <c r="S87" s="1"/>
  <c r="CU87"/>
  <c r="T87" s="1"/>
  <c r="CV87"/>
  <c r="U87" s="1"/>
  <c r="CX87"/>
  <c r="W87" s="1"/>
  <c r="CY87"/>
  <c r="X87" s="1"/>
  <c r="CZ87"/>
  <c r="Y87" s="1"/>
  <c r="GL87"/>
  <c r="GN87"/>
  <c r="GP87"/>
  <c r="GV87"/>
  <c r="HC87"/>
  <c r="GX87" s="1"/>
  <c r="I88"/>
  <c r="K88"/>
  <c r="AC88"/>
  <c r="AB88" s="1"/>
  <c r="AD88"/>
  <c r="AE88"/>
  <c r="AF88"/>
  <c r="AG88"/>
  <c r="AH88"/>
  <c r="CV88" s="1"/>
  <c r="U88" s="1"/>
  <c r="AI88"/>
  <c r="AJ88"/>
  <c r="CQ88"/>
  <c r="P88" s="1"/>
  <c r="CR88"/>
  <c r="Q88" s="1"/>
  <c r="CS88"/>
  <c r="R88" s="1"/>
  <c r="CT88"/>
  <c r="S88" s="1"/>
  <c r="CU88"/>
  <c r="T88" s="1"/>
  <c r="CW88"/>
  <c r="V88" s="1"/>
  <c r="CX88"/>
  <c r="W88" s="1"/>
  <c r="CY88"/>
  <c r="X88" s="1"/>
  <c r="CZ88"/>
  <c r="Y88" s="1"/>
  <c r="GL88"/>
  <c r="GN88"/>
  <c r="GP88"/>
  <c r="GV88"/>
  <c r="HC88" s="1"/>
  <c r="GX88" s="1"/>
  <c r="AC89"/>
  <c r="AE89"/>
  <c r="AD89" s="1"/>
  <c r="AF89"/>
  <c r="AG89"/>
  <c r="AH89"/>
  <c r="AI89"/>
  <c r="CW89" s="1"/>
  <c r="V89" s="1"/>
  <c r="AJ89"/>
  <c r="CQ89"/>
  <c r="P89" s="1"/>
  <c r="CR89"/>
  <c r="Q89" s="1"/>
  <c r="CS89"/>
  <c r="R89" s="1"/>
  <c r="CT89"/>
  <c r="S89" s="1"/>
  <c r="CU89"/>
  <c r="T89" s="1"/>
  <c r="CV89"/>
  <c r="U89" s="1"/>
  <c r="CX89"/>
  <c r="W89" s="1"/>
  <c r="CY89"/>
  <c r="X89" s="1"/>
  <c r="CZ89"/>
  <c r="Y89" s="1"/>
  <c r="GL89"/>
  <c r="GO89"/>
  <c r="GP89"/>
  <c r="GV89"/>
  <c r="HC89"/>
  <c r="GX89" s="1"/>
  <c r="AC90"/>
  <c r="AE90"/>
  <c r="AD90" s="1"/>
  <c r="AB90" s="1"/>
  <c r="AF90"/>
  <c r="AG90"/>
  <c r="AH90"/>
  <c r="AI90"/>
  <c r="AJ90"/>
  <c r="CX90" s="1"/>
  <c r="W90" s="1"/>
  <c r="CQ90"/>
  <c r="P90" s="1"/>
  <c r="CR90"/>
  <c r="Q90" s="1"/>
  <c r="CS90"/>
  <c r="R90" s="1"/>
  <c r="CT90"/>
  <c r="S90" s="1"/>
  <c r="CU90"/>
  <c r="T90" s="1"/>
  <c r="CV90"/>
  <c r="U90" s="1"/>
  <c r="CW90"/>
  <c r="V90" s="1"/>
  <c r="CY90"/>
  <c r="X90" s="1"/>
  <c r="CZ90"/>
  <c r="Y90" s="1"/>
  <c r="GL90"/>
  <c r="GN90"/>
  <c r="GP90"/>
  <c r="GV90"/>
  <c r="GX90"/>
  <c r="HC90"/>
  <c r="AC91"/>
  <c r="AE91"/>
  <c r="AD91" s="1"/>
  <c r="AF91"/>
  <c r="AG91"/>
  <c r="CU91" s="1"/>
  <c r="T91" s="1"/>
  <c r="AH91"/>
  <c r="AI91"/>
  <c r="CW91" s="1"/>
  <c r="V91" s="1"/>
  <c r="AJ91"/>
  <c r="CQ91"/>
  <c r="P91" s="1"/>
  <c r="CP91" s="1"/>
  <c r="O91" s="1"/>
  <c r="GM91" s="1"/>
  <c r="GO91" s="1"/>
  <c r="CR91"/>
  <c r="Q91" s="1"/>
  <c r="CS91"/>
  <c r="R91" s="1"/>
  <c r="CT91"/>
  <c r="S91" s="1"/>
  <c r="CV91"/>
  <c r="U91" s="1"/>
  <c r="CX91"/>
  <c r="W91" s="1"/>
  <c r="CY91"/>
  <c r="X91" s="1"/>
  <c r="CZ91"/>
  <c r="Y91" s="1"/>
  <c r="GL91"/>
  <c r="GN91"/>
  <c r="GP91"/>
  <c r="GV91"/>
  <c r="HC91" s="1"/>
  <c r="GX91" s="1"/>
  <c r="HG91"/>
  <c r="I92"/>
  <c r="K92"/>
  <c r="AC92"/>
  <c r="AE92"/>
  <c r="AD92" s="1"/>
  <c r="AF92"/>
  <c r="AG92"/>
  <c r="AH92"/>
  <c r="AI92"/>
  <c r="CW92" s="1"/>
  <c r="V92" s="1"/>
  <c r="AJ92"/>
  <c r="CQ92"/>
  <c r="P92" s="1"/>
  <c r="CR92"/>
  <c r="Q92" s="1"/>
  <c r="CS92"/>
  <c r="R92" s="1"/>
  <c r="CT92"/>
  <c r="S92" s="1"/>
  <c r="CU92"/>
  <c r="T92" s="1"/>
  <c r="CV92"/>
  <c r="U92" s="1"/>
  <c r="CX92"/>
  <c r="W92" s="1"/>
  <c r="CY92"/>
  <c r="X92" s="1"/>
  <c r="CZ92"/>
  <c r="Y92" s="1"/>
  <c r="GL92"/>
  <c r="GN92"/>
  <c r="GP92"/>
  <c r="GV92"/>
  <c r="HC92"/>
  <c r="GX92" s="1"/>
  <c r="I93"/>
  <c r="K93"/>
  <c r="AC93"/>
  <c r="AB93" s="1"/>
  <c r="AD93"/>
  <c r="AE93"/>
  <c r="AF93"/>
  <c r="AG93"/>
  <c r="AH93"/>
  <c r="CV93" s="1"/>
  <c r="U93" s="1"/>
  <c r="AI93"/>
  <c r="AJ93"/>
  <c r="CQ93"/>
  <c r="P93" s="1"/>
  <c r="CR93"/>
  <c r="Q93" s="1"/>
  <c r="CS93"/>
  <c r="R93" s="1"/>
  <c r="CT93"/>
  <c r="S93" s="1"/>
  <c r="CU93"/>
  <c r="T93" s="1"/>
  <c r="CW93"/>
  <c r="V93" s="1"/>
  <c r="CX93"/>
  <c r="W93" s="1"/>
  <c r="CY93"/>
  <c r="X93" s="1"/>
  <c r="CZ93"/>
  <c r="Y93" s="1"/>
  <c r="GL93"/>
  <c r="GN93"/>
  <c r="GP93"/>
  <c r="GV93"/>
  <c r="HC93" s="1"/>
  <c r="GX93" s="1"/>
  <c r="AC94"/>
  <c r="AE94"/>
  <c r="AD94" s="1"/>
  <c r="AF94"/>
  <c r="AG94"/>
  <c r="AH94"/>
  <c r="AI94"/>
  <c r="CW94" s="1"/>
  <c r="V94" s="1"/>
  <c r="AJ94"/>
  <c r="CQ94"/>
  <c r="P94" s="1"/>
  <c r="CR94"/>
  <c r="Q94" s="1"/>
  <c r="CS94"/>
  <c r="R94" s="1"/>
  <c r="CT94"/>
  <c r="S94" s="1"/>
  <c r="CU94"/>
  <c r="T94" s="1"/>
  <c r="CV94"/>
  <c r="U94" s="1"/>
  <c r="CX94"/>
  <c r="W94" s="1"/>
  <c r="CY94"/>
  <c r="X94" s="1"/>
  <c r="CZ94"/>
  <c r="Y94" s="1"/>
  <c r="GL94"/>
  <c r="GN94"/>
  <c r="GP94"/>
  <c r="GV94"/>
  <c r="HC94"/>
  <c r="GX94" s="1"/>
  <c r="HG94"/>
  <c r="I95"/>
  <c r="K95"/>
  <c r="AC95"/>
  <c r="AE95"/>
  <c r="AD95" s="1"/>
  <c r="AF95"/>
  <c r="AG95"/>
  <c r="CU95" s="1"/>
  <c r="T95" s="1"/>
  <c r="AH95"/>
  <c r="AI95"/>
  <c r="AJ95"/>
  <c r="CQ95"/>
  <c r="P95" s="1"/>
  <c r="CR95"/>
  <c r="Q95" s="1"/>
  <c r="CS95"/>
  <c r="R95" s="1"/>
  <c r="CT95"/>
  <c r="S95" s="1"/>
  <c r="CV95"/>
  <c r="U95" s="1"/>
  <c r="CW95"/>
  <c r="V95" s="1"/>
  <c r="CX95"/>
  <c r="W95" s="1"/>
  <c r="CY95"/>
  <c r="X95" s="1"/>
  <c r="CZ95"/>
  <c r="Y95" s="1"/>
  <c r="GL95"/>
  <c r="GN95"/>
  <c r="GP95"/>
  <c r="GV95"/>
  <c r="HC95" s="1"/>
  <c r="GX95" s="1"/>
  <c r="AC96"/>
  <c r="AB96" s="1"/>
  <c r="AD96"/>
  <c r="AE96"/>
  <c r="AF96"/>
  <c r="AG96"/>
  <c r="AH96"/>
  <c r="CV96" s="1"/>
  <c r="U96" s="1"/>
  <c r="AI96"/>
  <c r="AJ96"/>
  <c r="CQ96"/>
  <c r="P96" s="1"/>
  <c r="CR96"/>
  <c r="Q96" s="1"/>
  <c r="CS96"/>
  <c r="R96" s="1"/>
  <c r="CT96"/>
  <c r="S96" s="1"/>
  <c r="CU96"/>
  <c r="T96" s="1"/>
  <c r="CW96"/>
  <c r="V96" s="1"/>
  <c r="CX96"/>
  <c r="W96" s="1"/>
  <c r="CY96"/>
  <c r="X96" s="1"/>
  <c r="CZ96"/>
  <c r="Y96" s="1"/>
  <c r="GL96"/>
  <c r="GO96"/>
  <c r="GP96"/>
  <c r="GV96"/>
  <c r="HC96" s="1"/>
  <c r="GX96" s="1"/>
  <c r="AC97"/>
  <c r="AB97" s="1"/>
  <c r="AD97"/>
  <c r="AE97"/>
  <c r="AF97"/>
  <c r="AG97"/>
  <c r="AH97"/>
  <c r="AI97"/>
  <c r="CW97" s="1"/>
  <c r="V97" s="1"/>
  <c r="AJ97"/>
  <c r="CQ97"/>
  <c r="P97" s="1"/>
  <c r="CP97" s="1"/>
  <c r="O97" s="1"/>
  <c r="CR97"/>
  <c r="Q97" s="1"/>
  <c r="CS97"/>
  <c r="R97" s="1"/>
  <c r="CT97"/>
  <c r="S97" s="1"/>
  <c r="CU97"/>
  <c r="T97" s="1"/>
  <c r="CV97"/>
  <c r="U97" s="1"/>
  <c r="CX97"/>
  <c r="W97" s="1"/>
  <c r="CY97"/>
  <c r="X97" s="1"/>
  <c r="CZ97"/>
  <c r="Y97" s="1"/>
  <c r="GL97"/>
  <c r="GO97"/>
  <c r="GP97"/>
  <c r="GV97"/>
  <c r="HC97"/>
  <c r="GX97" s="1"/>
  <c r="HG97"/>
  <c r="AC98"/>
  <c r="AB98" s="1"/>
  <c r="AD98"/>
  <c r="AE98"/>
  <c r="AF98"/>
  <c r="AG98"/>
  <c r="AH98"/>
  <c r="AI98"/>
  <c r="CW98" s="1"/>
  <c r="V98" s="1"/>
  <c r="AJ98"/>
  <c r="CQ98"/>
  <c r="P98" s="1"/>
  <c r="CR98"/>
  <c r="Q98" s="1"/>
  <c r="CS98"/>
  <c r="R98" s="1"/>
  <c r="CT98"/>
  <c r="S98" s="1"/>
  <c r="CU98"/>
  <c r="T98" s="1"/>
  <c r="CV98"/>
  <c r="U98" s="1"/>
  <c r="CX98"/>
  <c r="W98" s="1"/>
  <c r="CY98"/>
  <c r="X98" s="1"/>
  <c r="CZ98"/>
  <c r="Y98" s="1"/>
  <c r="GL98"/>
  <c r="GO98"/>
  <c r="GP98"/>
  <c r="GV98"/>
  <c r="HC98"/>
  <c r="GX98" s="1"/>
  <c r="HG98"/>
  <c r="AC99"/>
  <c r="AB99" s="1"/>
  <c r="AD99"/>
  <c r="AE99"/>
  <c r="AF99"/>
  <c r="AG99"/>
  <c r="AH99"/>
  <c r="AI99"/>
  <c r="CW99" s="1"/>
  <c r="V99" s="1"/>
  <c r="AJ99"/>
  <c r="CQ99"/>
  <c r="P99" s="1"/>
  <c r="CR99"/>
  <c r="Q99" s="1"/>
  <c r="CS99"/>
  <c r="R99" s="1"/>
  <c r="CT99"/>
  <c r="S99" s="1"/>
  <c r="CU99"/>
  <c r="T99" s="1"/>
  <c r="CV99"/>
  <c r="U99" s="1"/>
  <c r="CX99"/>
  <c r="W99" s="1"/>
  <c r="CY99"/>
  <c r="X99" s="1"/>
  <c r="CZ99"/>
  <c r="Y99" s="1"/>
  <c r="GL99"/>
  <c r="GO99"/>
  <c r="GP99"/>
  <c r="GV99"/>
  <c r="HC99"/>
  <c r="GX99" s="1"/>
  <c r="HG99"/>
  <c r="AC100"/>
  <c r="AB100" s="1"/>
  <c r="AD100"/>
  <c r="AE100"/>
  <c r="AF100"/>
  <c r="AG100"/>
  <c r="AH100"/>
  <c r="AI100"/>
  <c r="CW100" s="1"/>
  <c r="V100" s="1"/>
  <c r="AJ100"/>
  <c r="CQ100"/>
  <c r="P100" s="1"/>
  <c r="CR100"/>
  <c r="Q100" s="1"/>
  <c r="CS100"/>
  <c r="R100" s="1"/>
  <c r="CT100"/>
  <c r="S100" s="1"/>
  <c r="CU100"/>
  <c r="T100" s="1"/>
  <c r="CV100"/>
  <c r="U100" s="1"/>
  <c r="CX100"/>
  <c r="W100" s="1"/>
  <c r="CY100"/>
  <c r="X100" s="1"/>
  <c r="CZ100"/>
  <c r="Y100" s="1"/>
  <c r="GL100"/>
  <c r="GO100"/>
  <c r="GP100"/>
  <c r="GV100"/>
  <c r="HC100"/>
  <c r="GX100" s="1"/>
  <c r="HG100"/>
  <c r="AC101"/>
  <c r="AB101" s="1"/>
  <c r="AD101"/>
  <c r="AE101"/>
  <c r="AF101"/>
  <c r="AG101"/>
  <c r="AH101"/>
  <c r="AI101"/>
  <c r="CW101" s="1"/>
  <c r="V101" s="1"/>
  <c r="AJ101"/>
  <c r="CQ101"/>
  <c r="P101" s="1"/>
  <c r="CP101" s="1"/>
  <c r="O101" s="1"/>
  <c r="CR101"/>
  <c r="Q101" s="1"/>
  <c r="CS101"/>
  <c r="R101" s="1"/>
  <c r="CT101"/>
  <c r="S101" s="1"/>
  <c r="CU101"/>
  <c r="T101" s="1"/>
  <c r="CV101"/>
  <c r="U101" s="1"/>
  <c r="CX101"/>
  <c r="W101" s="1"/>
  <c r="CY101"/>
  <c r="X101" s="1"/>
  <c r="CZ101"/>
  <c r="Y101" s="1"/>
  <c r="GL101"/>
  <c r="GO101"/>
  <c r="GP101"/>
  <c r="GV101"/>
  <c r="HC101"/>
  <c r="GX101" s="1"/>
  <c r="HG101"/>
  <c r="B103"/>
  <c r="B83" s="1"/>
  <c r="C103"/>
  <c r="C83" s="1"/>
  <c r="D103"/>
  <c r="D83" s="1"/>
  <c r="F103"/>
  <c r="F83" s="1"/>
  <c r="G103"/>
  <c r="G83" s="1"/>
  <c r="AO103"/>
  <c r="AO83" s="1"/>
  <c r="AP103"/>
  <c r="AP83" s="1"/>
  <c r="AQ103"/>
  <c r="AR103"/>
  <c r="AR83" s="1"/>
  <c r="AS103"/>
  <c r="AS83" s="1"/>
  <c r="AT103"/>
  <c r="AT83" s="1"/>
  <c r="AU103"/>
  <c r="AV103"/>
  <c r="AV83" s="1"/>
  <c r="AW103"/>
  <c r="AW83" s="1"/>
  <c r="AX103"/>
  <c r="AX83" s="1"/>
  <c r="AY103"/>
  <c r="AZ103"/>
  <c r="AZ83" s="1"/>
  <c r="BA103"/>
  <c r="BA83" s="1"/>
  <c r="BB103"/>
  <c r="BB83" s="1"/>
  <c r="BC103"/>
  <c r="BD103"/>
  <c r="BD83" s="1"/>
  <c r="F105"/>
  <c r="F106"/>
  <c r="F108"/>
  <c r="F109"/>
  <c r="F110"/>
  <c r="F111"/>
  <c r="F113"/>
  <c r="F114"/>
  <c r="F115"/>
  <c r="F117"/>
  <c r="F118"/>
  <c r="F119"/>
  <c r="F120"/>
  <c r="F122"/>
  <c r="F124"/>
  <c r="F125"/>
  <c r="F126"/>
  <c r="F127"/>
  <c r="F128"/>
  <c r="F129"/>
  <c r="F130"/>
  <c r="D133"/>
  <c r="E135"/>
  <c r="G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AN135"/>
  <c r="AP135"/>
  <c r="AT135"/>
  <c r="AX135"/>
  <c r="BB135"/>
  <c r="BE135"/>
  <c r="BF135"/>
  <c r="BG135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C135"/>
  <c r="DD135"/>
  <c r="DE135"/>
  <c r="DF135"/>
  <c r="DG135"/>
  <c r="DH135"/>
  <c r="DI135"/>
  <c r="DJ135"/>
  <c r="DK135"/>
  <c r="DL135"/>
  <c r="DM135"/>
  <c r="DN135"/>
  <c r="DO135"/>
  <c r="DP135"/>
  <c r="DQ135"/>
  <c r="DR135"/>
  <c r="DS135"/>
  <c r="DT135"/>
  <c r="DU135"/>
  <c r="DV135"/>
  <c r="DW135"/>
  <c r="DX135"/>
  <c r="DY135"/>
  <c r="DZ135"/>
  <c r="EA135"/>
  <c r="EB135"/>
  <c r="EC135"/>
  <c r="ED135"/>
  <c r="EE135"/>
  <c r="EF135"/>
  <c r="EG135"/>
  <c r="EH135"/>
  <c r="EI135"/>
  <c r="EJ135"/>
  <c r="EK135"/>
  <c r="EL135"/>
  <c r="EM135"/>
  <c r="EN135"/>
  <c r="EO135"/>
  <c r="EP135"/>
  <c r="EQ135"/>
  <c r="ER135"/>
  <c r="ES135"/>
  <c r="ET135"/>
  <c r="EU135"/>
  <c r="EV135"/>
  <c r="EW135"/>
  <c r="EX135"/>
  <c r="EY135"/>
  <c r="EZ135"/>
  <c r="FA135"/>
  <c r="FB135"/>
  <c r="FC135"/>
  <c r="FD135"/>
  <c r="FE135"/>
  <c r="FF135"/>
  <c r="FG135"/>
  <c r="FH135"/>
  <c r="FI135"/>
  <c r="FJ135"/>
  <c r="FK135"/>
  <c r="FL135"/>
  <c r="FM135"/>
  <c r="FN135"/>
  <c r="FO135"/>
  <c r="FP135"/>
  <c r="FQ135"/>
  <c r="FR135"/>
  <c r="FS135"/>
  <c r="FT135"/>
  <c r="FU135"/>
  <c r="FV135"/>
  <c r="FW135"/>
  <c r="FX135"/>
  <c r="FY135"/>
  <c r="FZ135"/>
  <c r="GA135"/>
  <c r="GB135"/>
  <c r="GC135"/>
  <c r="GD135"/>
  <c r="GE135"/>
  <c r="GF135"/>
  <c r="GG135"/>
  <c r="GH135"/>
  <c r="GI135"/>
  <c r="GJ135"/>
  <c r="GK135"/>
  <c r="GL135"/>
  <c r="GM135"/>
  <c r="GN135"/>
  <c r="GO135"/>
  <c r="GP135"/>
  <c r="GQ135"/>
  <c r="GR135"/>
  <c r="GS135"/>
  <c r="GT135"/>
  <c r="GU135"/>
  <c r="GV135"/>
  <c r="GW135"/>
  <c r="GX135"/>
  <c r="AC137"/>
  <c r="AD137"/>
  <c r="AE137"/>
  <c r="AF137"/>
  <c r="AB137" s="1"/>
  <c r="AG137"/>
  <c r="AH137"/>
  <c r="AI137"/>
  <c r="AJ137"/>
  <c r="CX137" s="1"/>
  <c r="W137" s="1"/>
  <c r="CQ137"/>
  <c r="P137" s="1"/>
  <c r="CR137"/>
  <c r="Q137" s="1"/>
  <c r="CS137"/>
  <c r="R137" s="1"/>
  <c r="CT137"/>
  <c r="S137" s="1"/>
  <c r="CU137"/>
  <c r="T137" s="1"/>
  <c r="CV137"/>
  <c r="U137" s="1"/>
  <c r="CW137"/>
  <c r="V137" s="1"/>
  <c r="CY137"/>
  <c r="X137" s="1"/>
  <c r="CZ137"/>
  <c r="Y137" s="1"/>
  <c r="GL137"/>
  <c r="GN137"/>
  <c r="GO137"/>
  <c r="GP137"/>
  <c r="GV137"/>
  <c r="HC137"/>
  <c r="GX137" s="1"/>
  <c r="HH137"/>
  <c r="AC138"/>
  <c r="AB138" s="1"/>
  <c r="AD138"/>
  <c r="AE138"/>
  <c r="AF138"/>
  <c r="AG138"/>
  <c r="AH138"/>
  <c r="AI138"/>
  <c r="CW138" s="1"/>
  <c r="V138" s="1"/>
  <c r="AJ138"/>
  <c r="CQ138"/>
  <c r="P138" s="1"/>
  <c r="CR138"/>
  <c r="Q138" s="1"/>
  <c r="CS138"/>
  <c r="R138" s="1"/>
  <c r="CT138"/>
  <c r="S138" s="1"/>
  <c r="CU138"/>
  <c r="T138" s="1"/>
  <c r="CV138"/>
  <c r="U138" s="1"/>
  <c r="CX138"/>
  <c r="W138" s="1"/>
  <c r="CY138"/>
  <c r="X138" s="1"/>
  <c r="CZ138"/>
  <c r="Y138" s="1"/>
  <c r="GL138"/>
  <c r="GN138"/>
  <c r="GO138"/>
  <c r="GP138"/>
  <c r="GV138"/>
  <c r="HC138" s="1"/>
  <c r="GX138" s="1"/>
  <c r="HH138"/>
  <c r="B140"/>
  <c r="B135" s="1"/>
  <c r="C140"/>
  <c r="C135" s="1"/>
  <c r="D140"/>
  <c r="D135" s="1"/>
  <c r="F140"/>
  <c r="F135" s="1"/>
  <c r="G140"/>
  <c r="AO140"/>
  <c r="AO135" s="1"/>
  <c r="AP140"/>
  <c r="AQ140"/>
  <c r="AQ135" s="1"/>
  <c r="AR140"/>
  <c r="AR135" s="1"/>
  <c r="AS140"/>
  <c r="AS135" s="1"/>
  <c r="AT140"/>
  <c r="AU140"/>
  <c r="AU135" s="1"/>
  <c r="AV140"/>
  <c r="AV135" s="1"/>
  <c r="AW140"/>
  <c r="AW135" s="1"/>
  <c r="AX140"/>
  <c r="AY140"/>
  <c r="AY135" s="1"/>
  <c r="AZ140"/>
  <c r="AZ135" s="1"/>
  <c r="BA140"/>
  <c r="BA135" s="1"/>
  <c r="BB140"/>
  <c r="BC140"/>
  <c r="BC135" s="1"/>
  <c r="BD140"/>
  <c r="BD135" s="1"/>
  <c r="F142"/>
  <c r="F143"/>
  <c r="F145"/>
  <c r="F146"/>
  <c r="F147"/>
  <c r="F148"/>
  <c r="F149"/>
  <c r="F150"/>
  <c r="F152"/>
  <c r="F153"/>
  <c r="F154"/>
  <c r="F155"/>
  <c r="F156"/>
  <c r="F158"/>
  <c r="F161"/>
  <c r="F162"/>
  <c r="F163"/>
  <c r="F164"/>
  <c r="F165"/>
  <c r="F166"/>
  <c r="F167"/>
  <c r="F168"/>
  <c r="B170"/>
  <c r="B22" s="1"/>
  <c r="C170"/>
  <c r="C22" s="1"/>
  <c r="D170"/>
  <c r="D22" s="1"/>
  <c r="F170"/>
  <c r="F22" s="1"/>
  <c r="G170"/>
  <c r="G22" s="1"/>
  <c r="AO170"/>
  <c r="AO22" s="1"/>
  <c r="AQ170"/>
  <c r="AQ22" s="1"/>
  <c r="AR170"/>
  <c r="AR22" s="1"/>
  <c r="AS170"/>
  <c r="AS22" s="1"/>
  <c r="AU170"/>
  <c r="AU22" s="1"/>
  <c r="AV170"/>
  <c r="AV22" s="1"/>
  <c r="AW170"/>
  <c r="AW22" s="1"/>
  <c r="AY170"/>
  <c r="AY22" s="1"/>
  <c r="AZ170"/>
  <c r="AZ22" s="1"/>
  <c r="BA170"/>
  <c r="BA22" s="1"/>
  <c r="BC170"/>
  <c r="BC22" s="1"/>
  <c r="BD170"/>
  <c r="BD22" s="1"/>
  <c r="F172"/>
  <c r="F173"/>
  <c r="F175"/>
  <c r="F176"/>
  <c r="F178"/>
  <c r="F180"/>
  <c r="F182"/>
  <c r="F184"/>
  <c r="F185"/>
  <c r="F186"/>
  <c r="F191"/>
  <c r="F192"/>
  <c r="F193"/>
  <c r="F194"/>
  <c r="F195"/>
  <c r="F196"/>
  <c r="F197"/>
  <c r="F198"/>
  <c r="D200"/>
  <c r="E202"/>
  <c r="O202"/>
  <c r="P202"/>
  <c r="Q202"/>
  <c r="R202"/>
  <c r="S202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AM202"/>
  <c r="AN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DF202"/>
  <c r="DG202"/>
  <c r="DH202"/>
  <c r="DI202"/>
  <c r="DJ202"/>
  <c r="DK202"/>
  <c r="DL202"/>
  <c r="DM202"/>
  <c r="DN202"/>
  <c r="DO202"/>
  <c r="DP202"/>
  <c r="DQ202"/>
  <c r="DR202"/>
  <c r="DS202"/>
  <c r="DT202"/>
  <c r="DU202"/>
  <c r="DV202"/>
  <c r="DW202"/>
  <c r="DX202"/>
  <c r="DY202"/>
  <c r="DZ202"/>
  <c r="EA202"/>
  <c r="EB202"/>
  <c r="EC202"/>
  <c r="ED202"/>
  <c r="EE202"/>
  <c r="EF202"/>
  <c r="EG202"/>
  <c r="EH202"/>
  <c r="EI202"/>
  <c r="EJ202"/>
  <c r="EK202"/>
  <c r="EL202"/>
  <c r="EM202"/>
  <c r="EN202"/>
  <c r="EO202"/>
  <c r="EP202"/>
  <c r="EQ202"/>
  <c r="ER202"/>
  <c r="ES202"/>
  <c r="ET202"/>
  <c r="EU202"/>
  <c r="EV202"/>
  <c r="EW202"/>
  <c r="EX202"/>
  <c r="EY202"/>
  <c r="EZ202"/>
  <c r="FA202"/>
  <c r="FB202"/>
  <c r="FC202"/>
  <c r="FD202"/>
  <c r="FE202"/>
  <c r="FF202"/>
  <c r="FG202"/>
  <c r="FH202"/>
  <c r="FI202"/>
  <c r="FJ202"/>
  <c r="FK202"/>
  <c r="FL202"/>
  <c r="FM202"/>
  <c r="FN202"/>
  <c r="FO202"/>
  <c r="FP202"/>
  <c r="FQ202"/>
  <c r="FR202"/>
  <c r="FS202"/>
  <c r="FT202"/>
  <c r="FU202"/>
  <c r="FV202"/>
  <c r="FW202"/>
  <c r="FX202"/>
  <c r="FY202"/>
  <c r="FZ202"/>
  <c r="GA202"/>
  <c r="GB202"/>
  <c r="GC202"/>
  <c r="GD202"/>
  <c r="GE202"/>
  <c r="GF202"/>
  <c r="GG202"/>
  <c r="GH202"/>
  <c r="GI202"/>
  <c r="GJ202"/>
  <c r="GK202"/>
  <c r="GL202"/>
  <c r="GM202"/>
  <c r="GN202"/>
  <c r="GO202"/>
  <c r="GP202"/>
  <c r="GQ202"/>
  <c r="GR202"/>
  <c r="GS202"/>
  <c r="GT202"/>
  <c r="GU202"/>
  <c r="GV202"/>
  <c r="GW202"/>
  <c r="GX202"/>
  <c r="D204"/>
  <c r="E206"/>
  <c r="O206"/>
  <c r="P206"/>
  <c r="Q206"/>
  <c r="R206"/>
  <c r="S206"/>
  <c r="T206"/>
  <c r="U206"/>
  <c r="V206"/>
  <c r="W206"/>
  <c r="X206"/>
  <c r="Y206"/>
  <c r="Z206"/>
  <c r="AA206"/>
  <c r="AB206"/>
  <c r="AC206"/>
  <c r="AD206"/>
  <c r="AE206"/>
  <c r="AF206"/>
  <c r="AG206"/>
  <c r="AH206"/>
  <c r="AI206"/>
  <c r="AJ206"/>
  <c r="AK206"/>
  <c r="AL206"/>
  <c r="AM206"/>
  <c r="AN206"/>
  <c r="AP206"/>
  <c r="AT206"/>
  <c r="AX206"/>
  <c r="BB206"/>
  <c r="BE206"/>
  <c r="BF206"/>
  <c r="BG206"/>
  <c r="BH206"/>
  <c r="BI206"/>
  <c r="BJ206"/>
  <c r="BK206"/>
  <c r="BL206"/>
  <c r="BM206"/>
  <c r="BN206"/>
  <c r="BO206"/>
  <c r="BP206"/>
  <c r="BQ206"/>
  <c r="BR206"/>
  <c r="BS206"/>
  <c r="BT206"/>
  <c r="BU206"/>
  <c r="BV206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CR206"/>
  <c r="CS206"/>
  <c r="CT206"/>
  <c r="CU206"/>
  <c r="CV206"/>
  <c r="CW206"/>
  <c r="CX206"/>
  <c r="CY206"/>
  <c r="CZ206"/>
  <c r="DA206"/>
  <c r="DB206"/>
  <c r="DC206"/>
  <c r="DD206"/>
  <c r="DE206"/>
  <c r="DF206"/>
  <c r="DG206"/>
  <c r="DH206"/>
  <c r="DI206"/>
  <c r="DJ206"/>
  <c r="DK206"/>
  <c r="DL206"/>
  <c r="DM206"/>
  <c r="DN206"/>
  <c r="DO206"/>
  <c r="DP206"/>
  <c r="DQ206"/>
  <c r="DR206"/>
  <c r="DS206"/>
  <c r="DT206"/>
  <c r="DU206"/>
  <c r="DV206"/>
  <c r="DW206"/>
  <c r="DX206"/>
  <c r="DY206"/>
  <c r="DZ206"/>
  <c r="EA206"/>
  <c r="EB206"/>
  <c r="EC206"/>
  <c r="ED206"/>
  <c r="EE206"/>
  <c r="EF206"/>
  <c r="EG206"/>
  <c r="EH206"/>
  <c r="EI206"/>
  <c r="EJ206"/>
  <c r="EK206"/>
  <c r="EL206"/>
  <c r="EM206"/>
  <c r="EN206"/>
  <c r="EO206"/>
  <c r="EP206"/>
  <c r="EQ206"/>
  <c r="ER206"/>
  <c r="ES206"/>
  <c r="ET206"/>
  <c r="EU206"/>
  <c r="EV206"/>
  <c r="EW206"/>
  <c r="EX206"/>
  <c r="EY206"/>
  <c r="EZ206"/>
  <c r="FA206"/>
  <c r="FB206"/>
  <c r="FC206"/>
  <c r="FD206"/>
  <c r="FE206"/>
  <c r="FF206"/>
  <c r="FG206"/>
  <c r="FH206"/>
  <c r="FI206"/>
  <c r="FJ206"/>
  <c r="FK206"/>
  <c r="FL206"/>
  <c r="FM206"/>
  <c r="FN206"/>
  <c r="FO206"/>
  <c r="FP206"/>
  <c r="FQ206"/>
  <c r="FR206"/>
  <c r="FS206"/>
  <c r="FT206"/>
  <c r="FU206"/>
  <c r="FV206"/>
  <c r="FW206"/>
  <c r="FX206"/>
  <c r="FY206"/>
  <c r="FZ206"/>
  <c r="GA206"/>
  <c r="GB206"/>
  <c r="GC206"/>
  <c r="GD206"/>
  <c r="GE206"/>
  <c r="GF206"/>
  <c r="GG206"/>
  <c r="GH206"/>
  <c r="GI206"/>
  <c r="GJ206"/>
  <c r="GK206"/>
  <c r="GL206"/>
  <c r="GM206"/>
  <c r="GN206"/>
  <c r="GO206"/>
  <c r="GP206"/>
  <c r="GQ206"/>
  <c r="GR206"/>
  <c r="GS206"/>
  <c r="GT206"/>
  <c r="GU206"/>
  <c r="GV206"/>
  <c r="GW206"/>
  <c r="GX206"/>
  <c r="C208"/>
  <c r="D208"/>
  <c r="V208"/>
  <c r="AC208"/>
  <c r="AE208"/>
  <c r="AD208" s="1"/>
  <c r="AF208"/>
  <c r="AG208"/>
  <c r="AH208"/>
  <c r="AI208"/>
  <c r="AJ208"/>
  <c r="CX208" s="1"/>
  <c r="W208" s="1"/>
  <c r="CQ208"/>
  <c r="CR208"/>
  <c r="CS208"/>
  <c r="CT208"/>
  <c r="CU208"/>
  <c r="T208" s="1"/>
  <c r="CV208"/>
  <c r="CW208"/>
  <c r="GL208"/>
  <c r="GO208"/>
  <c r="GP208"/>
  <c r="GV208"/>
  <c r="HC208" s="1"/>
  <c r="GX208" s="1"/>
  <c r="I209"/>
  <c r="AC209"/>
  <c r="AD209"/>
  <c r="AB209" s="1"/>
  <c r="AE209"/>
  <c r="AF209"/>
  <c r="AG209"/>
  <c r="AH209"/>
  <c r="CV209" s="1"/>
  <c r="U209" s="1"/>
  <c r="AI209"/>
  <c r="AJ209"/>
  <c r="CX209" s="1"/>
  <c r="W209" s="1"/>
  <c r="CQ209"/>
  <c r="P209" s="1"/>
  <c r="CR209"/>
  <c r="Q209" s="1"/>
  <c r="CS209"/>
  <c r="R209" s="1"/>
  <c r="CT209"/>
  <c r="S209" s="1"/>
  <c r="CU209"/>
  <c r="T209" s="1"/>
  <c r="CW209"/>
  <c r="V209" s="1"/>
  <c r="GL209"/>
  <c r="GO209"/>
  <c r="GP209"/>
  <c r="GV209"/>
  <c r="HC209" s="1"/>
  <c r="GX209" s="1"/>
  <c r="C210"/>
  <c r="D210"/>
  <c r="U210"/>
  <c r="AC210"/>
  <c r="AE210"/>
  <c r="AD210" s="1"/>
  <c r="AF210"/>
  <c r="AG210"/>
  <c r="CU210" s="1"/>
  <c r="T210" s="1"/>
  <c r="AH210"/>
  <c r="AI210"/>
  <c r="AJ210"/>
  <c r="CQ210"/>
  <c r="CR210"/>
  <c r="CS210"/>
  <c r="CT210"/>
  <c r="CV210"/>
  <c r="CW210"/>
  <c r="CX210"/>
  <c r="W210" s="1"/>
  <c r="GL210"/>
  <c r="GN210"/>
  <c r="GP210"/>
  <c r="GV210"/>
  <c r="HC210" s="1"/>
  <c r="GX210" s="1"/>
  <c r="I211"/>
  <c r="P211" s="1"/>
  <c r="O211" s="1"/>
  <c r="GM211" s="1"/>
  <c r="GO211" s="1"/>
  <c r="AC211"/>
  <c r="AE211"/>
  <c r="AD211" s="1"/>
  <c r="AF211"/>
  <c r="AG211"/>
  <c r="AH211"/>
  <c r="AI211"/>
  <c r="AJ211"/>
  <c r="CP211"/>
  <c r="CQ211"/>
  <c r="CR211"/>
  <c r="Q211" s="1"/>
  <c r="CS211"/>
  <c r="R211" s="1"/>
  <c r="CT211"/>
  <c r="S211" s="1"/>
  <c r="CU211"/>
  <c r="T211" s="1"/>
  <c r="CV211"/>
  <c r="U211" s="1"/>
  <c r="CW211"/>
  <c r="V211" s="1"/>
  <c r="CX211"/>
  <c r="W211" s="1"/>
  <c r="CY211"/>
  <c r="X211" s="1"/>
  <c r="CZ211"/>
  <c r="Y211" s="1"/>
  <c r="GL211"/>
  <c r="GN211"/>
  <c r="GP211"/>
  <c r="GV211"/>
  <c r="HC211"/>
  <c r="GX211" s="1"/>
  <c r="B213"/>
  <c r="B206" s="1"/>
  <c r="C213"/>
  <c r="C206" s="1"/>
  <c r="D213"/>
  <c r="D206" s="1"/>
  <c r="F213"/>
  <c r="F206" s="1"/>
  <c r="G213"/>
  <c r="G206" s="1"/>
  <c r="AO213"/>
  <c r="AO206" s="1"/>
  <c r="AP213"/>
  <c r="AQ213"/>
  <c r="AQ206" s="1"/>
  <c r="AR213"/>
  <c r="AR206" s="1"/>
  <c r="AS213"/>
  <c r="AS206" s="1"/>
  <c r="AT213"/>
  <c r="AU213"/>
  <c r="AU206" s="1"/>
  <c r="AV213"/>
  <c r="AV206" s="1"/>
  <c r="AW213"/>
  <c r="AW206" s="1"/>
  <c r="AX213"/>
  <c r="AY213"/>
  <c r="AY206" s="1"/>
  <c r="AZ213"/>
  <c r="AZ206" s="1"/>
  <c r="BA213"/>
  <c r="BA206" s="1"/>
  <c r="BB213"/>
  <c r="BC213"/>
  <c r="BC206" s="1"/>
  <c r="BD213"/>
  <c r="BD206" s="1"/>
  <c r="F215"/>
  <c r="F216"/>
  <c r="F218"/>
  <c r="F219"/>
  <c r="F220"/>
  <c r="F221"/>
  <c r="F222"/>
  <c r="F223"/>
  <c r="F225"/>
  <c r="F226"/>
  <c r="F227"/>
  <c r="F228"/>
  <c r="F229"/>
  <c r="F231"/>
  <c r="F234"/>
  <c r="F235"/>
  <c r="F236"/>
  <c r="F237"/>
  <c r="F238"/>
  <c r="F239"/>
  <c r="F240"/>
  <c r="F241"/>
  <c r="D243"/>
  <c r="E245"/>
  <c r="F245"/>
  <c r="O245"/>
  <c r="P245"/>
  <c r="Q245"/>
  <c r="R245"/>
  <c r="S245"/>
  <c r="T245"/>
  <c r="U245"/>
  <c r="V245"/>
  <c r="W245"/>
  <c r="X245"/>
  <c r="Y245"/>
  <c r="Z245"/>
  <c r="AA245"/>
  <c r="AB245"/>
  <c r="AC245"/>
  <c r="AD245"/>
  <c r="AE245"/>
  <c r="AF245"/>
  <c r="AG245"/>
  <c r="AH245"/>
  <c r="AI245"/>
  <c r="AJ245"/>
  <c r="AK245"/>
  <c r="AL245"/>
  <c r="AM245"/>
  <c r="AN245"/>
  <c r="AO245"/>
  <c r="AQ245"/>
  <c r="AS245"/>
  <c r="AU245"/>
  <c r="AW245"/>
  <c r="AY245"/>
  <c r="BA245"/>
  <c r="BC245"/>
  <c r="BE245"/>
  <c r="BF245"/>
  <c r="BG245"/>
  <c r="BH245"/>
  <c r="BI245"/>
  <c r="BJ245"/>
  <c r="BK245"/>
  <c r="BL245"/>
  <c r="BM245"/>
  <c r="BN245"/>
  <c r="BO245"/>
  <c r="BP245"/>
  <c r="BQ245"/>
  <c r="BR245"/>
  <c r="BS245"/>
  <c r="BT245"/>
  <c r="BU245"/>
  <c r="BV245"/>
  <c r="BW245"/>
  <c r="BX245"/>
  <c r="BY245"/>
  <c r="BZ245"/>
  <c r="CA245"/>
  <c r="CB245"/>
  <c r="CC245"/>
  <c r="CD245"/>
  <c r="CE245"/>
  <c r="CF245"/>
  <c r="CG245"/>
  <c r="CH245"/>
  <c r="CI245"/>
  <c r="CJ245"/>
  <c r="CK245"/>
  <c r="CL245"/>
  <c r="CM245"/>
  <c r="CN245"/>
  <c r="CO245"/>
  <c r="CP245"/>
  <c r="CQ245"/>
  <c r="CR245"/>
  <c r="CS245"/>
  <c r="CT245"/>
  <c r="CU245"/>
  <c r="CV245"/>
  <c r="CW245"/>
  <c r="CX245"/>
  <c r="CY245"/>
  <c r="CZ245"/>
  <c r="DA245"/>
  <c r="DB245"/>
  <c r="DC245"/>
  <c r="DD245"/>
  <c r="DE245"/>
  <c r="DF245"/>
  <c r="DG245"/>
  <c r="DH245"/>
  <c r="DI245"/>
  <c r="DJ245"/>
  <c r="DK245"/>
  <c r="DL245"/>
  <c r="DM245"/>
  <c r="DN245"/>
  <c r="DO245"/>
  <c r="DP245"/>
  <c r="DQ245"/>
  <c r="DR245"/>
  <c r="DS245"/>
  <c r="DT245"/>
  <c r="DU245"/>
  <c r="DV245"/>
  <c r="DW245"/>
  <c r="DX245"/>
  <c r="DY245"/>
  <c r="DZ245"/>
  <c r="EA245"/>
  <c r="EB245"/>
  <c r="EC245"/>
  <c r="ED245"/>
  <c r="EE245"/>
  <c r="EF245"/>
  <c r="EG245"/>
  <c r="EH245"/>
  <c r="EI245"/>
  <c r="EJ245"/>
  <c r="EK245"/>
  <c r="EL245"/>
  <c r="EM245"/>
  <c r="EN245"/>
  <c r="EO245"/>
  <c r="EP245"/>
  <c r="EQ245"/>
  <c r="ER245"/>
  <c r="ES245"/>
  <c r="ET245"/>
  <c r="EU245"/>
  <c r="EV245"/>
  <c r="EW245"/>
  <c r="EX245"/>
  <c r="EY245"/>
  <c r="EZ245"/>
  <c r="FA245"/>
  <c r="FB245"/>
  <c r="FC245"/>
  <c r="FD245"/>
  <c r="FE245"/>
  <c r="FF245"/>
  <c r="FG245"/>
  <c r="FH245"/>
  <c r="FI245"/>
  <c r="FJ245"/>
  <c r="FK245"/>
  <c r="FL245"/>
  <c r="FM245"/>
  <c r="FN245"/>
  <c r="FO245"/>
  <c r="FP245"/>
  <c r="FQ245"/>
  <c r="FR245"/>
  <c r="FS245"/>
  <c r="FT245"/>
  <c r="FU245"/>
  <c r="FV245"/>
  <c r="FW245"/>
  <c r="FX245"/>
  <c r="FY245"/>
  <c r="FZ245"/>
  <c r="GA245"/>
  <c r="GB245"/>
  <c r="GC245"/>
  <c r="GD245"/>
  <c r="GE245"/>
  <c r="GF245"/>
  <c r="GG245"/>
  <c r="GH245"/>
  <c r="GI245"/>
  <c r="GJ245"/>
  <c r="GK245"/>
  <c r="GL245"/>
  <c r="GM245"/>
  <c r="GN245"/>
  <c r="GO245"/>
  <c r="GP245"/>
  <c r="GQ245"/>
  <c r="GR245"/>
  <c r="GS245"/>
  <c r="GT245"/>
  <c r="GU245"/>
  <c r="GV245"/>
  <c r="GW245"/>
  <c r="GX245"/>
  <c r="AC247"/>
  <c r="AB247" s="1"/>
  <c r="AD247"/>
  <c r="AE247"/>
  <c r="AF247"/>
  <c r="AG247"/>
  <c r="CU247" s="1"/>
  <c r="T247" s="1"/>
  <c r="AH247"/>
  <c r="AI247"/>
  <c r="CW247" s="1"/>
  <c r="V247" s="1"/>
  <c r="AJ247"/>
  <c r="CQ247"/>
  <c r="P247" s="1"/>
  <c r="CR247"/>
  <c r="Q247" s="1"/>
  <c r="CS247"/>
  <c r="R247" s="1"/>
  <c r="CT247"/>
  <c r="S247" s="1"/>
  <c r="CV247"/>
  <c r="U247" s="1"/>
  <c r="CX247"/>
  <c r="W247" s="1"/>
  <c r="CY247"/>
  <c r="X247" s="1"/>
  <c r="CZ247"/>
  <c r="Y247" s="1"/>
  <c r="GL247"/>
  <c r="GO247"/>
  <c r="GP247"/>
  <c r="GV247"/>
  <c r="HC247"/>
  <c r="GX247" s="1"/>
  <c r="HG247"/>
  <c r="AC248"/>
  <c r="AB248" s="1"/>
  <c r="AD248"/>
  <c r="AE248"/>
  <c r="AF248"/>
  <c r="AG248"/>
  <c r="CU248" s="1"/>
  <c r="T248" s="1"/>
  <c r="AH248"/>
  <c r="AI248"/>
  <c r="CW248" s="1"/>
  <c r="V248" s="1"/>
  <c r="AJ248"/>
  <c r="CQ248"/>
  <c r="P248" s="1"/>
  <c r="CP248" s="1"/>
  <c r="O248" s="1"/>
  <c r="CR248"/>
  <c r="Q248" s="1"/>
  <c r="CS248"/>
  <c r="R248" s="1"/>
  <c r="CT248"/>
  <c r="S248" s="1"/>
  <c r="CV248"/>
  <c r="U248" s="1"/>
  <c r="CX248"/>
  <c r="W248" s="1"/>
  <c r="CY248"/>
  <c r="X248" s="1"/>
  <c r="CZ248"/>
  <c r="Y248" s="1"/>
  <c r="GL248"/>
  <c r="GO248"/>
  <c r="GP248"/>
  <c r="GV248"/>
  <c r="HC248"/>
  <c r="GX248" s="1"/>
  <c r="HG248"/>
  <c r="B250"/>
  <c r="B245" s="1"/>
  <c r="C250"/>
  <c r="C245" s="1"/>
  <c r="D250"/>
  <c r="D245" s="1"/>
  <c r="F250"/>
  <c r="G250"/>
  <c r="G245" s="1"/>
  <c r="AO250"/>
  <c r="F254" s="1"/>
  <c r="AP250"/>
  <c r="F259" s="1"/>
  <c r="AQ250"/>
  <c r="AR250"/>
  <c r="AR245" s="1"/>
  <c r="AS250"/>
  <c r="AT250"/>
  <c r="F268" s="1"/>
  <c r="AU250"/>
  <c r="AV250"/>
  <c r="AV245" s="1"/>
  <c r="AW250"/>
  <c r="AX250"/>
  <c r="AX245" s="1"/>
  <c r="AY250"/>
  <c r="AZ250"/>
  <c r="AZ245" s="1"/>
  <c r="BA250"/>
  <c r="F270" s="1"/>
  <c r="BB250"/>
  <c r="F263" s="1"/>
  <c r="BC250"/>
  <c r="BD250"/>
  <c r="BD245" s="1"/>
  <c r="F252"/>
  <c r="F253"/>
  <c r="F255"/>
  <c r="F256"/>
  <c r="F257"/>
  <c r="F258"/>
  <c r="F260"/>
  <c r="F261"/>
  <c r="F262"/>
  <c r="F264"/>
  <c r="F265"/>
  <c r="F266"/>
  <c r="F267"/>
  <c r="F269"/>
  <c r="F271"/>
  <c r="F272"/>
  <c r="F273"/>
  <c r="F274"/>
  <c r="F275"/>
  <c r="F276"/>
  <c r="F277"/>
  <c r="D280"/>
  <c r="C282"/>
  <c r="E282"/>
  <c r="F282"/>
  <c r="O282"/>
  <c r="P282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BE282"/>
  <c r="BF282"/>
  <c r="BG282"/>
  <c r="BH282"/>
  <c r="BI282"/>
  <c r="BJ282"/>
  <c r="BK282"/>
  <c r="BL282"/>
  <c r="BM282"/>
  <c r="BN282"/>
  <c r="BO282"/>
  <c r="BP282"/>
  <c r="BQ282"/>
  <c r="BR282"/>
  <c r="BS282"/>
  <c r="BT282"/>
  <c r="BU282"/>
  <c r="BV282"/>
  <c r="BW282"/>
  <c r="BX282"/>
  <c r="BY282"/>
  <c r="BZ282"/>
  <c r="CA282"/>
  <c r="CB282"/>
  <c r="CC282"/>
  <c r="CD282"/>
  <c r="CE282"/>
  <c r="CF282"/>
  <c r="CG282"/>
  <c r="CH282"/>
  <c r="CI282"/>
  <c r="CJ282"/>
  <c r="CK282"/>
  <c r="CL282"/>
  <c r="CM282"/>
  <c r="CN282"/>
  <c r="CO282"/>
  <c r="CP282"/>
  <c r="CQ282"/>
  <c r="CR282"/>
  <c r="CS282"/>
  <c r="CT282"/>
  <c r="CU282"/>
  <c r="CV282"/>
  <c r="CW282"/>
  <c r="CX282"/>
  <c r="CY282"/>
  <c r="CZ282"/>
  <c r="DA282"/>
  <c r="DB282"/>
  <c r="DC282"/>
  <c r="DD282"/>
  <c r="DE282"/>
  <c r="DF282"/>
  <c r="DG282"/>
  <c r="DH282"/>
  <c r="DI282"/>
  <c r="DJ282"/>
  <c r="DK282"/>
  <c r="DL282"/>
  <c r="DM282"/>
  <c r="DN282"/>
  <c r="DO282"/>
  <c r="DP282"/>
  <c r="DQ282"/>
  <c r="DR282"/>
  <c r="DS282"/>
  <c r="DT282"/>
  <c r="DU282"/>
  <c r="DV282"/>
  <c r="DW282"/>
  <c r="DX282"/>
  <c r="DY282"/>
  <c r="DZ282"/>
  <c r="EA282"/>
  <c r="EB282"/>
  <c r="EC282"/>
  <c r="ED282"/>
  <c r="EE282"/>
  <c r="EF282"/>
  <c r="EG282"/>
  <c r="EH282"/>
  <c r="EI282"/>
  <c r="EJ282"/>
  <c r="EK282"/>
  <c r="EL282"/>
  <c r="EM282"/>
  <c r="EN282"/>
  <c r="EO282"/>
  <c r="EP282"/>
  <c r="EQ282"/>
  <c r="ER282"/>
  <c r="ES282"/>
  <c r="ET282"/>
  <c r="EU282"/>
  <c r="EV282"/>
  <c r="EW282"/>
  <c r="EX282"/>
  <c r="EY282"/>
  <c r="EZ282"/>
  <c r="FA282"/>
  <c r="FB282"/>
  <c r="FC282"/>
  <c r="FD282"/>
  <c r="FE282"/>
  <c r="FF282"/>
  <c r="FG282"/>
  <c r="FH282"/>
  <c r="FI282"/>
  <c r="FJ282"/>
  <c r="FK282"/>
  <c r="FL282"/>
  <c r="FM282"/>
  <c r="FN282"/>
  <c r="FO282"/>
  <c r="FP282"/>
  <c r="FQ282"/>
  <c r="FR282"/>
  <c r="FS282"/>
  <c r="FT282"/>
  <c r="FU282"/>
  <c r="FV282"/>
  <c r="FW282"/>
  <c r="FX282"/>
  <c r="FY282"/>
  <c r="FZ282"/>
  <c r="GA282"/>
  <c r="GB282"/>
  <c r="GC282"/>
  <c r="GD282"/>
  <c r="GE282"/>
  <c r="GF282"/>
  <c r="GG282"/>
  <c r="GH282"/>
  <c r="GI282"/>
  <c r="GJ282"/>
  <c r="GK282"/>
  <c r="GL282"/>
  <c r="GM282"/>
  <c r="GN282"/>
  <c r="GO282"/>
  <c r="GP282"/>
  <c r="GQ282"/>
  <c r="GR282"/>
  <c r="GS282"/>
  <c r="GT282"/>
  <c r="GU282"/>
  <c r="GV282"/>
  <c r="GW282"/>
  <c r="GX282"/>
  <c r="AC284"/>
  <c r="AD284"/>
  <c r="AE284"/>
  <c r="AF284"/>
  <c r="AB284" s="1"/>
  <c r="AG284"/>
  <c r="AH284"/>
  <c r="CV284" s="1"/>
  <c r="U284" s="1"/>
  <c r="AI284"/>
  <c r="AJ284"/>
  <c r="CX284" s="1"/>
  <c r="W284" s="1"/>
  <c r="CQ284"/>
  <c r="P284" s="1"/>
  <c r="CR284"/>
  <c r="Q284" s="1"/>
  <c r="CS284"/>
  <c r="R284" s="1"/>
  <c r="CT284"/>
  <c r="S284" s="1"/>
  <c r="CU284"/>
  <c r="T284" s="1"/>
  <c r="CW284"/>
  <c r="V284" s="1"/>
  <c r="CY284"/>
  <c r="X284" s="1"/>
  <c r="CZ284"/>
  <c r="Y284" s="1"/>
  <c r="GL284"/>
  <c r="GN284"/>
  <c r="GO284"/>
  <c r="GP284"/>
  <c r="GV284"/>
  <c r="HC284"/>
  <c r="GX284" s="1"/>
  <c r="HH284"/>
  <c r="B286"/>
  <c r="B282" s="1"/>
  <c r="C286"/>
  <c r="D286"/>
  <c r="D282" s="1"/>
  <c r="F286"/>
  <c r="G286"/>
  <c r="G282" s="1"/>
  <c r="AO286"/>
  <c r="AO282" s="1"/>
  <c r="AP286"/>
  <c r="AP282" s="1"/>
  <c r="AQ286"/>
  <c r="AQ282" s="1"/>
  <c r="AR286"/>
  <c r="AR282" s="1"/>
  <c r="AS286"/>
  <c r="AS282" s="1"/>
  <c r="AT286"/>
  <c r="AT282" s="1"/>
  <c r="AU286"/>
  <c r="AU282" s="1"/>
  <c r="AV286"/>
  <c r="AV282" s="1"/>
  <c r="AW286"/>
  <c r="AW282" s="1"/>
  <c r="AX286"/>
  <c r="AX282" s="1"/>
  <c r="AY286"/>
  <c r="AY282" s="1"/>
  <c r="AZ286"/>
  <c r="AZ282" s="1"/>
  <c r="BA286"/>
  <c r="BA282" s="1"/>
  <c r="BB286"/>
  <c r="BB282" s="1"/>
  <c r="BC286"/>
  <c r="BC282" s="1"/>
  <c r="BD286"/>
  <c r="BD282" s="1"/>
  <c r="F288"/>
  <c r="F289"/>
  <c r="F291"/>
  <c r="F292"/>
  <c r="F293"/>
  <c r="F294"/>
  <c r="F296"/>
  <c r="F297"/>
  <c r="F298"/>
  <c r="F300"/>
  <c r="F301"/>
  <c r="F302"/>
  <c r="F303"/>
  <c r="F305"/>
  <c r="F307"/>
  <c r="F308"/>
  <c r="F309"/>
  <c r="F310"/>
  <c r="F311"/>
  <c r="F312"/>
  <c r="F313"/>
  <c r="B316"/>
  <c r="B202" s="1"/>
  <c r="C316"/>
  <c r="C202" s="1"/>
  <c r="D316"/>
  <c r="D202" s="1"/>
  <c r="F316"/>
  <c r="F202" s="1"/>
  <c r="G316"/>
  <c r="G202" s="1"/>
  <c r="AO316"/>
  <c r="AO202" s="1"/>
  <c r="AP316"/>
  <c r="F325" s="1"/>
  <c r="AQ316"/>
  <c r="AQ202" s="1"/>
  <c r="AR316"/>
  <c r="AR202" s="1"/>
  <c r="AS316"/>
  <c r="AS202" s="1"/>
  <c r="AT316"/>
  <c r="F334" s="1"/>
  <c r="AU316"/>
  <c r="AU202" s="1"/>
  <c r="AV316"/>
  <c r="AV202" s="1"/>
  <c r="AW316"/>
  <c r="AW202" s="1"/>
  <c r="AX316"/>
  <c r="AX202" s="1"/>
  <c r="AY316"/>
  <c r="AY202" s="1"/>
  <c r="AZ316"/>
  <c r="AZ202" s="1"/>
  <c r="BA316"/>
  <c r="BA202" s="1"/>
  <c r="BB316"/>
  <c r="F329" s="1"/>
  <c r="BC316"/>
  <c r="BC202" s="1"/>
  <c r="BD316"/>
  <c r="BD202" s="1"/>
  <c r="F318"/>
  <c r="F319"/>
  <c r="F321"/>
  <c r="F322"/>
  <c r="F323"/>
  <c r="F324"/>
  <c r="F326"/>
  <c r="F327"/>
  <c r="F328"/>
  <c r="F330"/>
  <c r="F331"/>
  <c r="F332"/>
  <c r="F333"/>
  <c r="F335"/>
  <c r="F337"/>
  <c r="F338"/>
  <c r="F339"/>
  <c r="F340"/>
  <c r="F341"/>
  <c r="F342"/>
  <c r="F343"/>
  <c r="D346"/>
  <c r="E348"/>
  <c r="Z348"/>
  <c r="AA348"/>
  <c r="AB348"/>
  <c r="AC348"/>
  <c r="AD348"/>
  <c r="AE348"/>
  <c r="AF348"/>
  <c r="AG348"/>
  <c r="AH348"/>
  <c r="AI348"/>
  <c r="AJ348"/>
  <c r="AK348"/>
  <c r="AL348"/>
  <c r="AM348"/>
  <c r="AN348"/>
  <c r="BE348"/>
  <c r="BF348"/>
  <c r="BG348"/>
  <c r="BH348"/>
  <c r="BI348"/>
  <c r="BJ348"/>
  <c r="BK348"/>
  <c r="BL348"/>
  <c r="BM348"/>
  <c r="BN348"/>
  <c r="BO348"/>
  <c r="BP348"/>
  <c r="BQ348"/>
  <c r="BR348"/>
  <c r="BS348"/>
  <c r="BT348"/>
  <c r="BU348"/>
  <c r="BV348"/>
  <c r="BW348"/>
  <c r="BX348"/>
  <c r="BY348"/>
  <c r="BZ348"/>
  <c r="CA348"/>
  <c r="CB348"/>
  <c r="CC348"/>
  <c r="CD348"/>
  <c r="CE348"/>
  <c r="CF348"/>
  <c r="CG348"/>
  <c r="CH348"/>
  <c r="CI348"/>
  <c r="CJ348"/>
  <c r="CK348"/>
  <c r="CL348"/>
  <c r="CM348"/>
  <c r="CN348"/>
  <c r="CO348"/>
  <c r="CP348"/>
  <c r="CQ348"/>
  <c r="CR348"/>
  <c r="CS348"/>
  <c r="CT348"/>
  <c r="CU348"/>
  <c r="CV348"/>
  <c r="CW348"/>
  <c r="CX348"/>
  <c r="CY348"/>
  <c r="CZ348"/>
  <c r="DA348"/>
  <c r="DB348"/>
  <c r="DC348"/>
  <c r="DD348"/>
  <c r="DE348"/>
  <c r="DF348"/>
  <c r="DG348"/>
  <c r="DH348"/>
  <c r="DI348"/>
  <c r="DJ348"/>
  <c r="DK348"/>
  <c r="DL348"/>
  <c r="DM348"/>
  <c r="DN348"/>
  <c r="DO348"/>
  <c r="DP348"/>
  <c r="DQ348"/>
  <c r="DR348"/>
  <c r="DS348"/>
  <c r="DT348"/>
  <c r="DU348"/>
  <c r="DV348"/>
  <c r="DW348"/>
  <c r="DX348"/>
  <c r="DY348"/>
  <c r="DZ348"/>
  <c r="EA348"/>
  <c r="EB348"/>
  <c r="EC348"/>
  <c r="ED348"/>
  <c r="EE348"/>
  <c r="EF348"/>
  <c r="EG348"/>
  <c r="EH348"/>
  <c r="EI348"/>
  <c r="EJ348"/>
  <c r="EK348"/>
  <c r="EL348"/>
  <c r="EM348"/>
  <c r="EN348"/>
  <c r="EO348"/>
  <c r="EP348"/>
  <c r="EQ348"/>
  <c r="ER348"/>
  <c r="ES348"/>
  <c r="ET348"/>
  <c r="EU348"/>
  <c r="EV348"/>
  <c r="EW348"/>
  <c r="EX348"/>
  <c r="EY348"/>
  <c r="EZ348"/>
  <c r="FA348"/>
  <c r="FB348"/>
  <c r="FC348"/>
  <c r="FD348"/>
  <c r="FE348"/>
  <c r="FF348"/>
  <c r="FG348"/>
  <c r="FH348"/>
  <c r="FI348"/>
  <c r="FJ348"/>
  <c r="FK348"/>
  <c r="FL348"/>
  <c r="FM348"/>
  <c r="FN348"/>
  <c r="FO348"/>
  <c r="FP348"/>
  <c r="FQ348"/>
  <c r="FR348"/>
  <c r="FS348"/>
  <c r="FT348"/>
  <c r="FU348"/>
  <c r="FV348"/>
  <c r="FW348"/>
  <c r="FX348"/>
  <c r="FY348"/>
  <c r="FZ348"/>
  <c r="GA348"/>
  <c r="GB348"/>
  <c r="GC348"/>
  <c r="GD348"/>
  <c r="GE348"/>
  <c r="GF348"/>
  <c r="GG348"/>
  <c r="GH348"/>
  <c r="GI348"/>
  <c r="GJ348"/>
  <c r="GK348"/>
  <c r="GL348"/>
  <c r="GM348"/>
  <c r="GN348"/>
  <c r="GO348"/>
  <c r="GP348"/>
  <c r="GQ348"/>
  <c r="GR348"/>
  <c r="GS348"/>
  <c r="GT348"/>
  <c r="GU348"/>
  <c r="GV348"/>
  <c r="GW348"/>
  <c r="GX348"/>
  <c r="D350"/>
  <c r="E352"/>
  <c r="Z352"/>
  <c r="AA352"/>
  <c r="AM352"/>
  <c r="AN352"/>
  <c r="BE352"/>
  <c r="BF352"/>
  <c r="BG352"/>
  <c r="BH352"/>
  <c r="BI352"/>
  <c r="BJ352"/>
  <c r="BK352"/>
  <c r="BL352"/>
  <c r="BM352"/>
  <c r="BN352"/>
  <c r="BO352"/>
  <c r="BP352"/>
  <c r="BQ352"/>
  <c r="BR352"/>
  <c r="BS352"/>
  <c r="BT352"/>
  <c r="BU352"/>
  <c r="BV352"/>
  <c r="BW352"/>
  <c r="CN352"/>
  <c r="CO352"/>
  <c r="CP352"/>
  <c r="CQ352"/>
  <c r="CR352"/>
  <c r="CS352"/>
  <c r="CT352"/>
  <c r="CU352"/>
  <c r="CV352"/>
  <c r="CW352"/>
  <c r="CX352"/>
  <c r="CY352"/>
  <c r="CZ352"/>
  <c r="DA352"/>
  <c r="DB352"/>
  <c r="DC352"/>
  <c r="DD352"/>
  <c r="DE352"/>
  <c r="DF352"/>
  <c r="DG352"/>
  <c r="DH352"/>
  <c r="DI352"/>
  <c r="DJ352"/>
  <c r="DK352"/>
  <c r="DL352"/>
  <c r="DM352"/>
  <c r="DN352"/>
  <c r="DO352"/>
  <c r="DP352"/>
  <c r="DQ352"/>
  <c r="DR352"/>
  <c r="DS352"/>
  <c r="DT352"/>
  <c r="DU352"/>
  <c r="DV352"/>
  <c r="DW352"/>
  <c r="DX352"/>
  <c r="DY352"/>
  <c r="DZ352"/>
  <c r="EA352"/>
  <c r="EB352"/>
  <c r="EC352"/>
  <c r="ED352"/>
  <c r="EE352"/>
  <c r="EF352"/>
  <c r="EG352"/>
  <c r="EH352"/>
  <c r="EI352"/>
  <c r="EJ352"/>
  <c r="EK352"/>
  <c r="EL352"/>
  <c r="EM352"/>
  <c r="EN352"/>
  <c r="EO352"/>
  <c r="EP352"/>
  <c r="EQ352"/>
  <c r="ER352"/>
  <c r="ES352"/>
  <c r="ET352"/>
  <c r="EU352"/>
  <c r="EV352"/>
  <c r="EW352"/>
  <c r="EX352"/>
  <c r="EY352"/>
  <c r="EZ352"/>
  <c r="FA352"/>
  <c r="FB352"/>
  <c r="FC352"/>
  <c r="FD352"/>
  <c r="FE352"/>
  <c r="FF352"/>
  <c r="FG352"/>
  <c r="FH352"/>
  <c r="FI352"/>
  <c r="FJ352"/>
  <c r="FK352"/>
  <c r="FL352"/>
  <c r="FM352"/>
  <c r="FN352"/>
  <c r="FO352"/>
  <c r="FP352"/>
  <c r="FQ352"/>
  <c r="FR352"/>
  <c r="FS352"/>
  <c r="FT352"/>
  <c r="FU352"/>
  <c r="FV352"/>
  <c r="FW352"/>
  <c r="FX352"/>
  <c r="FY352"/>
  <c r="FZ352"/>
  <c r="GA352"/>
  <c r="GB352"/>
  <c r="GC352"/>
  <c r="GD352"/>
  <c r="GE352"/>
  <c r="GF352"/>
  <c r="GG352"/>
  <c r="GH352"/>
  <c r="GI352"/>
  <c r="GJ352"/>
  <c r="GK352"/>
  <c r="GL352"/>
  <c r="GM352"/>
  <c r="GN352"/>
  <c r="GO352"/>
  <c r="GP352"/>
  <c r="GQ352"/>
  <c r="GR352"/>
  <c r="GS352"/>
  <c r="GT352"/>
  <c r="GU352"/>
  <c r="GV352"/>
  <c r="GW352"/>
  <c r="GX352"/>
  <c r="C354"/>
  <c r="D354"/>
  <c r="U354"/>
  <c r="AC354"/>
  <c r="AE354"/>
  <c r="AD354" s="1"/>
  <c r="AF354"/>
  <c r="AG354"/>
  <c r="CU354" s="1"/>
  <c r="T354" s="1"/>
  <c r="AH354"/>
  <c r="AI354"/>
  <c r="AJ354"/>
  <c r="CQ354"/>
  <c r="CR354"/>
  <c r="CS354"/>
  <c r="CT354"/>
  <c r="CV354"/>
  <c r="CW354"/>
  <c r="CX354"/>
  <c r="W354" s="1"/>
  <c r="GL354"/>
  <c r="GO354"/>
  <c r="GP354"/>
  <c r="GV354"/>
  <c r="HC354"/>
  <c r="GX354" s="1"/>
  <c r="C355"/>
  <c r="D355"/>
  <c r="U355"/>
  <c r="AC355"/>
  <c r="AD355"/>
  <c r="AB355" s="1"/>
  <c r="AE355"/>
  <c r="AF355"/>
  <c r="AG355"/>
  <c r="AH355"/>
  <c r="AI355"/>
  <c r="AJ355"/>
  <c r="CX355" s="1"/>
  <c r="W355" s="1"/>
  <c r="CQ355"/>
  <c r="CR355"/>
  <c r="CS355"/>
  <c r="CT355"/>
  <c r="CU355"/>
  <c r="T355" s="1"/>
  <c r="CV355"/>
  <c r="CW355"/>
  <c r="GL355"/>
  <c r="GO355"/>
  <c r="GP355"/>
  <c r="GV355"/>
  <c r="HC355" s="1"/>
  <c r="GX355"/>
  <c r="C356"/>
  <c r="D356"/>
  <c r="U356"/>
  <c r="AC356"/>
  <c r="AE356"/>
  <c r="AD356" s="1"/>
  <c r="AF356"/>
  <c r="AG356"/>
  <c r="CU356" s="1"/>
  <c r="T356" s="1"/>
  <c r="AH356"/>
  <c r="AI356"/>
  <c r="AJ356"/>
  <c r="CQ356"/>
  <c r="CR356"/>
  <c r="CS356"/>
  <c r="CT356"/>
  <c r="CV356"/>
  <c r="CW356"/>
  <c r="CX356"/>
  <c r="W356" s="1"/>
  <c r="GL356"/>
  <c r="GO356"/>
  <c r="GP356"/>
  <c r="GV356"/>
  <c r="HC356" s="1"/>
  <c r="GX356" s="1"/>
  <c r="C357"/>
  <c r="D357"/>
  <c r="T357"/>
  <c r="U357"/>
  <c r="G55" i="7" s="1"/>
  <c r="AC357" i="1"/>
  <c r="AE357"/>
  <c r="AD357" s="1"/>
  <c r="AF357"/>
  <c r="AG357"/>
  <c r="AH357"/>
  <c r="AI357"/>
  <c r="AJ357"/>
  <c r="CX357" s="1"/>
  <c r="W357" s="1"/>
  <c r="CQ357"/>
  <c r="CR357"/>
  <c r="CS357"/>
  <c r="CT357"/>
  <c r="CU357"/>
  <c r="CV357"/>
  <c r="CW357"/>
  <c r="GL357"/>
  <c r="GO357"/>
  <c r="GP357"/>
  <c r="GV357"/>
  <c r="HC357"/>
  <c r="GX357" s="1"/>
  <c r="I358"/>
  <c r="P358"/>
  <c r="R358"/>
  <c r="CY358" s="1"/>
  <c r="X358" s="1"/>
  <c r="V358"/>
  <c r="AC358"/>
  <c r="AD358"/>
  <c r="AB358" s="1"/>
  <c r="AE358"/>
  <c r="AF358"/>
  <c r="AG358"/>
  <c r="AH358"/>
  <c r="AI358"/>
  <c r="AJ358"/>
  <c r="CX358" s="1"/>
  <c r="W358" s="1"/>
  <c r="CQ358"/>
  <c r="CR358"/>
  <c r="Q358" s="1"/>
  <c r="CS358"/>
  <c r="CT358"/>
  <c r="S358" s="1"/>
  <c r="CZ358" s="1"/>
  <c r="Y358" s="1"/>
  <c r="CU358"/>
  <c r="T358" s="1"/>
  <c r="CV358"/>
  <c r="U358" s="1"/>
  <c r="CW358"/>
  <c r="GL358"/>
  <c r="GO358"/>
  <c r="GP358"/>
  <c r="GV358"/>
  <c r="HC358"/>
  <c r="GX358" s="1"/>
  <c r="I359"/>
  <c r="P359"/>
  <c r="R359"/>
  <c r="T359"/>
  <c r="U359"/>
  <c r="AC359"/>
  <c r="AD359"/>
  <c r="AE359"/>
  <c r="AF359"/>
  <c r="AB359" s="1"/>
  <c r="AG359"/>
  <c r="AH359"/>
  <c r="AI359"/>
  <c r="AJ359"/>
  <c r="CX359" s="1"/>
  <c r="W359" s="1"/>
  <c r="CQ359"/>
  <c r="CR359"/>
  <c r="Q359" s="1"/>
  <c r="CS359"/>
  <c r="CT359"/>
  <c r="S359" s="1"/>
  <c r="CZ359" s="1"/>
  <c r="Y359" s="1"/>
  <c r="CU359"/>
  <c r="CV359"/>
  <c r="CW359"/>
  <c r="V359" s="1"/>
  <c r="CY359"/>
  <c r="X359" s="1"/>
  <c r="GL359"/>
  <c r="GO359"/>
  <c r="GP359"/>
  <c r="GV359"/>
  <c r="HC359"/>
  <c r="GX359" s="1"/>
  <c r="I360"/>
  <c r="P360"/>
  <c r="R360"/>
  <c r="CY360" s="1"/>
  <c r="X360" s="1"/>
  <c r="V360"/>
  <c r="AC360"/>
  <c r="AD360"/>
  <c r="AB360" s="1"/>
  <c r="AE360"/>
  <c r="AF360"/>
  <c r="AG360"/>
  <c r="AH360"/>
  <c r="AI360"/>
  <c r="AJ360"/>
  <c r="CX360" s="1"/>
  <c r="W360" s="1"/>
  <c r="CQ360"/>
  <c r="CR360"/>
  <c r="Q360" s="1"/>
  <c r="CS360"/>
  <c r="CT360"/>
  <c r="S360" s="1"/>
  <c r="CZ360" s="1"/>
  <c r="Y360" s="1"/>
  <c r="CU360"/>
  <c r="T360" s="1"/>
  <c r="CV360"/>
  <c r="U360" s="1"/>
  <c r="CW360"/>
  <c r="GL360"/>
  <c r="GO360"/>
  <c r="GP360"/>
  <c r="GV360"/>
  <c r="HC360"/>
  <c r="GX360" s="1"/>
  <c r="I361"/>
  <c r="P361"/>
  <c r="R361"/>
  <c r="T361"/>
  <c r="U361"/>
  <c r="AC361"/>
  <c r="AD361"/>
  <c r="AE361"/>
  <c r="AF361"/>
  <c r="AB361" s="1"/>
  <c r="AG361"/>
  <c r="AH361"/>
  <c r="AI361"/>
  <c r="AJ361"/>
  <c r="CX361" s="1"/>
  <c r="W361" s="1"/>
  <c r="CQ361"/>
  <c r="CR361"/>
  <c r="Q361" s="1"/>
  <c r="CS361"/>
  <c r="CT361"/>
  <c r="S361" s="1"/>
  <c r="CZ361" s="1"/>
  <c r="Y361" s="1"/>
  <c r="CU361"/>
  <c r="CV361"/>
  <c r="CW361"/>
  <c r="V361" s="1"/>
  <c r="CY361"/>
  <c r="X361" s="1"/>
  <c r="GL361"/>
  <c r="GO361"/>
  <c r="GP361"/>
  <c r="GV361"/>
  <c r="HC361"/>
  <c r="GX361" s="1"/>
  <c r="I362"/>
  <c r="P362"/>
  <c r="R362"/>
  <c r="CY362" s="1"/>
  <c r="X362" s="1"/>
  <c r="V362"/>
  <c r="AC362"/>
  <c r="AD362"/>
  <c r="AB362" s="1"/>
  <c r="AE362"/>
  <c r="AF362"/>
  <c r="AG362"/>
  <c r="AH362"/>
  <c r="AI362"/>
  <c r="AJ362"/>
  <c r="CX362" s="1"/>
  <c r="W362" s="1"/>
  <c r="CQ362"/>
  <c r="CR362"/>
  <c r="Q362" s="1"/>
  <c r="CS362"/>
  <c r="CT362"/>
  <c r="S362" s="1"/>
  <c r="CZ362" s="1"/>
  <c r="Y362" s="1"/>
  <c r="CU362"/>
  <c r="T362" s="1"/>
  <c r="CV362"/>
  <c r="U362" s="1"/>
  <c r="CW362"/>
  <c r="GL362"/>
  <c r="GO362"/>
  <c r="GP362"/>
  <c r="GV362"/>
  <c r="HC362"/>
  <c r="GX362" s="1"/>
  <c r="I363"/>
  <c r="P363"/>
  <c r="R363"/>
  <c r="T363"/>
  <c r="U363"/>
  <c r="AC363"/>
  <c r="AD363"/>
  <c r="AE363"/>
  <c r="AF363"/>
  <c r="AB363" s="1"/>
  <c r="AG363"/>
  <c r="AH363"/>
  <c r="AI363"/>
  <c r="AJ363"/>
  <c r="CX363" s="1"/>
  <c r="W363" s="1"/>
  <c r="CQ363"/>
  <c r="CR363"/>
  <c r="Q363" s="1"/>
  <c r="CS363"/>
  <c r="CT363"/>
  <c r="S363" s="1"/>
  <c r="CZ363" s="1"/>
  <c r="Y363" s="1"/>
  <c r="CU363"/>
  <c r="CV363"/>
  <c r="CW363"/>
  <c r="V363" s="1"/>
  <c r="CY363"/>
  <c r="X363" s="1"/>
  <c r="GL363"/>
  <c r="GO363"/>
  <c r="GP363"/>
  <c r="GV363"/>
  <c r="HC363"/>
  <c r="GX363" s="1"/>
  <c r="I364"/>
  <c r="P364"/>
  <c r="R364"/>
  <c r="CY364" s="1"/>
  <c r="X364" s="1"/>
  <c r="V364"/>
  <c r="AC364"/>
  <c r="AD364"/>
  <c r="AB364" s="1"/>
  <c r="AE364"/>
  <c r="AF364"/>
  <c r="AG364"/>
  <c r="AH364"/>
  <c r="AI364"/>
  <c r="AJ364"/>
  <c r="CX364" s="1"/>
  <c r="W364" s="1"/>
  <c r="CQ364"/>
  <c r="CR364"/>
  <c r="Q364" s="1"/>
  <c r="CS364"/>
  <c r="CT364"/>
  <c r="S364" s="1"/>
  <c r="CZ364" s="1"/>
  <c r="Y364" s="1"/>
  <c r="CU364"/>
  <c r="T364" s="1"/>
  <c r="CV364"/>
  <c r="U364" s="1"/>
  <c r="CW364"/>
  <c r="GL364"/>
  <c r="GO364"/>
  <c r="GP364"/>
  <c r="GV364"/>
  <c r="HC364"/>
  <c r="GX364" s="1"/>
  <c r="I365"/>
  <c r="P365"/>
  <c r="R365"/>
  <c r="T365"/>
  <c r="U365"/>
  <c r="AC365"/>
  <c r="AD365"/>
  <c r="AE365"/>
  <c r="AF365"/>
  <c r="AB365" s="1"/>
  <c r="AG365"/>
  <c r="AH365"/>
  <c r="AI365"/>
  <c r="AJ365"/>
  <c r="CX365" s="1"/>
  <c r="W365" s="1"/>
  <c r="CQ365"/>
  <c r="CR365"/>
  <c r="Q365" s="1"/>
  <c r="CS365"/>
  <c r="CT365"/>
  <c r="S365" s="1"/>
  <c r="CZ365" s="1"/>
  <c r="Y365" s="1"/>
  <c r="CU365"/>
  <c r="CV365"/>
  <c r="CW365"/>
  <c r="V365" s="1"/>
  <c r="CY365"/>
  <c r="X365" s="1"/>
  <c r="GL365"/>
  <c r="GO365"/>
  <c r="GP365"/>
  <c r="GV365"/>
  <c r="HC365"/>
  <c r="GX365" s="1"/>
  <c r="I366"/>
  <c r="P366"/>
  <c r="R366"/>
  <c r="CY366" s="1"/>
  <c r="X366" s="1"/>
  <c r="V366"/>
  <c r="AC366"/>
  <c r="AD366"/>
  <c r="AB366" s="1"/>
  <c r="AE366"/>
  <c r="AF366"/>
  <c r="AG366"/>
  <c r="AH366"/>
  <c r="AI366"/>
  <c r="AJ366"/>
  <c r="CX366" s="1"/>
  <c r="W366" s="1"/>
  <c r="CQ366"/>
  <c r="CR366"/>
  <c r="Q366" s="1"/>
  <c r="CS366"/>
  <c r="CT366"/>
  <c r="S366" s="1"/>
  <c r="CZ366" s="1"/>
  <c r="Y366" s="1"/>
  <c r="CU366"/>
  <c r="T366" s="1"/>
  <c r="CV366"/>
  <c r="U366" s="1"/>
  <c r="CW366"/>
  <c r="GL366"/>
  <c r="GO366"/>
  <c r="GP366"/>
  <c r="GV366"/>
  <c r="HC366"/>
  <c r="GX366" s="1"/>
  <c r="C367"/>
  <c r="D367"/>
  <c r="V367"/>
  <c r="AC367"/>
  <c r="AE367"/>
  <c r="AD367" s="1"/>
  <c r="AF367"/>
  <c r="AG367"/>
  <c r="AH367"/>
  <c r="AI367"/>
  <c r="AJ367"/>
  <c r="CX367" s="1"/>
  <c r="W367" s="1"/>
  <c r="CQ367"/>
  <c r="CR367"/>
  <c r="CS367"/>
  <c r="CT367"/>
  <c r="CU367"/>
  <c r="T367" s="1"/>
  <c r="CV367"/>
  <c r="CW367"/>
  <c r="GL367"/>
  <c r="GO367"/>
  <c r="GP367"/>
  <c r="GV367"/>
  <c r="GX367"/>
  <c r="HC367"/>
  <c r="I368"/>
  <c r="GX368" s="1"/>
  <c r="AC368"/>
  <c r="AD368"/>
  <c r="AE368"/>
  <c r="AF368"/>
  <c r="AB368" s="1"/>
  <c r="AG368"/>
  <c r="AH368"/>
  <c r="CV368" s="1"/>
  <c r="U368" s="1"/>
  <c r="AI368"/>
  <c r="AJ368"/>
  <c r="CX368" s="1"/>
  <c r="W368" s="1"/>
  <c r="CQ368"/>
  <c r="P368" s="1"/>
  <c r="CP368" s="1"/>
  <c r="O368" s="1"/>
  <c r="CR368"/>
  <c r="Q368" s="1"/>
  <c r="CS368"/>
  <c r="R368" s="1"/>
  <c r="CT368"/>
  <c r="S368" s="1"/>
  <c r="CU368"/>
  <c r="T368" s="1"/>
  <c r="CW368"/>
  <c r="V368" s="1"/>
  <c r="GL368"/>
  <c r="GO368"/>
  <c r="GP368"/>
  <c r="GV368"/>
  <c r="HC368"/>
  <c r="I369"/>
  <c r="GX369" s="1"/>
  <c r="AC369"/>
  <c r="AD369"/>
  <c r="AE369"/>
  <c r="AF369"/>
  <c r="AB369" s="1"/>
  <c r="AG369"/>
  <c r="AH369"/>
  <c r="CV369" s="1"/>
  <c r="U369" s="1"/>
  <c r="AI369"/>
  <c r="AJ369"/>
  <c r="CX369" s="1"/>
  <c r="W369" s="1"/>
  <c r="CQ369"/>
  <c r="P369" s="1"/>
  <c r="CP369" s="1"/>
  <c r="O369" s="1"/>
  <c r="CR369"/>
  <c r="Q369" s="1"/>
  <c r="CS369"/>
  <c r="R369" s="1"/>
  <c r="CT369"/>
  <c r="S369" s="1"/>
  <c r="CU369"/>
  <c r="T369" s="1"/>
  <c r="CW369"/>
  <c r="V369" s="1"/>
  <c r="GL369"/>
  <c r="GO369"/>
  <c r="GP369"/>
  <c r="GV369"/>
  <c r="HC369"/>
  <c r="I370"/>
  <c r="GX370" s="1"/>
  <c r="AC370"/>
  <c r="AD370"/>
  <c r="AE370"/>
  <c r="AF370"/>
  <c r="AB370" s="1"/>
  <c r="AG370"/>
  <c r="AH370"/>
  <c r="CV370" s="1"/>
  <c r="U370" s="1"/>
  <c r="AI370"/>
  <c r="AJ370"/>
  <c r="CX370" s="1"/>
  <c r="W370" s="1"/>
  <c r="CQ370"/>
  <c r="P370" s="1"/>
  <c r="CP370" s="1"/>
  <c r="O370" s="1"/>
  <c r="CR370"/>
  <c r="Q370" s="1"/>
  <c r="CS370"/>
  <c r="R370" s="1"/>
  <c r="CT370"/>
  <c r="S370" s="1"/>
  <c r="CU370"/>
  <c r="T370" s="1"/>
  <c r="CW370"/>
  <c r="V370" s="1"/>
  <c r="GL370"/>
  <c r="GO370"/>
  <c r="GP370"/>
  <c r="GV370"/>
  <c r="HC370"/>
  <c r="I371"/>
  <c r="GX371" s="1"/>
  <c r="AC371"/>
  <c r="AD371"/>
  <c r="AE371"/>
  <c r="AF371"/>
  <c r="AB371" s="1"/>
  <c r="AG371"/>
  <c r="AH371"/>
  <c r="CV371" s="1"/>
  <c r="U371" s="1"/>
  <c r="AI371"/>
  <c r="AJ371"/>
  <c r="CX371" s="1"/>
  <c r="W371" s="1"/>
  <c r="CQ371"/>
  <c r="P371" s="1"/>
  <c r="CP371" s="1"/>
  <c r="O371" s="1"/>
  <c r="CR371"/>
  <c r="Q371" s="1"/>
  <c r="CS371"/>
  <c r="R371" s="1"/>
  <c r="CT371"/>
  <c r="S371" s="1"/>
  <c r="CU371"/>
  <c r="T371" s="1"/>
  <c r="CW371"/>
  <c r="V371" s="1"/>
  <c r="GL371"/>
  <c r="GO371"/>
  <c r="GP371"/>
  <c r="GV371"/>
  <c r="HC371"/>
  <c r="I372"/>
  <c r="GX372" s="1"/>
  <c r="AC372"/>
  <c r="AD372"/>
  <c r="AE372"/>
  <c r="AF372"/>
  <c r="AB372" s="1"/>
  <c r="AG372"/>
  <c r="AH372"/>
  <c r="CV372" s="1"/>
  <c r="U372" s="1"/>
  <c r="AI372"/>
  <c r="AJ372"/>
  <c r="CX372" s="1"/>
  <c r="W372" s="1"/>
  <c r="CQ372"/>
  <c r="P372" s="1"/>
  <c r="CP372" s="1"/>
  <c r="O372" s="1"/>
  <c r="CR372"/>
  <c r="Q372" s="1"/>
  <c r="CS372"/>
  <c r="R372" s="1"/>
  <c r="CT372"/>
  <c r="S372" s="1"/>
  <c r="CU372"/>
  <c r="T372" s="1"/>
  <c r="CW372"/>
  <c r="V372" s="1"/>
  <c r="GL372"/>
  <c r="GO372"/>
  <c r="GP372"/>
  <c r="GV372"/>
  <c r="HC372"/>
  <c r="I373"/>
  <c r="GX373" s="1"/>
  <c r="AC373"/>
  <c r="AD373"/>
  <c r="AE373"/>
  <c r="AF373"/>
  <c r="AB373" s="1"/>
  <c r="AG373"/>
  <c r="AH373"/>
  <c r="CV373" s="1"/>
  <c r="U373" s="1"/>
  <c r="AI373"/>
  <c r="AJ373"/>
  <c r="CX373" s="1"/>
  <c r="W373" s="1"/>
  <c r="CQ373"/>
  <c r="P373" s="1"/>
  <c r="CP373" s="1"/>
  <c r="O373" s="1"/>
  <c r="CR373"/>
  <c r="Q373" s="1"/>
  <c r="CS373"/>
  <c r="R373" s="1"/>
  <c r="CT373"/>
  <c r="S373" s="1"/>
  <c r="CU373"/>
  <c r="T373" s="1"/>
  <c r="CW373"/>
  <c r="V373" s="1"/>
  <c r="GL373"/>
  <c r="GO373"/>
  <c r="GP373"/>
  <c r="GV373"/>
  <c r="HC373"/>
  <c r="I374"/>
  <c r="GX374" s="1"/>
  <c r="AC374"/>
  <c r="AD374"/>
  <c r="AE374"/>
  <c r="AF374"/>
  <c r="AB374" s="1"/>
  <c r="AG374"/>
  <c r="AH374"/>
  <c r="CV374" s="1"/>
  <c r="U374" s="1"/>
  <c r="AI374"/>
  <c r="AJ374"/>
  <c r="CX374" s="1"/>
  <c r="W374" s="1"/>
  <c r="CQ374"/>
  <c r="P374" s="1"/>
  <c r="CP374" s="1"/>
  <c r="O374" s="1"/>
  <c r="CR374"/>
  <c r="Q374" s="1"/>
  <c r="CS374"/>
  <c r="R374" s="1"/>
  <c r="CT374"/>
  <c r="S374" s="1"/>
  <c r="CU374"/>
  <c r="T374" s="1"/>
  <c r="CW374"/>
  <c r="V374" s="1"/>
  <c r="GL374"/>
  <c r="GO374"/>
  <c r="GP374"/>
  <c r="GV374"/>
  <c r="HC374"/>
  <c r="I375"/>
  <c r="GX375" s="1"/>
  <c r="AC375"/>
  <c r="AD375"/>
  <c r="AE375"/>
  <c r="AF375"/>
  <c r="AB375" s="1"/>
  <c r="AG375"/>
  <c r="AH375"/>
  <c r="CV375" s="1"/>
  <c r="U375" s="1"/>
  <c r="AI375"/>
  <c r="AJ375"/>
  <c r="CX375" s="1"/>
  <c r="W375" s="1"/>
  <c r="CQ375"/>
  <c r="P375" s="1"/>
  <c r="CP375" s="1"/>
  <c r="O375" s="1"/>
  <c r="CR375"/>
  <c r="Q375" s="1"/>
  <c r="CS375"/>
  <c r="R375" s="1"/>
  <c r="CT375"/>
  <c r="S375" s="1"/>
  <c r="CU375"/>
  <c r="T375" s="1"/>
  <c r="CW375"/>
  <c r="V375" s="1"/>
  <c r="GL375"/>
  <c r="GO375"/>
  <c r="GP375"/>
  <c r="GV375"/>
  <c r="HC375"/>
  <c r="I376"/>
  <c r="GX376" s="1"/>
  <c r="AC376"/>
  <c r="AD376"/>
  <c r="AE376"/>
  <c r="AF376"/>
  <c r="AB376" s="1"/>
  <c r="AG376"/>
  <c r="AH376"/>
  <c r="CV376" s="1"/>
  <c r="U376" s="1"/>
  <c r="AI376"/>
  <c r="AJ376"/>
  <c r="CX376" s="1"/>
  <c r="W376" s="1"/>
  <c r="CQ376"/>
  <c r="P376" s="1"/>
  <c r="CP376" s="1"/>
  <c r="O376" s="1"/>
  <c r="CR376"/>
  <c r="Q376" s="1"/>
  <c r="CS376"/>
  <c r="R376" s="1"/>
  <c r="CT376"/>
  <c r="S376" s="1"/>
  <c r="CU376"/>
  <c r="T376" s="1"/>
  <c r="CW376"/>
  <c r="V376" s="1"/>
  <c r="GL376"/>
  <c r="GO376"/>
  <c r="GP376"/>
  <c r="GV376"/>
  <c r="HC376"/>
  <c r="I377"/>
  <c r="GX377" s="1"/>
  <c r="AC377"/>
  <c r="AD377"/>
  <c r="AE377"/>
  <c r="AF377"/>
  <c r="AB377" s="1"/>
  <c r="AG377"/>
  <c r="AH377"/>
  <c r="CV377" s="1"/>
  <c r="U377" s="1"/>
  <c r="AI377"/>
  <c r="AJ377"/>
  <c r="CX377" s="1"/>
  <c r="W377" s="1"/>
  <c r="CQ377"/>
  <c r="P377" s="1"/>
  <c r="CP377" s="1"/>
  <c r="O377" s="1"/>
  <c r="CR377"/>
  <c r="Q377" s="1"/>
  <c r="CS377"/>
  <c r="R377" s="1"/>
  <c r="CT377"/>
  <c r="S377" s="1"/>
  <c r="CU377"/>
  <c r="T377" s="1"/>
  <c r="CW377"/>
  <c r="V377" s="1"/>
  <c r="GL377"/>
  <c r="GO377"/>
  <c r="GP377"/>
  <c r="GV377"/>
  <c r="HC377"/>
  <c r="C378"/>
  <c r="D378"/>
  <c r="AC378"/>
  <c r="AE378"/>
  <c r="AD378" s="1"/>
  <c r="AF378"/>
  <c r="AG378"/>
  <c r="CU378" s="1"/>
  <c r="T378" s="1"/>
  <c r="AH378"/>
  <c r="AI378"/>
  <c r="AJ378"/>
  <c r="CQ378"/>
  <c r="CR378"/>
  <c r="CS378"/>
  <c r="CT378"/>
  <c r="CV378"/>
  <c r="CW378"/>
  <c r="CX378"/>
  <c r="W378" s="1"/>
  <c r="GL378"/>
  <c r="GO378"/>
  <c r="GP378"/>
  <c r="GV378"/>
  <c r="HC378"/>
  <c r="GX378" s="1"/>
  <c r="I379"/>
  <c r="AC379"/>
  <c r="AE379"/>
  <c r="AD379" s="1"/>
  <c r="AF379"/>
  <c r="AG379"/>
  <c r="CU379" s="1"/>
  <c r="T379" s="1"/>
  <c r="AH379"/>
  <c r="AI379"/>
  <c r="CW379" s="1"/>
  <c r="V379" s="1"/>
  <c r="AJ379"/>
  <c r="CQ379"/>
  <c r="P379" s="1"/>
  <c r="CP379" s="1"/>
  <c r="O379" s="1"/>
  <c r="CR379"/>
  <c r="Q379" s="1"/>
  <c r="CS379"/>
  <c r="R379" s="1"/>
  <c r="CT379"/>
  <c r="S379" s="1"/>
  <c r="CV379"/>
  <c r="U379" s="1"/>
  <c r="CX379"/>
  <c r="W379" s="1"/>
  <c r="GL379"/>
  <c r="GO379"/>
  <c r="GP379"/>
  <c r="GV379"/>
  <c r="HC379"/>
  <c r="GX379" s="1"/>
  <c r="I380"/>
  <c r="AC380"/>
  <c r="AB380" s="1"/>
  <c r="AE380"/>
  <c r="AD380" s="1"/>
  <c r="AF380"/>
  <c r="AG380"/>
  <c r="CU380" s="1"/>
  <c r="T380" s="1"/>
  <c r="AH380"/>
  <c r="AI380"/>
  <c r="CW380" s="1"/>
  <c r="V380" s="1"/>
  <c r="AJ380"/>
  <c r="CQ380"/>
  <c r="P380" s="1"/>
  <c r="CR380"/>
  <c r="Q380" s="1"/>
  <c r="CS380"/>
  <c r="R380" s="1"/>
  <c r="CT380"/>
  <c r="S380" s="1"/>
  <c r="CV380"/>
  <c r="U380" s="1"/>
  <c r="CX380"/>
  <c r="W380" s="1"/>
  <c r="GL380"/>
  <c r="GO380"/>
  <c r="GP380"/>
  <c r="GV380"/>
  <c r="HC380"/>
  <c r="GX380" s="1"/>
  <c r="I381"/>
  <c r="AC381"/>
  <c r="AE381"/>
  <c r="AD381" s="1"/>
  <c r="AF381"/>
  <c r="AG381"/>
  <c r="CU381" s="1"/>
  <c r="T381" s="1"/>
  <c r="AH381"/>
  <c r="AI381"/>
  <c r="CW381" s="1"/>
  <c r="V381" s="1"/>
  <c r="AJ381"/>
  <c r="CQ381"/>
  <c r="P381" s="1"/>
  <c r="CR381"/>
  <c r="Q381" s="1"/>
  <c r="CS381"/>
  <c r="R381" s="1"/>
  <c r="CT381"/>
  <c r="S381" s="1"/>
  <c r="CV381"/>
  <c r="U381" s="1"/>
  <c r="CX381"/>
  <c r="W381" s="1"/>
  <c r="GL381"/>
  <c r="GO381"/>
  <c r="GP381"/>
  <c r="GV381"/>
  <c r="HC381"/>
  <c r="GX381" s="1"/>
  <c r="C382"/>
  <c r="D382"/>
  <c r="AC382"/>
  <c r="AE382"/>
  <c r="AD382" s="1"/>
  <c r="AF382"/>
  <c r="AG382"/>
  <c r="AH382"/>
  <c r="AI382"/>
  <c r="AJ382"/>
  <c r="CX382" s="1"/>
  <c r="W382" s="1"/>
  <c r="CQ382"/>
  <c r="CR382"/>
  <c r="CS382"/>
  <c r="CT382"/>
  <c r="CU382"/>
  <c r="T382" s="1"/>
  <c r="CV382"/>
  <c r="CW382"/>
  <c r="GL382"/>
  <c r="GO382"/>
  <c r="GP382"/>
  <c r="GV382"/>
  <c r="HC382" s="1"/>
  <c r="GX382" s="1"/>
  <c r="I383"/>
  <c r="AC383"/>
  <c r="AD383"/>
  <c r="AE383"/>
  <c r="AF383"/>
  <c r="AG383"/>
  <c r="AH383"/>
  <c r="CV383" s="1"/>
  <c r="U383" s="1"/>
  <c r="AI383"/>
  <c r="AJ383"/>
  <c r="CX383" s="1"/>
  <c r="W383" s="1"/>
  <c r="CQ383"/>
  <c r="P383" s="1"/>
  <c r="CR383"/>
  <c r="Q383" s="1"/>
  <c r="CS383"/>
  <c r="R383" s="1"/>
  <c r="CT383"/>
  <c r="S383" s="1"/>
  <c r="CU383"/>
  <c r="T383" s="1"/>
  <c r="CW383"/>
  <c r="V383" s="1"/>
  <c r="GL383"/>
  <c r="GO383"/>
  <c r="GP383"/>
  <c r="GV383"/>
  <c r="HC383" s="1"/>
  <c r="GX383" s="1"/>
  <c r="C384"/>
  <c r="D384"/>
  <c r="AC384"/>
  <c r="AE384"/>
  <c r="AD384" s="1"/>
  <c r="AF384"/>
  <c r="AG384"/>
  <c r="CU384" s="1"/>
  <c r="T384" s="1"/>
  <c r="AH384"/>
  <c r="AI384"/>
  <c r="AJ384"/>
  <c r="CQ384"/>
  <c r="CR384"/>
  <c r="CS384"/>
  <c r="CT384"/>
  <c r="CV384"/>
  <c r="CW384"/>
  <c r="CX384"/>
  <c r="W384" s="1"/>
  <c r="GL384"/>
  <c r="GO384"/>
  <c r="GP384"/>
  <c r="GV384"/>
  <c r="HC384" s="1"/>
  <c r="GX384" s="1"/>
  <c r="I385"/>
  <c r="AC385"/>
  <c r="AE385"/>
  <c r="AD385" s="1"/>
  <c r="AF385"/>
  <c r="AG385"/>
  <c r="CU385" s="1"/>
  <c r="T385" s="1"/>
  <c r="AH385"/>
  <c r="AI385"/>
  <c r="CW385" s="1"/>
  <c r="V385" s="1"/>
  <c r="AJ385"/>
  <c r="CQ385"/>
  <c r="P385" s="1"/>
  <c r="CR385"/>
  <c r="Q385" s="1"/>
  <c r="CS385"/>
  <c r="R385" s="1"/>
  <c r="CT385"/>
  <c r="S385" s="1"/>
  <c r="CV385"/>
  <c r="U385" s="1"/>
  <c r="CX385"/>
  <c r="W385" s="1"/>
  <c r="GL385"/>
  <c r="GO385"/>
  <c r="GP385"/>
  <c r="GV385"/>
  <c r="HC385" s="1"/>
  <c r="GX385" s="1"/>
  <c r="I386"/>
  <c r="AC386"/>
  <c r="AE386"/>
  <c r="AD386" s="1"/>
  <c r="AF386"/>
  <c r="AG386"/>
  <c r="CU386" s="1"/>
  <c r="T386" s="1"/>
  <c r="AH386"/>
  <c r="AI386"/>
  <c r="CW386" s="1"/>
  <c r="V386" s="1"/>
  <c r="AJ386"/>
  <c r="CQ386"/>
  <c r="P386" s="1"/>
  <c r="CP386" s="1"/>
  <c r="O386" s="1"/>
  <c r="CR386"/>
  <c r="Q386" s="1"/>
  <c r="CS386"/>
  <c r="R386" s="1"/>
  <c r="CT386"/>
  <c r="S386" s="1"/>
  <c r="CV386"/>
  <c r="U386" s="1"/>
  <c r="CX386"/>
  <c r="W386" s="1"/>
  <c r="GL386"/>
  <c r="GO386"/>
  <c r="GP386"/>
  <c r="GV386"/>
  <c r="HC386" s="1"/>
  <c r="GX386" s="1"/>
  <c r="I387"/>
  <c r="AC387"/>
  <c r="AE387"/>
  <c r="AD387" s="1"/>
  <c r="AF387"/>
  <c r="AG387"/>
  <c r="CU387" s="1"/>
  <c r="T387" s="1"/>
  <c r="AH387"/>
  <c r="AI387"/>
  <c r="CW387" s="1"/>
  <c r="V387" s="1"/>
  <c r="AJ387"/>
  <c r="CQ387"/>
  <c r="P387" s="1"/>
  <c r="CR387"/>
  <c r="Q387" s="1"/>
  <c r="CS387"/>
  <c r="R387" s="1"/>
  <c r="CT387"/>
  <c r="S387" s="1"/>
  <c r="CV387"/>
  <c r="U387" s="1"/>
  <c r="CX387"/>
  <c r="W387" s="1"/>
  <c r="GL387"/>
  <c r="GO387"/>
  <c r="GP387"/>
  <c r="GV387"/>
  <c r="HC387" s="1"/>
  <c r="GX387" s="1"/>
  <c r="I388"/>
  <c r="AC388"/>
  <c r="AE388"/>
  <c r="AD388" s="1"/>
  <c r="AF388"/>
  <c r="AG388"/>
  <c r="CU388" s="1"/>
  <c r="T388" s="1"/>
  <c r="AH388"/>
  <c r="AI388"/>
  <c r="CW388" s="1"/>
  <c r="V388" s="1"/>
  <c r="AJ388"/>
  <c r="CQ388"/>
  <c r="P388" s="1"/>
  <c r="CP388" s="1"/>
  <c r="O388" s="1"/>
  <c r="CR388"/>
  <c r="Q388" s="1"/>
  <c r="CS388"/>
  <c r="R388" s="1"/>
  <c r="CT388"/>
  <c r="S388" s="1"/>
  <c r="CV388"/>
  <c r="U388" s="1"/>
  <c r="CX388"/>
  <c r="W388" s="1"/>
  <c r="GL388"/>
  <c r="GO388"/>
  <c r="GP388"/>
  <c r="GV388"/>
  <c r="HC388" s="1"/>
  <c r="GX388" s="1"/>
  <c r="I389"/>
  <c r="AC389"/>
  <c r="AE389"/>
  <c r="AD389" s="1"/>
  <c r="AF389"/>
  <c r="AG389"/>
  <c r="CU389" s="1"/>
  <c r="T389" s="1"/>
  <c r="AH389"/>
  <c r="AI389"/>
  <c r="CW389" s="1"/>
  <c r="V389" s="1"/>
  <c r="AJ389"/>
  <c r="CQ389"/>
  <c r="P389" s="1"/>
  <c r="CR389"/>
  <c r="Q389" s="1"/>
  <c r="CS389"/>
  <c r="R389" s="1"/>
  <c r="CT389"/>
  <c r="S389" s="1"/>
  <c r="CV389"/>
  <c r="U389" s="1"/>
  <c r="CX389"/>
  <c r="W389" s="1"/>
  <c r="GL389"/>
  <c r="GO389"/>
  <c r="GP389"/>
  <c r="GV389"/>
  <c r="HC389" s="1"/>
  <c r="GX389" s="1"/>
  <c r="I390"/>
  <c r="AC390"/>
  <c r="AE390"/>
  <c r="AD390" s="1"/>
  <c r="AF390"/>
  <c r="AG390"/>
  <c r="CU390" s="1"/>
  <c r="T390" s="1"/>
  <c r="AH390"/>
  <c r="AI390"/>
  <c r="CW390" s="1"/>
  <c r="V390" s="1"/>
  <c r="AJ390"/>
  <c r="CQ390"/>
  <c r="P390" s="1"/>
  <c r="CP390" s="1"/>
  <c r="O390" s="1"/>
  <c r="CR390"/>
  <c r="Q390" s="1"/>
  <c r="CS390"/>
  <c r="R390" s="1"/>
  <c r="CT390"/>
  <c r="S390" s="1"/>
  <c r="CV390"/>
  <c r="U390" s="1"/>
  <c r="CX390"/>
  <c r="W390" s="1"/>
  <c r="GL390"/>
  <c r="GO390"/>
  <c r="GP390"/>
  <c r="GV390"/>
  <c r="HC390" s="1"/>
  <c r="GX390" s="1"/>
  <c r="AC391"/>
  <c r="AD391"/>
  <c r="AB391" s="1"/>
  <c r="AE391"/>
  <c r="AF391"/>
  <c r="AG391"/>
  <c r="AH391"/>
  <c r="CV391" s="1"/>
  <c r="U391" s="1"/>
  <c r="AI391"/>
  <c r="AJ391"/>
  <c r="CX391" s="1"/>
  <c r="W391" s="1"/>
  <c r="CQ391"/>
  <c r="P391" s="1"/>
  <c r="CR391"/>
  <c r="Q391" s="1"/>
  <c r="CS391"/>
  <c r="R391" s="1"/>
  <c r="CT391"/>
  <c r="S391" s="1"/>
  <c r="CU391"/>
  <c r="T391" s="1"/>
  <c r="CW391"/>
  <c r="V391" s="1"/>
  <c r="GL391"/>
  <c r="GN391"/>
  <c r="GP391"/>
  <c r="GV391"/>
  <c r="HC391" s="1"/>
  <c r="GX391" s="1"/>
  <c r="C392"/>
  <c r="D392"/>
  <c r="I392"/>
  <c r="I393" s="1"/>
  <c r="K392"/>
  <c r="AC392"/>
  <c r="AE392"/>
  <c r="AD392" s="1"/>
  <c r="AF392"/>
  <c r="AG392"/>
  <c r="CU392" s="1"/>
  <c r="T392" s="1"/>
  <c r="AH392"/>
  <c r="AI392"/>
  <c r="AJ392"/>
  <c r="CQ392"/>
  <c r="CR392"/>
  <c r="CS392"/>
  <c r="CT392"/>
  <c r="CV392"/>
  <c r="CW392"/>
  <c r="CX392"/>
  <c r="W392" s="1"/>
  <c r="GL392"/>
  <c r="GN392"/>
  <c r="GP392"/>
  <c r="GV392"/>
  <c r="HC392"/>
  <c r="GX392" s="1"/>
  <c r="AC393"/>
  <c r="AE393"/>
  <c r="AD393" s="1"/>
  <c r="AF393"/>
  <c r="AG393"/>
  <c r="CU393" s="1"/>
  <c r="T393" s="1"/>
  <c r="AH393"/>
  <c r="AI393"/>
  <c r="CW393" s="1"/>
  <c r="V393" s="1"/>
  <c r="AJ393"/>
  <c r="CQ393"/>
  <c r="P393" s="1"/>
  <c r="CR393"/>
  <c r="Q393" s="1"/>
  <c r="CS393"/>
  <c r="R393" s="1"/>
  <c r="CT393"/>
  <c r="CV393"/>
  <c r="U393" s="1"/>
  <c r="CX393"/>
  <c r="W393" s="1"/>
  <c r="GL393"/>
  <c r="GN393"/>
  <c r="GP393"/>
  <c r="GV393"/>
  <c r="HC393"/>
  <c r="GX393" s="1"/>
  <c r="AC394"/>
  <c r="AE394"/>
  <c r="AD394" s="1"/>
  <c r="AF394"/>
  <c r="AG394"/>
  <c r="CU394" s="1"/>
  <c r="AH394"/>
  <c r="AI394"/>
  <c r="CW394" s="1"/>
  <c r="AJ394"/>
  <c r="CQ394"/>
  <c r="CR394"/>
  <c r="CS394"/>
  <c r="CT394"/>
  <c r="CV394"/>
  <c r="CX394"/>
  <c r="GL394"/>
  <c r="GN394"/>
  <c r="GP394"/>
  <c r="GV394"/>
  <c r="HC394"/>
  <c r="I395"/>
  <c r="AC395"/>
  <c r="AB395" s="1"/>
  <c r="AE395"/>
  <c r="AD395" s="1"/>
  <c r="AF395"/>
  <c r="AG395"/>
  <c r="AH395"/>
  <c r="AI395"/>
  <c r="AJ395"/>
  <c r="CP395"/>
  <c r="CQ395"/>
  <c r="CR395"/>
  <c r="Q395" s="1"/>
  <c r="CS395"/>
  <c r="R395" s="1"/>
  <c r="CT395"/>
  <c r="S395" s="1"/>
  <c r="CU395"/>
  <c r="T395" s="1"/>
  <c r="CV395"/>
  <c r="U395" s="1"/>
  <c r="CW395"/>
  <c r="V395" s="1"/>
  <c r="CX395"/>
  <c r="W395" s="1"/>
  <c r="CY395"/>
  <c r="X395" s="1"/>
  <c r="CZ395"/>
  <c r="Y395" s="1"/>
  <c r="GL395"/>
  <c r="GN395"/>
  <c r="GP395"/>
  <c r="GV395"/>
  <c r="HC395"/>
  <c r="GX395" s="1"/>
  <c r="C396"/>
  <c r="D396"/>
  <c r="I396"/>
  <c r="K396"/>
  <c r="V396"/>
  <c r="AC396"/>
  <c r="AD396"/>
  <c r="AE396"/>
  <c r="AF396"/>
  <c r="AB396" s="1"/>
  <c r="AG396"/>
  <c r="AH396"/>
  <c r="AI396"/>
  <c r="AJ396"/>
  <c r="CX396" s="1"/>
  <c r="W396" s="1"/>
  <c r="CQ396"/>
  <c r="CR396"/>
  <c r="CS396"/>
  <c r="CT396"/>
  <c r="CU396"/>
  <c r="T396" s="1"/>
  <c r="CV396"/>
  <c r="CW396"/>
  <c r="GL396"/>
  <c r="GO396"/>
  <c r="GP396"/>
  <c r="GV396"/>
  <c r="GX396"/>
  <c r="HC396"/>
  <c r="C397"/>
  <c r="D397"/>
  <c r="I397"/>
  <c r="K397"/>
  <c r="V397"/>
  <c r="AC397"/>
  <c r="AE397"/>
  <c r="AD397" s="1"/>
  <c r="AF397"/>
  <c r="AG397"/>
  <c r="CU397" s="1"/>
  <c r="T397" s="1"/>
  <c r="AH397"/>
  <c r="AI397"/>
  <c r="AJ397"/>
  <c r="CQ397"/>
  <c r="CR397"/>
  <c r="CS397"/>
  <c r="CT397"/>
  <c r="CV397"/>
  <c r="CW397"/>
  <c r="CX397"/>
  <c r="W397" s="1"/>
  <c r="GL397"/>
  <c r="GO397"/>
  <c r="GP397"/>
  <c r="GV397"/>
  <c r="HC397" s="1"/>
  <c r="GX397" s="1"/>
  <c r="C398"/>
  <c r="D398"/>
  <c r="I398"/>
  <c r="K398"/>
  <c r="AC398"/>
  <c r="AE398"/>
  <c r="AD398" s="1"/>
  <c r="AF398"/>
  <c r="AG398"/>
  <c r="AH398"/>
  <c r="AI398"/>
  <c r="AJ398"/>
  <c r="CQ398"/>
  <c r="CR398"/>
  <c r="CS398"/>
  <c r="CT398"/>
  <c r="CU398"/>
  <c r="T398" s="1"/>
  <c r="CV398"/>
  <c r="CW398"/>
  <c r="CX398"/>
  <c r="W398" s="1"/>
  <c r="GL398"/>
  <c r="GN398"/>
  <c r="GP398"/>
  <c r="GV398"/>
  <c r="HC398" s="1"/>
  <c r="GX398" s="1"/>
  <c r="I399"/>
  <c r="AC399"/>
  <c r="AD399"/>
  <c r="AB399" s="1"/>
  <c r="AE399"/>
  <c r="AF399"/>
  <c r="AG399"/>
  <c r="AH399"/>
  <c r="CV399" s="1"/>
  <c r="U399" s="1"/>
  <c r="AI399"/>
  <c r="AJ399"/>
  <c r="CX399" s="1"/>
  <c r="W399" s="1"/>
  <c r="CQ399"/>
  <c r="P399" s="1"/>
  <c r="CR399"/>
  <c r="Q399" s="1"/>
  <c r="CS399"/>
  <c r="R399" s="1"/>
  <c r="CT399"/>
  <c r="S399" s="1"/>
  <c r="CU399"/>
  <c r="T399" s="1"/>
  <c r="CW399"/>
  <c r="V399" s="1"/>
  <c r="GL399"/>
  <c r="GN399"/>
  <c r="GP399"/>
  <c r="GV399"/>
  <c r="HC399" s="1"/>
  <c r="GX399" s="1"/>
  <c r="I400"/>
  <c r="AC400"/>
  <c r="AD400"/>
  <c r="AB400" s="1"/>
  <c r="AE400"/>
  <c r="AF400"/>
  <c r="AG400"/>
  <c r="AH400"/>
  <c r="CV400" s="1"/>
  <c r="U400" s="1"/>
  <c r="AI400"/>
  <c r="AJ400"/>
  <c r="CX400" s="1"/>
  <c r="W400" s="1"/>
  <c r="CQ400"/>
  <c r="P400" s="1"/>
  <c r="CR400"/>
  <c r="Q400" s="1"/>
  <c r="CS400"/>
  <c r="R400" s="1"/>
  <c r="CT400"/>
  <c r="S400" s="1"/>
  <c r="CU400"/>
  <c r="T400" s="1"/>
  <c r="CW400"/>
  <c r="V400" s="1"/>
  <c r="GL400"/>
  <c r="GN400"/>
  <c r="GP400"/>
  <c r="GV400"/>
  <c r="HC400" s="1"/>
  <c r="GX400" s="1"/>
  <c r="I401"/>
  <c r="AC401"/>
  <c r="AD401"/>
  <c r="AB401" s="1"/>
  <c r="AE401"/>
  <c r="AF401"/>
  <c r="AG401"/>
  <c r="AH401"/>
  <c r="AI401"/>
  <c r="AJ401"/>
  <c r="CP401"/>
  <c r="CQ401"/>
  <c r="CR401"/>
  <c r="Q401" s="1"/>
  <c r="CS401"/>
  <c r="R401" s="1"/>
  <c r="CT401"/>
  <c r="S401" s="1"/>
  <c r="CU401"/>
  <c r="T401" s="1"/>
  <c r="CV401"/>
  <c r="U401" s="1"/>
  <c r="CW401"/>
  <c r="V401" s="1"/>
  <c r="CX401"/>
  <c r="W401" s="1"/>
  <c r="CY401"/>
  <c r="X401" s="1"/>
  <c r="CZ401"/>
  <c r="Y401" s="1"/>
  <c r="GL401"/>
  <c r="GN401"/>
  <c r="GP401"/>
  <c r="GV401"/>
  <c r="GX401"/>
  <c r="HC401"/>
  <c r="C402"/>
  <c r="D402"/>
  <c r="I402"/>
  <c r="I403" s="1"/>
  <c r="K402"/>
  <c r="AC402"/>
  <c r="AE402"/>
  <c r="AD402" s="1"/>
  <c r="AF402"/>
  <c r="AG402"/>
  <c r="CU402" s="1"/>
  <c r="T402" s="1"/>
  <c r="AH402"/>
  <c r="AI402"/>
  <c r="AJ402"/>
  <c r="CQ402"/>
  <c r="CR402"/>
  <c r="CS402"/>
  <c r="CT402"/>
  <c r="CV402"/>
  <c r="CW402"/>
  <c r="CX402"/>
  <c r="W402" s="1"/>
  <c r="GL402"/>
  <c r="GN402"/>
  <c r="GP402"/>
  <c r="GV402"/>
  <c r="HC402"/>
  <c r="GX402" s="1"/>
  <c r="AC403"/>
  <c r="AE403"/>
  <c r="AD403" s="1"/>
  <c r="AF403"/>
  <c r="AG403"/>
  <c r="CU403" s="1"/>
  <c r="T403" s="1"/>
  <c r="AH403"/>
  <c r="AI403"/>
  <c r="CW403" s="1"/>
  <c r="V403" s="1"/>
  <c r="AJ403"/>
  <c r="CQ403"/>
  <c r="P403" s="1"/>
  <c r="CR403"/>
  <c r="CS403"/>
  <c r="R403" s="1"/>
  <c r="CT403"/>
  <c r="CV403"/>
  <c r="U403" s="1"/>
  <c r="CX403"/>
  <c r="GL403"/>
  <c r="GN403"/>
  <c r="GP403"/>
  <c r="GV403"/>
  <c r="HC403"/>
  <c r="GX403" s="1"/>
  <c r="AC404"/>
  <c r="AE404"/>
  <c r="AD404" s="1"/>
  <c r="AF404"/>
  <c r="AG404"/>
  <c r="CU404" s="1"/>
  <c r="AH404"/>
  <c r="AI404"/>
  <c r="CW404" s="1"/>
  <c r="AJ404"/>
  <c r="CQ404"/>
  <c r="CR404"/>
  <c r="CS404"/>
  <c r="CT404"/>
  <c r="CV404"/>
  <c r="CX404"/>
  <c r="GL404"/>
  <c r="GN404"/>
  <c r="GP404"/>
  <c r="GV404"/>
  <c r="HC404"/>
  <c r="I405"/>
  <c r="AC405"/>
  <c r="AB405" s="1"/>
  <c r="AE405"/>
  <c r="AD405" s="1"/>
  <c r="AF405"/>
  <c r="AG405"/>
  <c r="AH405"/>
  <c r="AI405"/>
  <c r="AJ405"/>
  <c r="CP405"/>
  <c r="CQ405"/>
  <c r="CR405"/>
  <c r="Q405" s="1"/>
  <c r="CS405"/>
  <c r="R405" s="1"/>
  <c r="CT405"/>
  <c r="S405" s="1"/>
  <c r="CU405"/>
  <c r="T405" s="1"/>
  <c r="CV405"/>
  <c r="U405" s="1"/>
  <c r="CW405"/>
  <c r="V405" s="1"/>
  <c r="CX405"/>
  <c r="W405" s="1"/>
  <c r="CY405"/>
  <c r="X405" s="1"/>
  <c r="CZ405"/>
  <c r="Y405" s="1"/>
  <c r="GL405"/>
  <c r="GN405"/>
  <c r="GP405"/>
  <c r="GV405"/>
  <c r="HC405"/>
  <c r="GX405" s="1"/>
  <c r="C406"/>
  <c r="D406"/>
  <c r="U406"/>
  <c r="V406"/>
  <c r="AC406"/>
  <c r="AE406"/>
  <c r="AD406" s="1"/>
  <c r="AF406"/>
  <c r="AG406"/>
  <c r="AH406"/>
  <c r="AI406"/>
  <c r="AJ406"/>
  <c r="CX406" s="1"/>
  <c r="W406" s="1"/>
  <c r="CQ406"/>
  <c r="CR406"/>
  <c r="CS406"/>
  <c r="CT406"/>
  <c r="CU406"/>
  <c r="T406" s="1"/>
  <c r="CV406"/>
  <c r="CW406"/>
  <c r="GL406"/>
  <c r="GN406"/>
  <c r="GP406"/>
  <c r="GV406"/>
  <c r="HC406" s="1"/>
  <c r="GX406" s="1"/>
  <c r="I407"/>
  <c r="AC407"/>
  <c r="AD407"/>
  <c r="AB407" s="1"/>
  <c r="AE407"/>
  <c r="AF407"/>
  <c r="AG407"/>
  <c r="AH407"/>
  <c r="CV407" s="1"/>
  <c r="U407" s="1"/>
  <c r="AI407"/>
  <c r="AJ407"/>
  <c r="CX407" s="1"/>
  <c r="W407" s="1"/>
  <c r="CQ407"/>
  <c r="P407" s="1"/>
  <c r="CR407"/>
  <c r="Q407" s="1"/>
  <c r="CS407"/>
  <c r="R407" s="1"/>
  <c r="CT407"/>
  <c r="S407" s="1"/>
  <c r="CU407"/>
  <c r="T407" s="1"/>
  <c r="CW407"/>
  <c r="V407" s="1"/>
  <c r="GL407"/>
  <c r="GN407"/>
  <c r="GP407"/>
  <c r="GV407"/>
  <c r="HC407" s="1"/>
  <c r="GX407" s="1"/>
  <c r="I408"/>
  <c r="AC408"/>
  <c r="AD408"/>
  <c r="AB408" s="1"/>
  <c r="AE408"/>
  <c r="AF408"/>
  <c r="AG408"/>
  <c r="AH408"/>
  <c r="CV408" s="1"/>
  <c r="U408" s="1"/>
  <c r="AI408"/>
  <c r="AJ408"/>
  <c r="CX408" s="1"/>
  <c r="W408" s="1"/>
  <c r="CQ408"/>
  <c r="P408" s="1"/>
  <c r="CR408"/>
  <c r="Q408" s="1"/>
  <c r="CS408"/>
  <c r="R408" s="1"/>
  <c r="CT408"/>
  <c r="S408" s="1"/>
  <c r="CU408"/>
  <c r="T408" s="1"/>
  <c r="CW408"/>
  <c r="V408" s="1"/>
  <c r="GL408"/>
  <c r="GN408"/>
  <c r="GP408"/>
  <c r="GV408"/>
  <c r="HC408" s="1"/>
  <c r="GX408" s="1"/>
  <c r="I409"/>
  <c r="P409"/>
  <c r="O409" s="1"/>
  <c r="AC409"/>
  <c r="AD409"/>
  <c r="AB409" s="1"/>
  <c r="AE409"/>
  <c r="AF409"/>
  <c r="AG409"/>
  <c r="AH409"/>
  <c r="AI409"/>
  <c r="AJ409"/>
  <c r="CP409"/>
  <c r="CQ409"/>
  <c r="CR409"/>
  <c r="Q409" s="1"/>
  <c r="CS409"/>
  <c r="R409" s="1"/>
  <c r="CT409"/>
  <c r="S409" s="1"/>
  <c r="CU409"/>
  <c r="T409" s="1"/>
  <c r="CV409"/>
  <c r="U409" s="1"/>
  <c r="CW409"/>
  <c r="V409" s="1"/>
  <c r="CX409"/>
  <c r="W409" s="1"/>
  <c r="CY409"/>
  <c r="X409" s="1"/>
  <c r="CZ409"/>
  <c r="Y409" s="1"/>
  <c r="GL409"/>
  <c r="GN409"/>
  <c r="GP409"/>
  <c r="GV409"/>
  <c r="GX409"/>
  <c r="HC409"/>
  <c r="C410"/>
  <c r="D410"/>
  <c r="U410"/>
  <c r="V410"/>
  <c r="AC410"/>
  <c r="AE410"/>
  <c r="AD410" s="1"/>
  <c r="AF410"/>
  <c r="AG410"/>
  <c r="CU410" s="1"/>
  <c r="T410" s="1"/>
  <c r="AH410"/>
  <c r="AI410"/>
  <c r="AJ410"/>
  <c r="CQ410"/>
  <c r="CR410"/>
  <c r="CS410"/>
  <c r="CT410"/>
  <c r="CV410"/>
  <c r="CW410"/>
  <c r="CX410"/>
  <c r="W410" s="1"/>
  <c r="GL410"/>
  <c r="GN410"/>
  <c r="GP410"/>
  <c r="GV410"/>
  <c r="HC410" s="1"/>
  <c r="GX410" s="1"/>
  <c r="I411"/>
  <c r="AC411"/>
  <c r="AB411" s="1"/>
  <c r="AE411"/>
  <c r="AD411" s="1"/>
  <c r="AF411"/>
  <c r="AG411"/>
  <c r="CU411" s="1"/>
  <c r="T411" s="1"/>
  <c r="AH411"/>
  <c r="AI411"/>
  <c r="CW411" s="1"/>
  <c r="V411" s="1"/>
  <c r="AJ411"/>
  <c r="CQ411"/>
  <c r="P411" s="1"/>
  <c r="CR411"/>
  <c r="Q411" s="1"/>
  <c r="CS411"/>
  <c r="R411" s="1"/>
  <c r="CT411"/>
  <c r="S411" s="1"/>
  <c r="CV411"/>
  <c r="U411" s="1"/>
  <c r="CX411"/>
  <c r="W411" s="1"/>
  <c r="GL411"/>
  <c r="GN411"/>
  <c r="GP411"/>
  <c r="GV411"/>
  <c r="HC411" s="1"/>
  <c r="GX411" s="1"/>
  <c r="I412"/>
  <c r="AC412"/>
  <c r="AB412" s="1"/>
  <c r="AE412"/>
  <c r="AD412" s="1"/>
  <c r="AF412"/>
  <c r="AG412"/>
  <c r="CU412" s="1"/>
  <c r="T412" s="1"/>
  <c r="AH412"/>
  <c r="AI412"/>
  <c r="CW412" s="1"/>
  <c r="V412" s="1"/>
  <c r="AJ412"/>
  <c r="CQ412"/>
  <c r="P412" s="1"/>
  <c r="CR412"/>
  <c r="Q412" s="1"/>
  <c r="CS412"/>
  <c r="R412" s="1"/>
  <c r="CT412"/>
  <c r="S412" s="1"/>
  <c r="CV412"/>
  <c r="U412" s="1"/>
  <c r="CX412"/>
  <c r="W412" s="1"/>
  <c r="GL412"/>
  <c r="GN412"/>
  <c r="GP412"/>
  <c r="GV412"/>
  <c r="HC412" s="1"/>
  <c r="GX412" s="1"/>
  <c r="I413"/>
  <c r="AC413"/>
  <c r="AB413" s="1"/>
  <c r="AE413"/>
  <c r="AD413" s="1"/>
  <c r="AF413"/>
  <c r="AG413"/>
  <c r="AH413"/>
  <c r="AI413"/>
  <c r="AJ413"/>
  <c r="CP413"/>
  <c r="CQ413"/>
  <c r="CR413"/>
  <c r="Q413" s="1"/>
  <c r="CS413"/>
  <c r="R413" s="1"/>
  <c r="CT413"/>
  <c r="S413" s="1"/>
  <c r="CU413"/>
  <c r="T413" s="1"/>
  <c r="CV413"/>
  <c r="U413" s="1"/>
  <c r="CW413"/>
  <c r="V413" s="1"/>
  <c r="CX413"/>
  <c r="W413" s="1"/>
  <c r="CY413"/>
  <c r="X413" s="1"/>
  <c r="CZ413"/>
  <c r="Y413" s="1"/>
  <c r="GL413"/>
  <c r="GN413"/>
  <c r="GP413"/>
  <c r="GV413"/>
  <c r="HC413"/>
  <c r="GX413" s="1"/>
  <c r="C414"/>
  <c r="D414"/>
  <c r="U414"/>
  <c r="G240" i="7" s="1"/>
  <c r="AC414" i="1"/>
  <c r="AE414"/>
  <c r="AD414" s="1"/>
  <c r="AF414"/>
  <c r="AG414"/>
  <c r="AH414"/>
  <c r="AI414"/>
  <c r="AJ414"/>
  <c r="CX414" s="1"/>
  <c r="W414" s="1"/>
  <c r="CQ414"/>
  <c r="CR414"/>
  <c r="CS414"/>
  <c r="CT414"/>
  <c r="CU414"/>
  <c r="T414" s="1"/>
  <c r="CV414"/>
  <c r="CW414"/>
  <c r="GL414"/>
  <c r="GO414"/>
  <c r="GP414"/>
  <c r="GV414"/>
  <c r="GX414"/>
  <c r="HC414"/>
  <c r="I415"/>
  <c r="GX415" s="1"/>
  <c r="AC415"/>
  <c r="AD415"/>
  <c r="AE415"/>
  <c r="AF415"/>
  <c r="AB415" s="1"/>
  <c r="AG415"/>
  <c r="AH415"/>
  <c r="CV415" s="1"/>
  <c r="U415" s="1"/>
  <c r="AI415"/>
  <c r="AJ415"/>
  <c r="CX415" s="1"/>
  <c r="W415" s="1"/>
  <c r="CQ415"/>
  <c r="P415" s="1"/>
  <c r="CR415"/>
  <c r="Q415" s="1"/>
  <c r="CS415"/>
  <c r="R415" s="1"/>
  <c r="CT415"/>
  <c r="S415" s="1"/>
  <c r="CU415"/>
  <c r="T415" s="1"/>
  <c r="CW415"/>
  <c r="V415" s="1"/>
  <c r="GL415"/>
  <c r="GO415"/>
  <c r="GP415"/>
  <c r="GV415"/>
  <c r="HC415"/>
  <c r="I416"/>
  <c r="GX416" s="1"/>
  <c r="AC416"/>
  <c r="AD416"/>
  <c r="AE416"/>
  <c r="AF416"/>
  <c r="AB416" s="1"/>
  <c r="AG416"/>
  <c r="AH416"/>
  <c r="CV416" s="1"/>
  <c r="U416" s="1"/>
  <c r="AI416"/>
  <c r="AJ416"/>
  <c r="CX416" s="1"/>
  <c r="W416" s="1"/>
  <c r="CQ416"/>
  <c r="P416" s="1"/>
  <c r="CR416"/>
  <c r="Q416" s="1"/>
  <c r="CS416"/>
  <c r="R416" s="1"/>
  <c r="CT416"/>
  <c r="S416" s="1"/>
  <c r="CU416"/>
  <c r="T416" s="1"/>
  <c r="CW416"/>
  <c r="V416" s="1"/>
  <c r="GL416"/>
  <c r="GO416"/>
  <c r="GP416"/>
  <c r="GV416"/>
  <c r="HC416"/>
  <c r="I417"/>
  <c r="GX417" s="1"/>
  <c r="AC417"/>
  <c r="AD417"/>
  <c r="AE417"/>
  <c r="AF417"/>
  <c r="AB417" s="1"/>
  <c r="AG417"/>
  <c r="AH417"/>
  <c r="CV417" s="1"/>
  <c r="U417" s="1"/>
  <c r="AI417"/>
  <c r="AJ417"/>
  <c r="CX417" s="1"/>
  <c r="W417" s="1"/>
  <c r="CQ417"/>
  <c r="P417" s="1"/>
  <c r="CR417"/>
  <c r="Q417" s="1"/>
  <c r="CS417"/>
  <c r="R417" s="1"/>
  <c r="CT417"/>
  <c r="S417" s="1"/>
  <c r="CU417"/>
  <c r="T417" s="1"/>
  <c r="CW417"/>
  <c r="V417" s="1"/>
  <c r="GL417"/>
  <c r="GO417"/>
  <c r="GP417"/>
  <c r="GV417"/>
  <c r="HC417"/>
  <c r="I418"/>
  <c r="GX418" s="1"/>
  <c r="AC418"/>
  <c r="AD418"/>
  <c r="AE418"/>
  <c r="AF418"/>
  <c r="AB418" s="1"/>
  <c r="AG418"/>
  <c r="AH418"/>
  <c r="CV418" s="1"/>
  <c r="U418" s="1"/>
  <c r="AI418"/>
  <c r="AJ418"/>
  <c r="CX418" s="1"/>
  <c r="W418" s="1"/>
  <c r="CQ418"/>
  <c r="P418" s="1"/>
  <c r="CR418"/>
  <c r="Q418" s="1"/>
  <c r="CS418"/>
  <c r="R418" s="1"/>
  <c r="CT418"/>
  <c r="S418" s="1"/>
  <c r="CU418"/>
  <c r="T418" s="1"/>
  <c r="CW418"/>
  <c r="V418" s="1"/>
  <c r="GL418"/>
  <c r="GO418"/>
  <c r="GP418"/>
  <c r="GV418"/>
  <c r="HC418"/>
  <c r="I419"/>
  <c r="GX419" s="1"/>
  <c r="AC419"/>
  <c r="AD419"/>
  <c r="AE419"/>
  <c r="AF419"/>
  <c r="AB419" s="1"/>
  <c r="AG419"/>
  <c r="AH419"/>
  <c r="CV419" s="1"/>
  <c r="U419" s="1"/>
  <c r="AI419"/>
  <c r="AJ419"/>
  <c r="CX419" s="1"/>
  <c r="W419" s="1"/>
  <c r="CQ419"/>
  <c r="P419" s="1"/>
  <c r="CR419"/>
  <c r="Q419" s="1"/>
  <c r="CS419"/>
  <c r="R419" s="1"/>
  <c r="CT419"/>
  <c r="S419" s="1"/>
  <c r="CU419"/>
  <c r="T419" s="1"/>
  <c r="CW419"/>
  <c r="V419" s="1"/>
  <c r="GL419"/>
  <c r="GO419"/>
  <c r="GP419"/>
  <c r="GV419"/>
  <c r="HC419"/>
  <c r="AC420"/>
  <c r="AE420"/>
  <c r="AD420" s="1"/>
  <c r="AF420"/>
  <c r="AG420"/>
  <c r="CU420" s="1"/>
  <c r="T420" s="1"/>
  <c r="AH420"/>
  <c r="AI420"/>
  <c r="CW420" s="1"/>
  <c r="V420" s="1"/>
  <c r="AJ420"/>
  <c r="CQ420"/>
  <c r="P420" s="1"/>
  <c r="CP420" s="1"/>
  <c r="O420" s="1"/>
  <c r="GM420" s="1"/>
  <c r="GN420" s="1"/>
  <c r="CR420"/>
  <c r="Q420" s="1"/>
  <c r="CS420"/>
  <c r="R420" s="1"/>
  <c r="CT420"/>
  <c r="S420" s="1"/>
  <c r="CV420"/>
  <c r="U420" s="1"/>
  <c r="CX420"/>
  <c r="W420" s="1"/>
  <c r="CY420"/>
  <c r="X420" s="1"/>
  <c r="CZ420"/>
  <c r="Y420" s="1"/>
  <c r="GL420"/>
  <c r="GO420"/>
  <c r="GP420"/>
  <c r="GV420"/>
  <c r="HC420" s="1"/>
  <c r="GX420" s="1"/>
  <c r="C421"/>
  <c r="D421"/>
  <c r="I421"/>
  <c r="K421"/>
  <c r="AC421"/>
  <c r="AE421"/>
  <c r="AD421" s="1"/>
  <c r="AF421"/>
  <c r="AG421"/>
  <c r="AH421"/>
  <c r="AI421"/>
  <c r="AJ421"/>
  <c r="CX421" s="1"/>
  <c r="W421" s="1"/>
  <c r="CQ421"/>
  <c r="CR421"/>
  <c r="CS421"/>
  <c r="CT421"/>
  <c r="CU421"/>
  <c r="T421" s="1"/>
  <c r="CV421"/>
  <c r="CW421"/>
  <c r="GL421"/>
  <c r="GO421"/>
  <c r="GP421"/>
  <c r="GV421"/>
  <c r="HC421" s="1"/>
  <c r="GX421" s="1"/>
  <c r="I422"/>
  <c r="AC422"/>
  <c r="AE422"/>
  <c r="AD422" s="1"/>
  <c r="AB422" s="1"/>
  <c r="AF422"/>
  <c r="AG422"/>
  <c r="AH422"/>
  <c r="CV422" s="1"/>
  <c r="U422" s="1"/>
  <c r="AI422"/>
  <c r="CW422" s="1"/>
  <c r="V422" s="1"/>
  <c r="AJ422"/>
  <c r="CX422" s="1"/>
  <c r="W422" s="1"/>
  <c r="CQ422"/>
  <c r="P422" s="1"/>
  <c r="CR422"/>
  <c r="Q422" s="1"/>
  <c r="CS422"/>
  <c r="R422" s="1"/>
  <c r="CT422"/>
  <c r="S422" s="1"/>
  <c r="CU422"/>
  <c r="T422" s="1"/>
  <c r="GL422"/>
  <c r="GO422"/>
  <c r="GP422"/>
  <c r="GV422"/>
  <c r="HC422" s="1"/>
  <c r="GX422" s="1"/>
  <c r="C423"/>
  <c r="D423"/>
  <c r="I423"/>
  <c r="I424" s="1"/>
  <c r="K423"/>
  <c r="AC423"/>
  <c r="AE423"/>
  <c r="AD423" s="1"/>
  <c r="AF423"/>
  <c r="AG423"/>
  <c r="CU423" s="1"/>
  <c r="T423" s="1"/>
  <c r="AH423"/>
  <c r="AI423"/>
  <c r="AJ423"/>
  <c r="CQ423"/>
  <c r="CR423"/>
  <c r="CS423"/>
  <c r="CT423"/>
  <c r="CV423"/>
  <c r="CW423"/>
  <c r="CX423"/>
  <c r="W423" s="1"/>
  <c r="GL423"/>
  <c r="GO423"/>
  <c r="GP423"/>
  <c r="GV423"/>
  <c r="HC423"/>
  <c r="GX423" s="1"/>
  <c r="AC424"/>
  <c r="AE424"/>
  <c r="AD424" s="1"/>
  <c r="AF424"/>
  <c r="AG424"/>
  <c r="CU424" s="1"/>
  <c r="T424" s="1"/>
  <c r="AH424"/>
  <c r="AI424"/>
  <c r="CW424" s="1"/>
  <c r="AJ424"/>
  <c r="CQ424"/>
  <c r="P424" s="1"/>
  <c r="CR424"/>
  <c r="CS424"/>
  <c r="CT424"/>
  <c r="CV424"/>
  <c r="U424" s="1"/>
  <c r="CX424"/>
  <c r="GL424"/>
  <c r="GO424"/>
  <c r="GP424"/>
  <c r="GV424"/>
  <c r="HC424"/>
  <c r="AC425"/>
  <c r="AD425"/>
  <c r="AE425"/>
  <c r="AF425"/>
  <c r="AB425" s="1"/>
  <c r="AG425"/>
  <c r="AH425"/>
  <c r="CV425" s="1"/>
  <c r="U425" s="1"/>
  <c r="AI425"/>
  <c r="AJ425"/>
  <c r="CX425" s="1"/>
  <c r="W425" s="1"/>
  <c r="CQ425"/>
  <c r="P425" s="1"/>
  <c r="CR425"/>
  <c r="Q425" s="1"/>
  <c r="CS425"/>
  <c r="R425" s="1"/>
  <c r="CT425"/>
  <c r="S425" s="1"/>
  <c r="CU425"/>
  <c r="T425" s="1"/>
  <c r="CW425"/>
  <c r="V425" s="1"/>
  <c r="CY425"/>
  <c r="X425" s="1"/>
  <c r="CZ425"/>
  <c r="Y425" s="1"/>
  <c r="GL425"/>
  <c r="GO425"/>
  <c r="GP425"/>
  <c r="GV425"/>
  <c r="GX425"/>
  <c r="HC425"/>
  <c r="B427"/>
  <c r="B352" s="1"/>
  <c r="C427"/>
  <c r="C352" s="1"/>
  <c r="D427"/>
  <c r="D352" s="1"/>
  <c r="F427"/>
  <c r="F352" s="1"/>
  <c r="G427"/>
  <c r="G352" s="1"/>
  <c r="BX427"/>
  <c r="BX352" s="1"/>
  <c r="BY427"/>
  <c r="BY352" s="1"/>
  <c r="CK427"/>
  <c r="CL427"/>
  <c r="CL352" s="1"/>
  <c r="CM427"/>
  <c r="CM352" s="1"/>
  <c r="D457"/>
  <c r="E459"/>
  <c r="Z459"/>
  <c r="AA459"/>
  <c r="AM459"/>
  <c r="AN459"/>
  <c r="BE459"/>
  <c r="BF459"/>
  <c r="BG459"/>
  <c r="BH459"/>
  <c r="BI459"/>
  <c r="BJ459"/>
  <c r="BK459"/>
  <c r="BL459"/>
  <c r="BM459"/>
  <c r="BN459"/>
  <c r="BO459"/>
  <c r="BP459"/>
  <c r="BQ459"/>
  <c r="BR459"/>
  <c r="BS459"/>
  <c r="BT459"/>
  <c r="BU459"/>
  <c r="BV459"/>
  <c r="BW459"/>
  <c r="CN459"/>
  <c r="CO459"/>
  <c r="CP459"/>
  <c r="CQ459"/>
  <c r="CR459"/>
  <c r="CS459"/>
  <c r="CT459"/>
  <c r="CU459"/>
  <c r="CV459"/>
  <c r="CW459"/>
  <c r="CX459"/>
  <c r="CY459"/>
  <c r="CZ459"/>
  <c r="DA459"/>
  <c r="DB459"/>
  <c r="DC459"/>
  <c r="DD459"/>
  <c r="DE459"/>
  <c r="DF459"/>
  <c r="DG459"/>
  <c r="DH459"/>
  <c r="DI459"/>
  <c r="DJ459"/>
  <c r="DK459"/>
  <c r="DL459"/>
  <c r="DM459"/>
  <c r="DN459"/>
  <c r="DO459"/>
  <c r="DP459"/>
  <c r="DQ459"/>
  <c r="DR459"/>
  <c r="DS459"/>
  <c r="DT459"/>
  <c r="DU459"/>
  <c r="DV459"/>
  <c r="DW459"/>
  <c r="DX459"/>
  <c r="DY459"/>
  <c r="DZ459"/>
  <c r="EA459"/>
  <c r="EB459"/>
  <c r="EC459"/>
  <c r="ED459"/>
  <c r="EE459"/>
  <c r="EF459"/>
  <c r="EG459"/>
  <c r="EH459"/>
  <c r="EI459"/>
  <c r="EJ459"/>
  <c r="EK459"/>
  <c r="EL459"/>
  <c r="EM459"/>
  <c r="EN459"/>
  <c r="EO459"/>
  <c r="EP459"/>
  <c r="EQ459"/>
  <c r="ER459"/>
  <c r="ES459"/>
  <c r="ET459"/>
  <c r="EU459"/>
  <c r="EV459"/>
  <c r="EW459"/>
  <c r="EX459"/>
  <c r="EY459"/>
  <c r="EZ459"/>
  <c r="FA459"/>
  <c r="FB459"/>
  <c r="FC459"/>
  <c r="FD459"/>
  <c r="FE459"/>
  <c r="FF459"/>
  <c r="FG459"/>
  <c r="FH459"/>
  <c r="FI459"/>
  <c r="FJ459"/>
  <c r="FK459"/>
  <c r="FL459"/>
  <c r="FM459"/>
  <c r="FN459"/>
  <c r="FO459"/>
  <c r="FP459"/>
  <c r="FQ459"/>
  <c r="FR459"/>
  <c r="FS459"/>
  <c r="FT459"/>
  <c r="FU459"/>
  <c r="FV459"/>
  <c r="FW459"/>
  <c r="FX459"/>
  <c r="FY459"/>
  <c r="FZ459"/>
  <c r="GA459"/>
  <c r="GB459"/>
  <c r="GC459"/>
  <c r="GD459"/>
  <c r="GE459"/>
  <c r="GF459"/>
  <c r="GG459"/>
  <c r="GH459"/>
  <c r="GI459"/>
  <c r="GJ459"/>
  <c r="GK459"/>
  <c r="GL459"/>
  <c r="GM459"/>
  <c r="GN459"/>
  <c r="GO459"/>
  <c r="GP459"/>
  <c r="GQ459"/>
  <c r="GR459"/>
  <c r="GS459"/>
  <c r="GT459"/>
  <c r="GU459"/>
  <c r="GV459"/>
  <c r="GW459"/>
  <c r="GX459"/>
  <c r="V461"/>
  <c r="AC461"/>
  <c r="AD461"/>
  <c r="AE461"/>
  <c r="AF461"/>
  <c r="AB461" s="1"/>
  <c r="AG461"/>
  <c r="AH461"/>
  <c r="CV461" s="1"/>
  <c r="U461" s="1"/>
  <c r="AI461"/>
  <c r="AJ461"/>
  <c r="CX461" s="1"/>
  <c r="W461" s="1"/>
  <c r="CQ461"/>
  <c r="P461" s="1"/>
  <c r="CR461"/>
  <c r="Q461" s="1"/>
  <c r="CS461"/>
  <c r="R461" s="1"/>
  <c r="CT461"/>
  <c r="S461" s="1"/>
  <c r="CU461"/>
  <c r="T461" s="1"/>
  <c r="CW461"/>
  <c r="CY461"/>
  <c r="X461" s="1"/>
  <c r="CZ461"/>
  <c r="Y461" s="1"/>
  <c r="GL461"/>
  <c r="BZ483" s="1"/>
  <c r="GO461"/>
  <c r="GP461"/>
  <c r="GV461"/>
  <c r="GX461"/>
  <c r="HC461"/>
  <c r="HG461"/>
  <c r="AC462"/>
  <c r="AD462"/>
  <c r="AE462"/>
  <c r="AF462"/>
  <c r="AB462" s="1"/>
  <c r="AG462"/>
  <c r="AH462"/>
  <c r="AI462"/>
  <c r="AJ462"/>
  <c r="CX462" s="1"/>
  <c r="W462" s="1"/>
  <c r="CQ462"/>
  <c r="P462" s="1"/>
  <c r="CP462" s="1"/>
  <c r="O462" s="1"/>
  <c r="CR462"/>
  <c r="Q462" s="1"/>
  <c r="CS462"/>
  <c r="R462" s="1"/>
  <c r="CT462"/>
  <c r="S462" s="1"/>
  <c r="CU462"/>
  <c r="T462" s="1"/>
  <c r="CV462"/>
  <c r="U462" s="1"/>
  <c r="CW462"/>
  <c r="V462" s="1"/>
  <c r="CY462"/>
  <c r="X462" s="1"/>
  <c r="CZ462"/>
  <c r="Y462" s="1"/>
  <c r="GL462"/>
  <c r="GO462"/>
  <c r="GP462"/>
  <c r="CD483" s="1"/>
  <c r="GV462"/>
  <c r="GX462"/>
  <c r="HC462"/>
  <c r="HG462"/>
  <c r="T463"/>
  <c r="X463"/>
  <c r="Y463"/>
  <c r="AC463"/>
  <c r="AD463"/>
  <c r="AB463" s="1"/>
  <c r="AE463"/>
  <c r="AF463"/>
  <c r="AG463"/>
  <c r="AH463"/>
  <c r="AI463"/>
  <c r="AJ463"/>
  <c r="CX463" s="1"/>
  <c r="W463" s="1"/>
  <c r="CQ463"/>
  <c r="P463" s="1"/>
  <c r="CP463" s="1"/>
  <c r="O463" s="1"/>
  <c r="GM463" s="1"/>
  <c r="GN463" s="1"/>
  <c r="CR463"/>
  <c r="Q463" s="1"/>
  <c r="CS463"/>
  <c r="R463" s="1"/>
  <c r="CT463"/>
  <c r="S463" s="1"/>
  <c r="CU463"/>
  <c r="CV463"/>
  <c r="U463" s="1"/>
  <c r="CW463"/>
  <c r="V463" s="1"/>
  <c r="CY463"/>
  <c r="CZ463"/>
  <c r="GL463"/>
  <c r="GO463"/>
  <c r="GP463"/>
  <c r="GV463"/>
  <c r="GX463"/>
  <c r="HC463"/>
  <c r="HG463"/>
  <c r="Q464"/>
  <c r="U464"/>
  <c r="V464"/>
  <c r="AC464"/>
  <c r="AE464"/>
  <c r="AD464" s="1"/>
  <c r="AB464" s="1"/>
  <c r="AF464"/>
  <c r="AG464"/>
  <c r="AH464"/>
  <c r="AI464"/>
  <c r="AJ464"/>
  <c r="CX464" s="1"/>
  <c r="W464" s="1"/>
  <c r="CQ464"/>
  <c r="P464" s="1"/>
  <c r="CR464"/>
  <c r="CS464"/>
  <c r="R464" s="1"/>
  <c r="CT464"/>
  <c r="S464" s="1"/>
  <c r="CU464"/>
  <c r="T464" s="1"/>
  <c r="CV464"/>
  <c r="CW464"/>
  <c r="CY464"/>
  <c r="X464" s="1"/>
  <c r="CZ464"/>
  <c r="Y464" s="1"/>
  <c r="GL464"/>
  <c r="GN464"/>
  <c r="GP464"/>
  <c r="GV464"/>
  <c r="GX464"/>
  <c r="HC464"/>
  <c r="R465"/>
  <c r="U465"/>
  <c r="W465"/>
  <c r="Y465"/>
  <c r="AB465"/>
  <c r="AC465"/>
  <c r="AE465"/>
  <c r="AD465" s="1"/>
  <c r="AF465"/>
  <c r="AG465"/>
  <c r="CU465" s="1"/>
  <c r="T465" s="1"/>
  <c r="AH465"/>
  <c r="AI465"/>
  <c r="AJ465"/>
  <c r="CQ465"/>
  <c r="P465" s="1"/>
  <c r="CR465"/>
  <c r="Q465" s="1"/>
  <c r="CS465"/>
  <c r="CT465"/>
  <c r="S465" s="1"/>
  <c r="CV465"/>
  <c r="CW465"/>
  <c r="V465" s="1"/>
  <c r="CX465"/>
  <c r="CY465"/>
  <c r="X465" s="1"/>
  <c r="CZ465"/>
  <c r="GL465"/>
  <c r="GN465"/>
  <c r="GP465"/>
  <c r="GV465"/>
  <c r="HC465"/>
  <c r="GX465" s="1"/>
  <c r="P466"/>
  <c r="R466"/>
  <c r="S466"/>
  <c r="W466"/>
  <c r="X466"/>
  <c r="AC466"/>
  <c r="AB466" s="1"/>
  <c r="AD466"/>
  <c r="AE466"/>
  <c r="AF466"/>
  <c r="AG466"/>
  <c r="CU466" s="1"/>
  <c r="T466" s="1"/>
  <c r="AH466"/>
  <c r="CV466" s="1"/>
  <c r="U466" s="1"/>
  <c r="AI466"/>
  <c r="AJ466"/>
  <c r="CQ466"/>
  <c r="CR466"/>
  <c r="Q466" s="1"/>
  <c r="CP466" s="1"/>
  <c r="O466" s="1"/>
  <c r="GM466" s="1"/>
  <c r="GN466" s="1"/>
  <c r="CS466"/>
  <c r="CT466"/>
  <c r="CW466"/>
  <c r="V466" s="1"/>
  <c r="CX466"/>
  <c r="CY466"/>
  <c r="CZ466"/>
  <c r="Y466" s="1"/>
  <c r="GL466"/>
  <c r="GO466"/>
  <c r="GP466"/>
  <c r="GV466"/>
  <c r="HC466" s="1"/>
  <c r="GX466"/>
  <c r="HG466"/>
  <c r="S467"/>
  <c r="T467"/>
  <c r="X467"/>
  <c r="AC467"/>
  <c r="AD467"/>
  <c r="AE467"/>
  <c r="AF467"/>
  <c r="AB467" s="1"/>
  <c r="AG467"/>
  <c r="AH467"/>
  <c r="CV467" s="1"/>
  <c r="U467" s="1"/>
  <c r="AI467"/>
  <c r="AJ467"/>
  <c r="CQ467"/>
  <c r="P467" s="1"/>
  <c r="CP467" s="1"/>
  <c r="O467" s="1"/>
  <c r="GM467" s="1"/>
  <c r="GO467" s="1"/>
  <c r="CR467"/>
  <c r="Q467" s="1"/>
  <c r="CS467"/>
  <c r="R467" s="1"/>
  <c r="CT467"/>
  <c r="CU467"/>
  <c r="CW467"/>
  <c r="V467" s="1"/>
  <c r="CX467"/>
  <c r="W467" s="1"/>
  <c r="CY467"/>
  <c r="CZ467"/>
  <c r="Y467" s="1"/>
  <c r="GL467"/>
  <c r="GN467"/>
  <c r="GP467"/>
  <c r="GV467"/>
  <c r="HC467" s="1"/>
  <c r="GX467"/>
  <c r="HG467"/>
  <c r="I468"/>
  <c r="T468" s="1"/>
  <c r="K468"/>
  <c r="P468"/>
  <c r="R468"/>
  <c r="U468"/>
  <c r="Y468"/>
  <c r="AC468"/>
  <c r="AD468"/>
  <c r="AE468"/>
  <c r="AF468"/>
  <c r="AB468" s="1"/>
  <c r="AG468"/>
  <c r="AH468"/>
  <c r="AI468"/>
  <c r="AJ468"/>
  <c r="CX468" s="1"/>
  <c r="W468" s="1"/>
  <c r="CQ468"/>
  <c r="CR468"/>
  <c r="Q468" s="1"/>
  <c r="CS468"/>
  <c r="CT468"/>
  <c r="S468" s="1"/>
  <c r="CU468"/>
  <c r="CV468"/>
  <c r="CW468"/>
  <c r="V468" s="1"/>
  <c r="CY468"/>
  <c r="X468" s="1"/>
  <c r="CZ468"/>
  <c r="GL468"/>
  <c r="GN468"/>
  <c r="GP468"/>
  <c r="GV468"/>
  <c r="HC468"/>
  <c r="GX468" s="1"/>
  <c r="Q469"/>
  <c r="S469"/>
  <c r="V469"/>
  <c r="Y469"/>
  <c r="AC469"/>
  <c r="AB469" s="1"/>
  <c r="AE469"/>
  <c r="AD469" s="1"/>
  <c r="AF469"/>
  <c r="AG469"/>
  <c r="CU469" s="1"/>
  <c r="T469" s="1"/>
  <c r="AH469"/>
  <c r="AI469"/>
  <c r="AJ469"/>
  <c r="CQ469"/>
  <c r="P469" s="1"/>
  <c r="CR469"/>
  <c r="CS469"/>
  <c r="R469" s="1"/>
  <c r="CT469"/>
  <c r="CV469"/>
  <c r="U469" s="1"/>
  <c r="CW469"/>
  <c r="CX469"/>
  <c r="W469" s="1"/>
  <c r="CY469"/>
  <c r="X469" s="1"/>
  <c r="CZ469"/>
  <c r="GL469"/>
  <c r="GN469"/>
  <c r="GP469"/>
  <c r="GV469"/>
  <c r="HC469" s="1"/>
  <c r="GX469" s="1"/>
  <c r="R470"/>
  <c r="V470"/>
  <c r="W470"/>
  <c r="AC470"/>
  <c r="AD470"/>
  <c r="AB470" s="1"/>
  <c r="AE470"/>
  <c r="AF470"/>
  <c r="AG470"/>
  <c r="AH470"/>
  <c r="CV470" s="1"/>
  <c r="U470" s="1"/>
  <c r="AI470"/>
  <c r="AJ470"/>
  <c r="CQ470"/>
  <c r="P470" s="1"/>
  <c r="CR470"/>
  <c r="Q470" s="1"/>
  <c r="CS470"/>
  <c r="CT470"/>
  <c r="S470" s="1"/>
  <c r="CU470"/>
  <c r="T470" s="1"/>
  <c r="CW470"/>
  <c r="CX470"/>
  <c r="CY470"/>
  <c r="X470" s="1"/>
  <c r="CZ470"/>
  <c r="Y470" s="1"/>
  <c r="GL470"/>
  <c r="GO470"/>
  <c r="GP470"/>
  <c r="GV470"/>
  <c r="HC470" s="1"/>
  <c r="GX470" s="1"/>
  <c r="I471"/>
  <c r="K471"/>
  <c r="R471"/>
  <c r="W471"/>
  <c r="AC471"/>
  <c r="AE471"/>
  <c r="AD471" s="1"/>
  <c r="AB471" s="1"/>
  <c r="AF471"/>
  <c r="AG471"/>
  <c r="CU471" s="1"/>
  <c r="AH471"/>
  <c r="AI471"/>
  <c r="AJ471"/>
  <c r="CQ471"/>
  <c r="CR471"/>
  <c r="Q471" s="1"/>
  <c r="CS471"/>
  <c r="CT471"/>
  <c r="S471" s="1"/>
  <c r="CV471"/>
  <c r="U471" s="1"/>
  <c r="CW471"/>
  <c r="V471" s="1"/>
  <c r="CX471"/>
  <c r="CY471"/>
  <c r="X471" s="1"/>
  <c r="CZ471"/>
  <c r="Y471" s="1"/>
  <c r="GL471"/>
  <c r="GO471"/>
  <c r="GP471"/>
  <c r="GV471"/>
  <c r="HC471" s="1"/>
  <c r="GX471" s="1"/>
  <c r="R472"/>
  <c r="V472"/>
  <c r="W472"/>
  <c r="AC472"/>
  <c r="AD472"/>
  <c r="AB472" s="1"/>
  <c r="AE472"/>
  <c r="AF472"/>
  <c r="AG472"/>
  <c r="AH472"/>
  <c r="CV472" s="1"/>
  <c r="U472" s="1"/>
  <c r="AI472"/>
  <c r="AJ472"/>
  <c r="CQ472"/>
  <c r="P472" s="1"/>
  <c r="CR472"/>
  <c r="Q472" s="1"/>
  <c r="CS472"/>
  <c r="CT472"/>
  <c r="S472" s="1"/>
  <c r="CU472"/>
  <c r="T472" s="1"/>
  <c r="CW472"/>
  <c r="CX472"/>
  <c r="CY472"/>
  <c r="X472" s="1"/>
  <c r="CZ472"/>
  <c r="Y472" s="1"/>
  <c r="GL472"/>
  <c r="GO472"/>
  <c r="GP472"/>
  <c r="GV472"/>
  <c r="HC472" s="1"/>
  <c r="GX472" s="1"/>
  <c r="HG472"/>
  <c r="R473"/>
  <c r="S473"/>
  <c r="W473"/>
  <c r="X473"/>
  <c r="AC473"/>
  <c r="AB473" s="1"/>
  <c r="AD473"/>
  <c r="AE473"/>
  <c r="AF473"/>
  <c r="AG473"/>
  <c r="AH473"/>
  <c r="CV473" s="1"/>
  <c r="U473" s="1"/>
  <c r="AI473"/>
  <c r="AJ473"/>
  <c r="CQ473"/>
  <c r="P473" s="1"/>
  <c r="CP473" s="1"/>
  <c r="O473" s="1"/>
  <c r="CR473"/>
  <c r="Q473" s="1"/>
  <c r="CS473"/>
  <c r="CT473"/>
  <c r="CU473"/>
  <c r="T473" s="1"/>
  <c r="CW473"/>
  <c r="V473" s="1"/>
  <c r="CX473"/>
  <c r="CY473"/>
  <c r="CZ473"/>
  <c r="Y473" s="1"/>
  <c r="GL473"/>
  <c r="GN473"/>
  <c r="GP473"/>
  <c r="GV473"/>
  <c r="HC473" s="1"/>
  <c r="GX473" s="1"/>
  <c r="Q474"/>
  <c r="W474"/>
  <c r="AC474"/>
  <c r="AD474"/>
  <c r="AE474"/>
  <c r="AF474"/>
  <c r="AG474"/>
  <c r="AH474"/>
  <c r="CV474" s="1"/>
  <c r="U474" s="1"/>
  <c r="AI474"/>
  <c r="CW474" s="1"/>
  <c r="V474" s="1"/>
  <c r="AJ474"/>
  <c r="CQ474"/>
  <c r="P474" s="1"/>
  <c r="CP474" s="1"/>
  <c r="O474" s="1"/>
  <c r="CR474"/>
  <c r="CS474"/>
  <c r="R474" s="1"/>
  <c r="CT474"/>
  <c r="S474" s="1"/>
  <c r="CU474"/>
  <c r="T474" s="1"/>
  <c r="CX474"/>
  <c r="CY474"/>
  <c r="X474" s="1"/>
  <c r="CZ474"/>
  <c r="Y474" s="1"/>
  <c r="GL474"/>
  <c r="GO474"/>
  <c r="GP474"/>
  <c r="GV474"/>
  <c r="HC474"/>
  <c r="GX474" s="1"/>
  <c r="HG474"/>
  <c r="Q475"/>
  <c r="W475"/>
  <c r="AC475"/>
  <c r="AD475"/>
  <c r="AE475"/>
  <c r="AF475"/>
  <c r="AG475"/>
  <c r="AH475"/>
  <c r="CV475" s="1"/>
  <c r="U475" s="1"/>
  <c r="AI475"/>
  <c r="CW475" s="1"/>
  <c r="V475" s="1"/>
  <c r="AJ475"/>
  <c r="CQ475"/>
  <c r="P475" s="1"/>
  <c r="CP475" s="1"/>
  <c r="O475" s="1"/>
  <c r="CR475"/>
  <c r="CS475"/>
  <c r="R475" s="1"/>
  <c r="CT475"/>
  <c r="S475" s="1"/>
  <c r="CU475"/>
  <c r="T475" s="1"/>
  <c r="CX475"/>
  <c r="CY475"/>
  <c r="X475" s="1"/>
  <c r="CZ475"/>
  <c r="Y475" s="1"/>
  <c r="GL475"/>
  <c r="GO475"/>
  <c r="GP475"/>
  <c r="GV475"/>
  <c r="HC475"/>
  <c r="GX475" s="1"/>
  <c r="HG475"/>
  <c r="Q476"/>
  <c r="W476"/>
  <c r="Y476"/>
  <c r="AC476"/>
  <c r="AD476"/>
  <c r="AE476"/>
  <c r="AF476"/>
  <c r="AG476"/>
  <c r="AH476"/>
  <c r="CV476" s="1"/>
  <c r="U476" s="1"/>
  <c r="AI476"/>
  <c r="AJ476"/>
  <c r="CQ476"/>
  <c r="P476" s="1"/>
  <c r="CR476"/>
  <c r="CS476"/>
  <c r="R476" s="1"/>
  <c r="CT476"/>
  <c r="S476" s="1"/>
  <c r="CU476"/>
  <c r="T476" s="1"/>
  <c r="CW476"/>
  <c r="V476" s="1"/>
  <c r="CX476"/>
  <c r="CY476"/>
  <c r="X476" s="1"/>
  <c r="CZ476"/>
  <c r="GL476"/>
  <c r="GO476"/>
  <c r="GP476"/>
  <c r="GV476"/>
  <c r="HC476" s="1"/>
  <c r="GX476" s="1"/>
  <c r="HG476"/>
  <c r="AC477"/>
  <c r="AB477" s="1"/>
  <c r="AD477"/>
  <c r="AE477"/>
  <c r="AF477"/>
  <c r="AG477"/>
  <c r="AH477"/>
  <c r="CV477" s="1"/>
  <c r="U477" s="1"/>
  <c r="AI477"/>
  <c r="AJ477"/>
  <c r="CQ477"/>
  <c r="P477" s="1"/>
  <c r="CR477"/>
  <c r="Q477" s="1"/>
  <c r="CS477"/>
  <c r="R477" s="1"/>
  <c r="CT477"/>
  <c r="S477" s="1"/>
  <c r="CU477"/>
  <c r="T477" s="1"/>
  <c r="CW477"/>
  <c r="V477" s="1"/>
  <c r="CX477"/>
  <c r="W477" s="1"/>
  <c r="CY477"/>
  <c r="X477" s="1"/>
  <c r="CZ477"/>
  <c r="Y477" s="1"/>
  <c r="GL477"/>
  <c r="GO477"/>
  <c r="GP477"/>
  <c r="GV477"/>
  <c r="HC477" s="1"/>
  <c r="GX477" s="1"/>
  <c r="HG477"/>
  <c r="AC478"/>
  <c r="AB478" s="1"/>
  <c r="AD478"/>
  <c r="AE478"/>
  <c r="AF478"/>
  <c r="AG478"/>
  <c r="AH478"/>
  <c r="CV478" s="1"/>
  <c r="U478" s="1"/>
  <c r="AI478"/>
  <c r="AJ478"/>
  <c r="CQ478"/>
  <c r="P478" s="1"/>
  <c r="CP478" s="1"/>
  <c r="O478" s="1"/>
  <c r="CR478"/>
  <c r="Q478" s="1"/>
  <c r="CS478"/>
  <c r="R478" s="1"/>
  <c r="CT478"/>
  <c r="S478" s="1"/>
  <c r="CU478"/>
  <c r="T478" s="1"/>
  <c r="CW478"/>
  <c r="V478" s="1"/>
  <c r="CX478"/>
  <c r="W478" s="1"/>
  <c r="CY478"/>
  <c r="X478" s="1"/>
  <c r="CZ478"/>
  <c r="Y478" s="1"/>
  <c r="GL478"/>
  <c r="GO478"/>
  <c r="GP478"/>
  <c r="GV478"/>
  <c r="HC478" s="1"/>
  <c r="GX478" s="1"/>
  <c r="HG478"/>
  <c r="AC479"/>
  <c r="AB479" s="1"/>
  <c r="AD479"/>
  <c r="AE479"/>
  <c r="AF479"/>
  <c r="AG479"/>
  <c r="AH479"/>
  <c r="CV479" s="1"/>
  <c r="U479" s="1"/>
  <c r="AI479"/>
  <c r="AJ479"/>
  <c r="CQ479"/>
  <c r="P479" s="1"/>
  <c r="CR479"/>
  <c r="Q479" s="1"/>
  <c r="CS479"/>
  <c r="R479" s="1"/>
  <c r="CT479"/>
  <c r="S479" s="1"/>
  <c r="CU479"/>
  <c r="T479" s="1"/>
  <c r="CW479"/>
  <c r="V479" s="1"/>
  <c r="CX479"/>
  <c r="W479" s="1"/>
  <c r="CY479"/>
  <c r="X479" s="1"/>
  <c r="CZ479"/>
  <c r="Y479" s="1"/>
  <c r="GL479"/>
  <c r="GO479"/>
  <c r="GP479"/>
  <c r="GV479"/>
  <c r="HC479" s="1"/>
  <c r="GX479" s="1"/>
  <c r="HG479"/>
  <c r="AC480"/>
  <c r="AD480"/>
  <c r="AB480" s="1"/>
  <c r="AE480"/>
  <c r="AF480"/>
  <c r="AG480"/>
  <c r="AH480"/>
  <c r="CV480" s="1"/>
  <c r="U480" s="1"/>
  <c r="AI480"/>
  <c r="AJ480"/>
  <c r="CX480" s="1"/>
  <c r="W480" s="1"/>
  <c r="CQ480"/>
  <c r="P480" s="1"/>
  <c r="CP480" s="1"/>
  <c r="O480" s="1"/>
  <c r="GM480" s="1"/>
  <c r="GN480" s="1"/>
  <c r="CR480"/>
  <c r="Q480" s="1"/>
  <c r="CS480"/>
  <c r="R480" s="1"/>
  <c r="CT480"/>
  <c r="S480" s="1"/>
  <c r="CU480"/>
  <c r="T480" s="1"/>
  <c r="CW480"/>
  <c r="V480" s="1"/>
  <c r="CY480"/>
  <c r="X480" s="1"/>
  <c r="CZ480"/>
  <c r="Y480" s="1"/>
  <c r="GL480"/>
  <c r="GO480"/>
  <c r="GP480"/>
  <c r="GV480"/>
  <c r="HC480" s="1"/>
  <c r="GX480" s="1"/>
  <c r="HG480"/>
  <c r="I481"/>
  <c r="K481"/>
  <c r="AC481"/>
  <c r="AD481"/>
  <c r="AE481"/>
  <c r="AF481"/>
  <c r="AB481" s="1"/>
  <c r="AG481"/>
  <c r="AH481"/>
  <c r="CV481" s="1"/>
  <c r="U481" s="1"/>
  <c r="AI481"/>
  <c r="AJ481"/>
  <c r="CX481" s="1"/>
  <c r="W481" s="1"/>
  <c r="CQ481"/>
  <c r="P481" s="1"/>
  <c r="CR481"/>
  <c r="Q481" s="1"/>
  <c r="CS481"/>
  <c r="R481" s="1"/>
  <c r="CT481"/>
  <c r="S481" s="1"/>
  <c r="CU481"/>
  <c r="T481" s="1"/>
  <c r="CW481"/>
  <c r="V481" s="1"/>
  <c r="CY481"/>
  <c r="X481" s="1"/>
  <c r="CZ481"/>
  <c r="Y481" s="1"/>
  <c r="GL481"/>
  <c r="GN481"/>
  <c r="GP481"/>
  <c r="GV481"/>
  <c r="GX481"/>
  <c r="HC481"/>
  <c r="B483"/>
  <c r="B459" s="1"/>
  <c r="C483"/>
  <c r="C459" s="1"/>
  <c r="D483"/>
  <c r="D459" s="1"/>
  <c r="F483"/>
  <c r="F459" s="1"/>
  <c r="G483"/>
  <c r="G459" s="1"/>
  <c r="BX483"/>
  <c r="BX459" s="1"/>
  <c r="BY483"/>
  <c r="BY459" s="1"/>
  <c r="CK483"/>
  <c r="CK459" s="1"/>
  <c r="CL483"/>
  <c r="CL459" s="1"/>
  <c r="CM483"/>
  <c r="CM459" s="1"/>
  <c r="D513"/>
  <c r="E515"/>
  <c r="Z515"/>
  <c r="AA515"/>
  <c r="AM515"/>
  <c r="AN515"/>
  <c r="BE515"/>
  <c r="BF515"/>
  <c r="BG515"/>
  <c r="BH515"/>
  <c r="BI515"/>
  <c r="BJ515"/>
  <c r="BK515"/>
  <c r="BL515"/>
  <c r="BM515"/>
  <c r="BN515"/>
  <c r="BO515"/>
  <c r="BP515"/>
  <c r="BQ515"/>
  <c r="BR515"/>
  <c r="BS515"/>
  <c r="BT515"/>
  <c r="BU515"/>
  <c r="BV515"/>
  <c r="BW515"/>
  <c r="CN515"/>
  <c r="CO515"/>
  <c r="CP515"/>
  <c r="CQ515"/>
  <c r="CR515"/>
  <c r="CS515"/>
  <c r="CT515"/>
  <c r="CU515"/>
  <c r="CV515"/>
  <c r="CW515"/>
  <c r="CX515"/>
  <c r="CY515"/>
  <c r="CZ515"/>
  <c r="DA515"/>
  <c r="DB515"/>
  <c r="DC515"/>
  <c r="DD515"/>
  <c r="DE515"/>
  <c r="DF515"/>
  <c r="DG515"/>
  <c r="DH515"/>
  <c r="DI515"/>
  <c r="DJ515"/>
  <c r="DK515"/>
  <c r="DL515"/>
  <c r="DM515"/>
  <c r="DN515"/>
  <c r="DO515"/>
  <c r="DP515"/>
  <c r="DQ515"/>
  <c r="DR515"/>
  <c r="DS515"/>
  <c r="DT515"/>
  <c r="DU515"/>
  <c r="DV515"/>
  <c r="DW515"/>
  <c r="DX515"/>
  <c r="DY515"/>
  <c r="DZ515"/>
  <c r="EA515"/>
  <c r="EB515"/>
  <c r="EC515"/>
  <c r="ED515"/>
  <c r="EE515"/>
  <c r="EF515"/>
  <c r="EG515"/>
  <c r="EH515"/>
  <c r="EI515"/>
  <c r="EJ515"/>
  <c r="EK515"/>
  <c r="EL515"/>
  <c r="EM515"/>
  <c r="EN515"/>
  <c r="EO515"/>
  <c r="EP515"/>
  <c r="EQ515"/>
  <c r="ER515"/>
  <c r="ES515"/>
  <c r="ET515"/>
  <c r="EU515"/>
  <c r="EV515"/>
  <c r="EW515"/>
  <c r="EX515"/>
  <c r="EY515"/>
  <c r="EZ515"/>
  <c r="FA515"/>
  <c r="FB515"/>
  <c r="FC515"/>
  <c r="FD515"/>
  <c r="FE515"/>
  <c r="FF515"/>
  <c r="FG515"/>
  <c r="FH515"/>
  <c r="FI515"/>
  <c r="FJ515"/>
  <c r="FK515"/>
  <c r="FL515"/>
  <c r="FM515"/>
  <c r="FN515"/>
  <c r="FO515"/>
  <c r="FP515"/>
  <c r="FQ515"/>
  <c r="FR515"/>
  <c r="FS515"/>
  <c r="FT515"/>
  <c r="FU515"/>
  <c r="FV515"/>
  <c r="FW515"/>
  <c r="FX515"/>
  <c r="FY515"/>
  <c r="FZ515"/>
  <c r="GA515"/>
  <c r="GB515"/>
  <c r="GC515"/>
  <c r="GD515"/>
  <c r="GE515"/>
  <c r="GF515"/>
  <c r="GG515"/>
  <c r="GH515"/>
  <c r="GI515"/>
  <c r="GJ515"/>
  <c r="GK515"/>
  <c r="GL515"/>
  <c r="GM515"/>
  <c r="GN515"/>
  <c r="GO515"/>
  <c r="GP515"/>
  <c r="GQ515"/>
  <c r="GR515"/>
  <c r="GS515"/>
  <c r="GT515"/>
  <c r="GU515"/>
  <c r="GV515"/>
  <c r="GW515"/>
  <c r="GX515"/>
  <c r="AC517"/>
  <c r="AD517"/>
  <c r="AE517"/>
  <c r="AF517"/>
  <c r="AB517" s="1"/>
  <c r="AG517"/>
  <c r="AH517"/>
  <c r="AI517"/>
  <c r="AJ517"/>
  <c r="CX517" s="1"/>
  <c r="W517" s="1"/>
  <c r="CQ517"/>
  <c r="P517" s="1"/>
  <c r="CR517"/>
  <c r="Q517" s="1"/>
  <c r="CS517"/>
  <c r="R517" s="1"/>
  <c r="CT517"/>
  <c r="S517" s="1"/>
  <c r="CU517"/>
  <c r="T517" s="1"/>
  <c r="CV517"/>
  <c r="U517" s="1"/>
  <c r="CW517"/>
  <c r="V517" s="1"/>
  <c r="CY517"/>
  <c r="X517" s="1"/>
  <c r="CZ517"/>
  <c r="Y517" s="1"/>
  <c r="GL517"/>
  <c r="GN517"/>
  <c r="GO517"/>
  <c r="CC520" s="1"/>
  <c r="GP517"/>
  <c r="GV517"/>
  <c r="HC517"/>
  <c r="GX517" s="1"/>
  <c r="HH517"/>
  <c r="AC518"/>
  <c r="AB518" s="1"/>
  <c r="AD518"/>
  <c r="AE518"/>
  <c r="AF518"/>
  <c r="AG518"/>
  <c r="AH518"/>
  <c r="AI518"/>
  <c r="CW518" s="1"/>
  <c r="V518" s="1"/>
  <c r="AJ518"/>
  <c r="CQ518"/>
  <c r="P518" s="1"/>
  <c r="CR518"/>
  <c r="Q518" s="1"/>
  <c r="CS518"/>
  <c r="R518" s="1"/>
  <c r="CT518"/>
  <c r="S518" s="1"/>
  <c r="CU518"/>
  <c r="T518" s="1"/>
  <c r="CV518"/>
  <c r="U518" s="1"/>
  <c r="CX518"/>
  <c r="W518" s="1"/>
  <c r="CY518"/>
  <c r="X518" s="1"/>
  <c r="CZ518"/>
  <c r="Y518" s="1"/>
  <c r="GL518"/>
  <c r="GN518"/>
  <c r="CB520" s="1"/>
  <c r="GO518"/>
  <c r="GP518"/>
  <c r="GV518"/>
  <c r="HC518" s="1"/>
  <c r="GX518" s="1"/>
  <c r="HH518"/>
  <c r="B520"/>
  <c r="B515" s="1"/>
  <c r="C520"/>
  <c r="C515" s="1"/>
  <c r="D520"/>
  <c r="D515" s="1"/>
  <c r="F520"/>
  <c r="F515" s="1"/>
  <c r="G520"/>
  <c r="G515" s="1"/>
  <c r="BX520"/>
  <c r="CG520" s="1"/>
  <c r="BZ520"/>
  <c r="BZ515" s="1"/>
  <c r="CD520"/>
  <c r="CD515" s="1"/>
  <c r="CK520"/>
  <c r="CK515" s="1"/>
  <c r="CL520"/>
  <c r="CL515" s="1"/>
  <c r="CM520"/>
  <c r="CM515" s="1"/>
  <c r="B550"/>
  <c r="B348" s="1"/>
  <c r="C550"/>
  <c r="C348" s="1"/>
  <c r="D550"/>
  <c r="D348" s="1"/>
  <c r="F550"/>
  <c r="F348" s="1"/>
  <c r="G550"/>
  <c r="G348" s="1"/>
  <c r="D580"/>
  <c r="E582"/>
  <c r="O582"/>
  <c r="P582"/>
  <c r="Q582"/>
  <c r="R582"/>
  <c r="S582"/>
  <c r="T582"/>
  <c r="U582"/>
  <c r="V582"/>
  <c r="W582"/>
  <c r="X582"/>
  <c r="Y582"/>
  <c r="Z582"/>
  <c r="AA582"/>
  <c r="AB582"/>
  <c r="AC582"/>
  <c r="AD582"/>
  <c r="AE582"/>
  <c r="AF582"/>
  <c r="AG582"/>
  <c r="AH582"/>
  <c r="AI582"/>
  <c r="AJ582"/>
  <c r="AK582"/>
  <c r="AL582"/>
  <c r="AM582"/>
  <c r="AN582"/>
  <c r="BE582"/>
  <c r="BF582"/>
  <c r="BG582"/>
  <c r="BH582"/>
  <c r="BI582"/>
  <c r="BJ582"/>
  <c r="BK582"/>
  <c r="BL582"/>
  <c r="BM582"/>
  <c r="BN582"/>
  <c r="BO582"/>
  <c r="BP582"/>
  <c r="BQ582"/>
  <c r="BR582"/>
  <c r="BS582"/>
  <c r="BT582"/>
  <c r="BU582"/>
  <c r="BV582"/>
  <c r="BW582"/>
  <c r="BX582"/>
  <c r="BY582"/>
  <c r="BZ582"/>
  <c r="CA582"/>
  <c r="CB582"/>
  <c r="CC582"/>
  <c r="CD582"/>
  <c r="CE582"/>
  <c r="CF582"/>
  <c r="CG582"/>
  <c r="CH582"/>
  <c r="CI582"/>
  <c r="CJ582"/>
  <c r="CK582"/>
  <c r="CL582"/>
  <c r="CM582"/>
  <c r="CN582"/>
  <c r="CO582"/>
  <c r="CP582"/>
  <c r="CQ582"/>
  <c r="CR582"/>
  <c r="CS582"/>
  <c r="CT582"/>
  <c r="CU582"/>
  <c r="CV582"/>
  <c r="CW582"/>
  <c r="CX582"/>
  <c r="CY582"/>
  <c r="CZ582"/>
  <c r="DA582"/>
  <c r="DB582"/>
  <c r="DC582"/>
  <c r="DD582"/>
  <c r="DE582"/>
  <c r="DF582"/>
  <c r="DG582"/>
  <c r="DH582"/>
  <c r="DI582"/>
  <c r="DJ582"/>
  <c r="DK582"/>
  <c r="DL582"/>
  <c r="DM582"/>
  <c r="DN582"/>
  <c r="DO582"/>
  <c r="DP582"/>
  <c r="DQ582"/>
  <c r="DR582"/>
  <c r="DS582"/>
  <c r="DT582"/>
  <c r="DU582"/>
  <c r="DV582"/>
  <c r="DW582"/>
  <c r="DX582"/>
  <c r="DY582"/>
  <c r="DZ582"/>
  <c r="EA582"/>
  <c r="EB582"/>
  <c r="EC582"/>
  <c r="ED582"/>
  <c r="EE582"/>
  <c r="EF582"/>
  <c r="EG582"/>
  <c r="EH582"/>
  <c r="EI582"/>
  <c r="EJ582"/>
  <c r="EK582"/>
  <c r="EL582"/>
  <c r="EM582"/>
  <c r="EN582"/>
  <c r="EO582"/>
  <c r="EP582"/>
  <c r="EQ582"/>
  <c r="ER582"/>
  <c r="ES582"/>
  <c r="ET582"/>
  <c r="EU582"/>
  <c r="EV582"/>
  <c r="EW582"/>
  <c r="EX582"/>
  <c r="EY582"/>
  <c r="EZ582"/>
  <c r="FA582"/>
  <c r="FB582"/>
  <c r="FC582"/>
  <c r="FD582"/>
  <c r="FE582"/>
  <c r="FF582"/>
  <c r="FG582"/>
  <c r="FH582"/>
  <c r="FI582"/>
  <c r="FJ582"/>
  <c r="FK582"/>
  <c r="FL582"/>
  <c r="FM582"/>
  <c r="FN582"/>
  <c r="FO582"/>
  <c r="FP582"/>
  <c r="FQ582"/>
  <c r="FR582"/>
  <c r="FS582"/>
  <c r="FT582"/>
  <c r="FU582"/>
  <c r="FV582"/>
  <c r="FW582"/>
  <c r="FX582"/>
  <c r="FY582"/>
  <c r="FZ582"/>
  <c r="GA582"/>
  <c r="GB582"/>
  <c r="GC582"/>
  <c r="GD582"/>
  <c r="GE582"/>
  <c r="GF582"/>
  <c r="GG582"/>
  <c r="GH582"/>
  <c r="GI582"/>
  <c r="GJ582"/>
  <c r="GK582"/>
  <c r="GL582"/>
  <c r="GM582"/>
  <c r="GN582"/>
  <c r="GO582"/>
  <c r="GP582"/>
  <c r="GQ582"/>
  <c r="GR582"/>
  <c r="GS582"/>
  <c r="GT582"/>
  <c r="GU582"/>
  <c r="GV582"/>
  <c r="GW582"/>
  <c r="GX582"/>
  <c r="D584"/>
  <c r="E586"/>
  <c r="O586"/>
  <c r="P586"/>
  <c r="Q586"/>
  <c r="R586"/>
  <c r="S586"/>
  <c r="T586"/>
  <c r="U586"/>
  <c r="V586"/>
  <c r="W586"/>
  <c r="X586"/>
  <c r="Y586"/>
  <c r="Z586"/>
  <c r="AA586"/>
  <c r="AB586"/>
  <c r="AC586"/>
  <c r="AD586"/>
  <c r="AE586"/>
  <c r="AF586"/>
  <c r="AG586"/>
  <c r="AH586"/>
  <c r="AI586"/>
  <c r="AJ586"/>
  <c r="AK586"/>
  <c r="AL586"/>
  <c r="AM586"/>
  <c r="AN586"/>
  <c r="BE586"/>
  <c r="BF586"/>
  <c r="BG586"/>
  <c r="BH586"/>
  <c r="BI586"/>
  <c r="BJ586"/>
  <c r="BK586"/>
  <c r="BL586"/>
  <c r="BM586"/>
  <c r="BN586"/>
  <c r="BO586"/>
  <c r="BP586"/>
  <c r="BQ586"/>
  <c r="BR586"/>
  <c r="BS586"/>
  <c r="BT586"/>
  <c r="BU586"/>
  <c r="BV586"/>
  <c r="BW586"/>
  <c r="BX586"/>
  <c r="BY586"/>
  <c r="BZ586"/>
  <c r="CA586"/>
  <c r="CB586"/>
  <c r="CC586"/>
  <c r="CD586"/>
  <c r="CE586"/>
  <c r="CF586"/>
  <c r="CG586"/>
  <c r="CH586"/>
  <c r="CI586"/>
  <c r="CJ586"/>
  <c r="CK586"/>
  <c r="CL586"/>
  <c r="CM586"/>
  <c r="CN586"/>
  <c r="CO586"/>
  <c r="CP586"/>
  <c r="CQ586"/>
  <c r="CR586"/>
  <c r="CS586"/>
  <c r="CT586"/>
  <c r="CU586"/>
  <c r="CV586"/>
  <c r="CW586"/>
  <c r="CX586"/>
  <c r="CY586"/>
  <c r="CZ586"/>
  <c r="DA586"/>
  <c r="DB586"/>
  <c r="DC586"/>
  <c r="DD586"/>
  <c r="DE586"/>
  <c r="DF586"/>
  <c r="DG586"/>
  <c r="DH586"/>
  <c r="DI586"/>
  <c r="DJ586"/>
  <c r="DK586"/>
  <c r="DL586"/>
  <c r="DM586"/>
  <c r="DN586"/>
  <c r="DO586"/>
  <c r="DP586"/>
  <c r="DQ586"/>
  <c r="DR586"/>
  <c r="DS586"/>
  <c r="DT586"/>
  <c r="DU586"/>
  <c r="DV586"/>
  <c r="DW586"/>
  <c r="DX586"/>
  <c r="DY586"/>
  <c r="DZ586"/>
  <c r="EA586"/>
  <c r="EB586"/>
  <c r="EC586"/>
  <c r="ED586"/>
  <c r="EE586"/>
  <c r="EF586"/>
  <c r="EG586"/>
  <c r="EH586"/>
  <c r="EI586"/>
  <c r="EJ586"/>
  <c r="EK586"/>
  <c r="EL586"/>
  <c r="EM586"/>
  <c r="EN586"/>
  <c r="EO586"/>
  <c r="EP586"/>
  <c r="EQ586"/>
  <c r="ER586"/>
  <c r="ES586"/>
  <c r="ET586"/>
  <c r="EU586"/>
  <c r="EV586"/>
  <c r="EW586"/>
  <c r="EX586"/>
  <c r="EY586"/>
  <c r="EZ586"/>
  <c r="FA586"/>
  <c r="FB586"/>
  <c r="FC586"/>
  <c r="FD586"/>
  <c r="FE586"/>
  <c r="FF586"/>
  <c r="FG586"/>
  <c r="FH586"/>
  <c r="FI586"/>
  <c r="FJ586"/>
  <c r="FK586"/>
  <c r="FL586"/>
  <c r="FM586"/>
  <c r="FN586"/>
  <c r="FO586"/>
  <c r="FP586"/>
  <c r="FQ586"/>
  <c r="FR586"/>
  <c r="FS586"/>
  <c r="FT586"/>
  <c r="FU586"/>
  <c r="FV586"/>
  <c r="FW586"/>
  <c r="FX586"/>
  <c r="FY586"/>
  <c r="FZ586"/>
  <c r="GA586"/>
  <c r="GB586"/>
  <c r="GC586"/>
  <c r="GD586"/>
  <c r="GE586"/>
  <c r="GF586"/>
  <c r="GG586"/>
  <c r="GH586"/>
  <c r="GI586"/>
  <c r="GJ586"/>
  <c r="GK586"/>
  <c r="GL586"/>
  <c r="GM586"/>
  <c r="GN586"/>
  <c r="GO586"/>
  <c r="GP586"/>
  <c r="GQ586"/>
  <c r="GR586"/>
  <c r="GS586"/>
  <c r="GT586"/>
  <c r="GU586"/>
  <c r="GV586"/>
  <c r="GW586"/>
  <c r="GX586"/>
  <c r="C588"/>
  <c r="D588"/>
  <c r="AC588"/>
  <c r="AE588"/>
  <c r="AD588" s="1"/>
  <c r="AF588"/>
  <c r="AG588"/>
  <c r="CU588" s="1"/>
  <c r="T588" s="1"/>
  <c r="AH588"/>
  <c r="AI588"/>
  <c r="AJ588"/>
  <c r="CQ588"/>
  <c r="CR588"/>
  <c r="CS588"/>
  <c r="CT588"/>
  <c r="CV588"/>
  <c r="CW588"/>
  <c r="CX588"/>
  <c r="W588" s="1"/>
  <c r="GL588"/>
  <c r="GO588"/>
  <c r="GP588"/>
  <c r="GV588"/>
  <c r="HC588" s="1"/>
  <c r="GX588" s="1"/>
  <c r="I589"/>
  <c r="AC589"/>
  <c r="AB589" s="1"/>
  <c r="AE589"/>
  <c r="AD589" s="1"/>
  <c r="AF589"/>
  <c r="AG589"/>
  <c r="CU589" s="1"/>
  <c r="T589" s="1"/>
  <c r="AH589"/>
  <c r="AI589"/>
  <c r="CW589" s="1"/>
  <c r="V589" s="1"/>
  <c r="AJ589"/>
  <c r="CQ589"/>
  <c r="P589" s="1"/>
  <c r="CR589"/>
  <c r="Q589" s="1"/>
  <c r="CS589"/>
  <c r="R589" s="1"/>
  <c r="CT589"/>
  <c r="S589" s="1"/>
  <c r="CV589"/>
  <c r="U589" s="1"/>
  <c r="CX589"/>
  <c r="W589" s="1"/>
  <c r="GL589"/>
  <c r="GO589"/>
  <c r="GP589"/>
  <c r="GV589"/>
  <c r="HC589" s="1"/>
  <c r="GX589" s="1"/>
  <c r="I590"/>
  <c r="AC590"/>
  <c r="AE590"/>
  <c r="AD590" s="1"/>
  <c r="AF590"/>
  <c r="AG590"/>
  <c r="CU590" s="1"/>
  <c r="T590" s="1"/>
  <c r="AH590"/>
  <c r="AI590"/>
  <c r="CW590" s="1"/>
  <c r="V590" s="1"/>
  <c r="AJ590"/>
  <c r="CQ590"/>
  <c r="P590" s="1"/>
  <c r="CR590"/>
  <c r="Q590" s="1"/>
  <c r="CS590"/>
  <c r="R590" s="1"/>
  <c r="CT590"/>
  <c r="S590" s="1"/>
  <c r="CV590"/>
  <c r="U590" s="1"/>
  <c r="CX590"/>
  <c r="W590" s="1"/>
  <c r="GL590"/>
  <c r="GO590"/>
  <c r="GP590"/>
  <c r="GV590"/>
  <c r="HC590" s="1"/>
  <c r="GX590" s="1"/>
  <c r="I591"/>
  <c r="AC591"/>
  <c r="AB591" s="1"/>
  <c r="AE591"/>
  <c r="AD591" s="1"/>
  <c r="AF591"/>
  <c r="AG591"/>
  <c r="CU591" s="1"/>
  <c r="T591" s="1"/>
  <c r="AH591"/>
  <c r="AI591"/>
  <c r="CW591" s="1"/>
  <c r="V591" s="1"/>
  <c r="AJ591"/>
  <c r="CQ591"/>
  <c r="P591" s="1"/>
  <c r="CR591"/>
  <c r="Q591" s="1"/>
  <c r="CS591"/>
  <c r="R591" s="1"/>
  <c r="CT591"/>
  <c r="S591" s="1"/>
  <c r="CV591"/>
  <c r="U591" s="1"/>
  <c r="CX591"/>
  <c r="W591" s="1"/>
  <c r="GL591"/>
  <c r="GO591"/>
  <c r="GP591"/>
  <c r="GV591"/>
  <c r="HC591" s="1"/>
  <c r="GX591" s="1"/>
  <c r="I592"/>
  <c r="AC592"/>
  <c r="AE592"/>
  <c r="AD592" s="1"/>
  <c r="AF592"/>
  <c r="AG592"/>
  <c r="CU592" s="1"/>
  <c r="T592" s="1"/>
  <c r="AH592"/>
  <c r="AI592"/>
  <c r="CW592" s="1"/>
  <c r="V592" s="1"/>
  <c r="AJ592"/>
  <c r="CQ592"/>
  <c r="P592" s="1"/>
  <c r="CR592"/>
  <c r="Q592" s="1"/>
  <c r="CS592"/>
  <c r="R592" s="1"/>
  <c r="CT592"/>
  <c r="S592" s="1"/>
  <c r="CV592"/>
  <c r="U592" s="1"/>
  <c r="CX592"/>
  <c r="W592" s="1"/>
  <c r="GL592"/>
  <c r="GO592"/>
  <c r="GP592"/>
  <c r="GV592"/>
  <c r="HC592" s="1"/>
  <c r="GX592" s="1"/>
  <c r="I593"/>
  <c r="AC593"/>
  <c r="AB593" s="1"/>
  <c r="AE593"/>
  <c r="AD593" s="1"/>
  <c r="AF593"/>
  <c r="AG593"/>
  <c r="CU593" s="1"/>
  <c r="T593" s="1"/>
  <c r="AH593"/>
  <c r="AI593"/>
  <c r="AJ593"/>
  <c r="CQ593"/>
  <c r="P593" s="1"/>
  <c r="CR593"/>
  <c r="Q593" s="1"/>
  <c r="CS593"/>
  <c r="R593" s="1"/>
  <c r="CT593"/>
  <c r="S593" s="1"/>
  <c r="CV593"/>
  <c r="U593" s="1"/>
  <c r="CW593"/>
  <c r="V593" s="1"/>
  <c r="CX593"/>
  <c r="W593" s="1"/>
  <c r="GL593"/>
  <c r="GO593"/>
  <c r="GP593"/>
  <c r="GV593"/>
  <c r="HC593" s="1"/>
  <c r="GX593" s="1"/>
  <c r="I594"/>
  <c r="AC594"/>
  <c r="AE594"/>
  <c r="AD594" s="1"/>
  <c r="AF594"/>
  <c r="AG594"/>
  <c r="CU594" s="1"/>
  <c r="T594" s="1"/>
  <c r="AH594"/>
  <c r="AI594"/>
  <c r="AJ594"/>
  <c r="CQ594"/>
  <c r="P594" s="1"/>
  <c r="CR594"/>
  <c r="Q594" s="1"/>
  <c r="CS594"/>
  <c r="R594" s="1"/>
  <c r="CT594"/>
  <c r="S594" s="1"/>
  <c r="CV594"/>
  <c r="U594" s="1"/>
  <c r="CW594"/>
  <c r="V594" s="1"/>
  <c r="CX594"/>
  <c r="W594" s="1"/>
  <c r="GL594"/>
  <c r="GO594"/>
  <c r="GP594"/>
  <c r="GV594"/>
  <c r="HC594" s="1"/>
  <c r="GX594" s="1"/>
  <c r="I595"/>
  <c r="AC595"/>
  <c r="AE595"/>
  <c r="AD595" s="1"/>
  <c r="AF595"/>
  <c r="AG595"/>
  <c r="CU595" s="1"/>
  <c r="T595" s="1"/>
  <c r="AH595"/>
  <c r="AI595"/>
  <c r="AJ595"/>
  <c r="CQ595"/>
  <c r="P595" s="1"/>
  <c r="CR595"/>
  <c r="Q595" s="1"/>
  <c r="CS595"/>
  <c r="R595" s="1"/>
  <c r="CT595"/>
  <c r="S595" s="1"/>
  <c r="CV595"/>
  <c r="U595" s="1"/>
  <c r="CW595"/>
  <c r="V595" s="1"/>
  <c r="CX595"/>
  <c r="W595" s="1"/>
  <c r="GL595"/>
  <c r="GO595"/>
  <c r="GP595"/>
  <c r="GV595"/>
  <c r="HC595" s="1"/>
  <c r="GX595" s="1"/>
  <c r="I596"/>
  <c r="AC596"/>
  <c r="AB596" s="1"/>
  <c r="AE596"/>
  <c r="AD596" s="1"/>
  <c r="AF596"/>
  <c r="AG596"/>
  <c r="CU596" s="1"/>
  <c r="T596" s="1"/>
  <c r="AH596"/>
  <c r="AI596"/>
  <c r="AJ596"/>
  <c r="CQ596"/>
  <c r="P596" s="1"/>
  <c r="CP596" s="1"/>
  <c r="O596" s="1"/>
  <c r="CR596"/>
  <c r="Q596" s="1"/>
  <c r="CS596"/>
  <c r="R596" s="1"/>
  <c r="CT596"/>
  <c r="S596" s="1"/>
  <c r="CV596"/>
  <c r="U596" s="1"/>
  <c r="CW596"/>
  <c r="V596" s="1"/>
  <c r="CX596"/>
  <c r="W596" s="1"/>
  <c r="GL596"/>
  <c r="GO596"/>
  <c r="GP596"/>
  <c r="GV596"/>
  <c r="HC596" s="1"/>
  <c r="GX596" s="1"/>
  <c r="I597"/>
  <c r="AC597"/>
  <c r="AB597" s="1"/>
  <c r="AE597"/>
  <c r="AD597" s="1"/>
  <c r="AF597"/>
  <c r="AG597"/>
  <c r="CU597" s="1"/>
  <c r="T597" s="1"/>
  <c r="AH597"/>
  <c r="AI597"/>
  <c r="AJ597"/>
  <c r="CQ597"/>
  <c r="P597" s="1"/>
  <c r="CR597"/>
  <c r="Q597" s="1"/>
  <c r="CS597"/>
  <c r="R597" s="1"/>
  <c r="CT597"/>
  <c r="S597" s="1"/>
  <c r="CV597"/>
  <c r="U597" s="1"/>
  <c r="CW597"/>
  <c r="V597" s="1"/>
  <c r="CX597"/>
  <c r="W597" s="1"/>
  <c r="GL597"/>
  <c r="GO597"/>
  <c r="GP597"/>
  <c r="GV597"/>
  <c r="HC597" s="1"/>
  <c r="GX597" s="1"/>
  <c r="C598"/>
  <c r="D598"/>
  <c r="I598"/>
  <c r="K598"/>
  <c r="AC598"/>
  <c r="AE598"/>
  <c r="AD598" s="1"/>
  <c r="AF598"/>
  <c r="AG598"/>
  <c r="AH598"/>
  <c r="AI598"/>
  <c r="AJ598"/>
  <c r="CQ598"/>
  <c r="CR598"/>
  <c r="CS598"/>
  <c r="CT598"/>
  <c r="CU598"/>
  <c r="T598" s="1"/>
  <c r="CV598"/>
  <c r="CW598"/>
  <c r="CX598"/>
  <c r="W598" s="1"/>
  <c r="GL598"/>
  <c r="GN598"/>
  <c r="GP598"/>
  <c r="GV598"/>
  <c r="HC598" s="1"/>
  <c r="GX598" s="1"/>
  <c r="I599"/>
  <c r="AC599"/>
  <c r="AB599" s="1"/>
  <c r="AD599"/>
  <c r="AE599"/>
  <c r="AF599"/>
  <c r="AG599"/>
  <c r="AH599"/>
  <c r="CV599" s="1"/>
  <c r="U599" s="1"/>
  <c r="AI599"/>
  <c r="AJ599"/>
  <c r="CQ599"/>
  <c r="P599" s="1"/>
  <c r="CR599"/>
  <c r="Q599" s="1"/>
  <c r="CS599"/>
  <c r="R599" s="1"/>
  <c r="CT599"/>
  <c r="S599" s="1"/>
  <c r="CU599"/>
  <c r="T599" s="1"/>
  <c r="CW599"/>
  <c r="V599" s="1"/>
  <c r="CX599"/>
  <c r="W599" s="1"/>
  <c r="GL599"/>
  <c r="GN599"/>
  <c r="GP599"/>
  <c r="GV599"/>
  <c r="HC599" s="1"/>
  <c r="GX599" s="1"/>
  <c r="I600"/>
  <c r="AC600"/>
  <c r="AD600"/>
  <c r="AB600" s="1"/>
  <c r="AE600"/>
  <c r="AF600"/>
  <c r="AG600"/>
  <c r="AH600"/>
  <c r="CV600" s="1"/>
  <c r="U600" s="1"/>
  <c r="AI600"/>
  <c r="AJ600"/>
  <c r="CQ600"/>
  <c r="P600" s="1"/>
  <c r="CR600"/>
  <c r="Q600" s="1"/>
  <c r="CS600"/>
  <c r="R600" s="1"/>
  <c r="CT600"/>
  <c r="S600" s="1"/>
  <c r="CU600"/>
  <c r="T600" s="1"/>
  <c r="CW600"/>
  <c r="V600" s="1"/>
  <c r="CX600"/>
  <c r="W600" s="1"/>
  <c r="GL600"/>
  <c r="GN600"/>
  <c r="GP600"/>
  <c r="GV600"/>
  <c r="HC600" s="1"/>
  <c r="GX600" s="1"/>
  <c r="I601"/>
  <c r="AC601"/>
  <c r="AD601"/>
  <c r="AB601" s="1"/>
  <c r="AE601"/>
  <c r="AF601"/>
  <c r="AG601"/>
  <c r="AH601"/>
  <c r="AI601"/>
  <c r="AJ601"/>
  <c r="CP601"/>
  <c r="CQ601"/>
  <c r="CR601"/>
  <c r="Q601" s="1"/>
  <c r="CS601"/>
  <c r="R601" s="1"/>
  <c r="CT601"/>
  <c r="S601" s="1"/>
  <c r="CU601"/>
  <c r="T601" s="1"/>
  <c r="CV601"/>
  <c r="U601" s="1"/>
  <c r="CW601"/>
  <c r="V601" s="1"/>
  <c r="CX601"/>
  <c r="W601" s="1"/>
  <c r="CY601"/>
  <c r="X601" s="1"/>
  <c r="CZ601"/>
  <c r="Y601" s="1"/>
  <c r="GL601"/>
  <c r="GN601"/>
  <c r="GP601"/>
  <c r="GV601"/>
  <c r="GX601"/>
  <c r="HC601"/>
  <c r="C602"/>
  <c r="D602"/>
  <c r="I602"/>
  <c r="K602"/>
  <c r="V602"/>
  <c r="AC602"/>
  <c r="AE602"/>
  <c r="AD602" s="1"/>
  <c r="AF602"/>
  <c r="AG602"/>
  <c r="CU602" s="1"/>
  <c r="T602" s="1"/>
  <c r="AH602"/>
  <c r="AI602"/>
  <c r="AJ602"/>
  <c r="CQ602"/>
  <c r="CR602"/>
  <c r="CS602"/>
  <c r="CT602"/>
  <c r="CV602"/>
  <c r="CW602"/>
  <c r="CX602"/>
  <c r="W602" s="1"/>
  <c r="GL602"/>
  <c r="GO602"/>
  <c r="GP602"/>
  <c r="GV602"/>
  <c r="HC602"/>
  <c r="GX602" s="1"/>
  <c r="C603"/>
  <c r="D603"/>
  <c r="I603"/>
  <c r="K603"/>
  <c r="AC603"/>
  <c r="AE603"/>
  <c r="AD603" s="1"/>
  <c r="AF603"/>
  <c r="AG603"/>
  <c r="AH603"/>
  <c r="AI603"/>
  <c r="AJ603"/>
  <c r="CX603" s="1"/>
  <c r="W603" s="1"/>
  <c r="CQ603"/>
  <c r="CR603"/>
  <c r="CS603"/>
  <c r="CT603"/>
  <c r="CU603"/>
  <c r="T603" s="1"/>
  <c r="CV603"/>
  <c r="CW603"/>
  <c r="GL603"/>
  <c r="GN603"/>
  <c r="GP603"/>
  <c r="GV603"/>
  <c r="HC603"/>
  <c r="GX603" s="1"/>
  <c r="I604"/>
  <c r="AC604"/>
  <c r="AE604"/>
  <c r="AD604" s="1"/>
  <c r="AB604" s="1"/>
  <c r="AF604"/>
  <c r="AG604"/>
  <c r="AH604"/>
  <c r="AI604"/>
  <c r="AJ604"/>
  <c r="CX604" s="1"/>
  <c r="W604" s="1"/>
  <c r="CQ604"/>
  <c r="P604" s="1"/>
  <c r="CP604" s="1"/>
  <c r="O604" s="1"/>
  <c r="CR604"/>
  <c r="Q604" s="1"/>
  <c r="CS604"/>
  <c r="R604" s="1"/>
  <c r="CT604"/>
  <c r="S604" s="1"/>
  <c r="CU604"/>
  <c r="T604" s="1"/>
  <c r="CV604"/>
  <c r="U604" s="1"/>
  <c r="CW604"/>
  <c r="V604" s="1"/>
  <c r="GL604"/>
  <c r="GN604"/>
  <c r="GP604"/>
  <c r="GV604"/>
  <c r="HC604"/>
  <c r="GX604" s="1"/>
  <c r="I605"/>
  <c r="AC605"/>
  <c r="AE605"/>
  <c r="AD605" s="1"/>
  <c r="AB605" s="1"/>
  <c r="AF605"/>
  <c r="AG605"/>
  <c r="AH605"/>
  <c r="AI605"/>
  <c r="AJ605"/>
  <c r="CX605" s="1"/>
  <c r="W605" s="1"/>
  <c r="CQ605"/>
  <c r="P605" s="1"/>
  <c r="CP605" s="1"/>
  <c r="O605" s="1"/>
  <c r="CR605"/>
  <c r="Q605" s="1"/>
  <c r="CS605"/>
  <c r="R605" s="1"/>
  <c r="CT605"/>
  <c r="S605" s="1"/>
  <c r="CU605"/>
  <c r="T605" s="1"/>
  <c r="CV605"/>
  <c r="U605" s="1"/>
  <c r="CW605"/>
  <c r="V605" s="1"/>
  <c r="GL605"/>
  <c r="GN605"/>
  <c r="GP605"/>
  <c r="GV605"/>
  <c r="HC605"/>
  <c r="GX605" s="1"/>
  <c r="I606"/>
  <c r="AC606"/>
  <c r="AE606"/>
  <c r="AD606" s="1"/>
  <c r="AB606" s="1"/>
  <c r="AF606"/>
  <c r="AG606"/>
  <c r="AH606"/>
  <c r="AI606"/>
  <c r="AJ606"/>
  <c r="CP606"/>
  <c r="CQ606"/>
  <c r="CR606"/>
  <c r="Q606" s="1"/>
  <c r="CS606"/>
  <c r="R606" s="1"/>
  <c r="CT606"/>
  <c r="S606" s="1"/>
  <c r="CU606"/>
  <c r="T606" s="1"/>
  <c r="CV606"/>
  <c r="U606" s="1"/>
  <c r="CW606"/>
  <c r="V606" s="1"/>
  <c r="CX606"/>
  <c r="W606" s="1"/>
  <c r="CY606"/>
  <c r="X606" s="1"/>
  <c r="CZ606"/>
  <c r="Y606" s="1"/>
  <c r="GL606"/>
  <c r="GN606"/>
  <c r="GP606"/>
  <c r="GV606"/>
  <c r="HC606"/>
  <c r="GX606" s="1"/>
  <c r="C607"/>
  <c r="D607"/>
  <c r="I607"/>
  <c r="K607"/>
  <c r="V607"/>
  <c r="AC607"/>
  <c r="AE607"/>
  <c r="AD607" s="1"/>
  <c r="AF607"/>
  <c r="AG607"/>
  <c r="CU607" s="1"/>
  <c r="T607" s="1"/>
  <c r="AH607"/>
  <c r="AI607"/>
  <c r="AJ607"/>
  <c r="CQ607"/>
  <c r="CR607"/>
  <c r="CS607"/>
  <c r="CT607"/>
  <c r="CV607"/>
  <c r="CW607"/>
  <c r="CX607"/>
  <c r="W607" s="1"/>
  <c r="GL607"/>
  <c r="GO607"/>
  <c r="GP607"/>
  <c r="GV607"/>
  <c r="HC607" s="1"/>
  <c r="GX607" s="1"/>
  <c r="C608"/>
  <c r="D608"/>
  <c r="I608"/>
  <c r="K608"/>
  <c r="AC608"/>
  <c r="AE608"/>
  <c r="AD608" s="1"/>
  <c r="AF608"/>
  <c r="AG608"/>
  <c r="AH608"/>
  <c r="AI608"/>
  <c r="AJ608"/>
  <c r="CQ608"/>
  <c r="CR608"/>
  <c r="CS608"/>
  <c r="CT608"/>
  <c r="CU608"/>
  <c r="T608" s="1"/>
  <c r="CV608"/>
  <c r="CW608"/>
  <c r="CX608"/>
  <c r="W608" s="1"/>
  <c r="GL608"/>
  <c r="GN608"/>
  <c r="GP608"/>
  <c r="GV608"/>
  <c r="HC608" s="1"/>
  <c r="GX608" s="1"/>
  <c r="I609"/>
  <c r="AC609"/>
  <c r="AD609"/>
  <c r="AB609" s="1"/>
  <c r="AE609"/>
  <c r="AF609"/>
  <c r="AG609"/>
  <c r="AH609"/>
  <c r="CV609" s="1"/>
  <c r="U609" s="1"/>
  <c r="AI609"/>
  <c r="AJ609"/>
  <c r="CX609" s="1"/>
  <c r="W609" s="1"/>
  <c r="CQ609"/>
  <c r="P609" s="1"/>
  <c r="CP609" s="1"/>
  <c r="O609" s="1"/>
  <c r="CR609"/>
  <c r="Q609" s="1"/>
  <c r="CS609"/>
  <c r="R609" s="1"/>
  <c r="CT609"/>
  <c r="S609" s="1"/>
  <c r="CU609"/>
  <c r="T609" s="1"/>
  <c r="CW609"/>
  <c r="V609" s="1"/>
  <c r="GL609"/>
  <c r="GN609"/>
  <c r="GP609"/>
  <c r="GV609"/>
  <c r="HC609" s="1"/>
  <c r="GX609" s="1"/>
  <c r="I610"/>
  <c r="AC610"/>
  <c r="AD610"/>
  <c r="AB610" s="1"/>
  <c r="AE610"/>
  <c r="AF610"/>
  <c r="AG610"/>
  <c r="AH610"/>
  <c r="CV610" s="1"/>
  <c r="U610" s="1"/>
  <c r="AI610"/>
  <c r="AJ610"/>
  <c r="CX610" s="1"/>
  <c r="W610" s="1"/>
  <c r="CQ610"/>
  <c r="P610" s="1"/>
  <c r="CR610"/>
  <c r="Q610" s="1"/>
  <c r="CS610"/>
  <c r="R610" s="1"/>
  <c r="CT610"/>
  <c r="S610" s="1"/>
  <c r="CU610"/>
  <c r="T610" s="1"/>
  <c r="CW610"/>
  <c r="V610" s="1"/>
  <c r="GL610"/>
  <c r="GN610"/>
  <c r="GP610"/>
  <c r="GV610"/>
  <c r="HC610" s="1"/>
  <c r="GX610" s="1"/>
  <c r="I611"/>
  <c r="AC611"/>
  <c r="AD611"/>
  <c r="AB611" s="1"/>
  <c r="AE611"/>
  <c r="AF611"/>
  <c r="AG611"/>
  <c r="AH611"/>
  <c r="AI611"/>
  <c r="AJ611"/>
  <c r="CP611"/>
  <c r="CQ611"/>
  <c r="CR611"/>
  <c r="Q611" s="1"/>
  <c r="CS611"/>
  <c r="R611" s="1"/>
  <c r="CT611"/>
  <c r="S611" s="1"/>
  <c r="CU611"/>
  <c r="T611" s="1"/>
  <c r="CV611"/>
  <c r="U611" s="1"/>
  <c r="CW611"/>
  <c r="V611" s="1"/>
  <c r="CX611"/>
  <c r="W611" s="1"/>
  <c r="CY611"/>
  <c r="X611" s="1"/>
  <c r="CZ611"/>
  <c r="Y611" s="1"/>
  <c r="GL611"/>
  <c r="GN611"/>
  <c r="GP611"/>
  <c r="GV611"/>
  <c r="GX611"/>
  <c r="HC611"/>
  <c r="C612"/>
  <c r="D612"/>
  <c r="I612"/>
  <c r="K612"/>
  <c r="AC612"/>
  <c r="AE612"/>
  <c r="AD612" s="1"/>
  <c r="AF612"/>
  <c r="AG612"/>
  <c r="CU612" s="1"/>
  <c r="T612" s="1"/>
  <c r="AH612"/>
  <c r="AI612"/>
  <c r="AJ612"/>
  <c r="CQ612"/>
  <c r="CR612"/>
  <c r="CS612"/>
  <c r="CT612"/>
  <c r="CV612"/>
  <c r="CW612"/>
  <c r="CX612"/>
  <c r="W612" s="1"/>
  <c r="GL612"/>
  <c r="GO612"/>
  <c r="GP612"/>
  <c r="GV612"/>
  <c r="HC612"/>
  <c r="GX612" s="1"/>
  <c r="C613"/>
  <c r="D613"/>
  <c r="I613"/>
  <c r="K613"/>
  <c r="AC613"/>
  <c r="AE613"/>
  <c r="AD613" s="1"/>
  <c r="AF613"/>
  <c r="AG613"/>
  <c r="AH613"/>
  <c r="AI613"/>
  <c r="AJ613"/>
  <c r="CX613" s="1"/>
  <c r="W613" s="1"/>
  <c r="CQ613"/>
  <c r="CR613"/>
  <c r="CS613"/>
  <c r="CT613"/>
  <c r="CU613"/>
  <c r="T613" s="1"/>
  <c r="CV613"/>
  <c r="CW613"/>
  <c r="GL613"/>
  <c r="GO613"/>
  <c r="GP613"/>
  <c r="GV613"/>
  <c r="GX613"/>
  <c r="HC613"/>
  <c r="I614"/>
  <c r="GX614" s="1"/>
  <c r="AC614"/>
  <c r="AD614"/>
  <c r="AE614"/>
  <c r="AF614"/>
  <c r="AG614"/>
  <c r="AH614"/>
  <c r="CV614" s="1"/>
  <c r="U614" s="1"/>
  <c r="AI614"/>
  <c r="AJ614"/>
  <c r="CX614" s="1"/>
  <c r="W614" s="1"/>
  <c r="CQ614"/>
  <c r="P614" s="1"/>
  <c r="CP614" s="1"/>
  <c r="O614" s="1"/>
  <c r="CR614"/>
  <c r="Q614" s="1"/>
  <c r="CS614"/>
  <c r="R614" s="1"/>
  <c r="CT614"/>
  <c r="S614" s="1"/>
  <c r="CU614"/>
  <c r="T614" s="1"/>
  <c r="CW614"/>
  <c r="V614" s="1"/>
  <c r="GL614"/>
  <c r="GO614"/>
  <c r="GP614"/>
  <c r="GV614"/>
  <c r="HC614"/>
  <c r="C615"/>
  <c r="D615"/>
  <c r="I615"/>
  <c r="K615"/>
  <c r="AC615"/>
  <c r="AE615"/>
  <c r="AD615" s="1"/>
  <c r="AF615"/>
  <c r="AG615"/>
  <c r="CU615" s="1"/>
  <c r="T615" s="1"/>
  <c r="AH615"/>
  <c r="AI615"/>
  <c r="AJ615"/>
  <c r="CQ615"/>
  <c r="CR615"/>
  <c r="CS615"/>
  <c r="CT615"/>
  <c r="CV615"/>
  <c r="CW615"/>
  <c r="CX615"/>
  <c r="W615" s="1"/>
  <c r="GL615"/>
  <c r="GO615"/>
  <c r="GP615"/>
  <c r="GV615"/>
  <c r="HC615" s="1"/>
  <c r="GX615" s="1"/>
  <c r="I616"/>
  <c r="AC616"/>
  <c r="AE616"/>
  <c r="AD616" s="1"/>
  <c r="AF616"/>
  <c r="AG616"/>
  <c r="CU616" s="1"/>
  <c r="T616" s="1"/>
  <c r="AH616"/>
  <c r="AI616"/>
  <c r="CW616" s="1"/>
  <c r="V616" s="1"/>
  <c r="AJ616"/>
  <c r="CQ616"/>
  <c r="P616" s="1"/>
  <c r="CR616"/>
  <c r="Q616" s="1"/>
  <c r="CS616"/>
  <c r="R616" s="1"/>
  <c r="CT616"/>
  <c r="S616" s="1"/>
  <c r="CV616"/>
  <c r="U616" s="1"/>
  <c r="CX616"/>
  <c r="W616" s="1"/>
  <c r="GL616"/>
  <c r="GO616"/>
  <c r="GP616"/>
  <c r="GV616"/>
  <c r="HC616" s="1"/>
  <c r="GX616" s="1"/>
  <c r="AC617"/>
  <c r="AD617"/>
  <c r="AB617" s="1"/>
  <c r="AE617"/>
  <c r="AF617"/>
  <c r="AG617"/>
  <c r="AH617"/>
  <c r="CV617" s="1"/>
  <c r="U617" s="1"/>
  <c r="AI617"/>
  <c r="AJ617"/>
  <c r="CX617" s="1"/>
  <c r="W617" s="1"/>
  <c r="CQ617"/>
  <c r="P617" s="1"/>
  <c r="CR617"/>
  <c r="Q617" s="1"/>
  <c r="CS617"/>
  <c r="R617" s="1"/>
  <c r="CT617"/>
  <c r="S617" s="1"/>
  <c r="CU617"/>
  <c r="T617" s="1"/>
  <c r="CW617"/>
  <c r="V617" s="1"/>
  <c r="CY617"/>
  <c r="X617" s="1"/>
  <c r="CZ617"/>
  <c r="Y617" s="1"/>
  <c r="GL617"/>
  <c r="GO617"/>
  <c r="GP617"/>
  <c r="GV617"/>
  <c r="HC617" s="1"/>
  <c r="GX617" s="1"/>
  <c r="C618"/>
  <c r="D618"/>
  <c r="I618"/>
  <c r="I619" s="1"/>
  <c r="K618"/>
  <c r="AC618"/>
  <c r="AE618"/>
  <c r="AD618" s="1"/>
  <c r="AF618"/>
  <c r="AG618"/>
  <c r="AH618"/>
  <c r="AI618"/>
  <c r="AJ618"/>
  <c r="CQ618"/>
  <c r="CR618"/>
  <c r="CS618"/>
  <c r="CT618"/>
  <c r="CU618"/>
  <c r="T618" s="1"/>
  <c r="CV618"/>
  <c r="CW618"/>
  <c r="CX618"/>
  <c r="W618" s="1"/>
  <c r="GL618"/>
  <c r="GO618"/>
  <c r="GP618"/>
  <c r="GV618"/>
  <c r="HC618"/>
  <c r="GX618" s="1"/>
  <c r="AC619"/>
  <c r="AE619"/>
  <c r="AD619" s="1"/>
  <c r="AF619"/>
  <c r="AG619"/>
  <c r="AH619"/>
  <c r="AI619"/>
  <c r="CW619" s="1"/>
  <c r="V619" s="1"/>
  <c r="AJ619"/>
  <c r="CQ619"/>
  <c r="P619" s="1"/>
  <c r="CR619"/>
  <c r="CS619"/>
  <c r="R619" s="1"/>
  <c r="CT619"/>
  <c r="S619" s="1"/>
  <c r="CU619"/>
  <c r="T619" s="1"/>
  <c r="CV619"/>
  <c r="CX619"/>
  <c r="W619" s="1"/>
  <c r="GL619"/>
  <c r="GO619"/>
  <c r="GP619"/>
  <c r="GV619"/>
  <c r="HC619"/>
  <c r="GX619" s="1"/>
  <c r="AC620"/>
  <c r="AB620" s="1"/>
  <c r="AE620"/>
  <c r="AD620" s="1"/>
  <c r="AF620"/>
  <c r="AG620"/>
  <c r="AH620"/>
  <c r="AI620"/>
  <c r="CW620" s="1"/>
  <c r="AJ620"/>
  <c r="CQ620"/>
  <c r="CR620"/>
  <c r="CS620"/>
  <c r="CT620"/>
  <c r="CU620"/>
  <c r="CV620"/>
  <c r="CX620"/>
  <c r="GL620"/>
  <c r="GO620"/>
  <c r="GP620"/>
  <c r="GV620"/>
  <c r="HC620"/>
  <c r="AC621"/>
  <c r="AE621"/>
  <c r="AD621" s="1"/>
  <c r="AF621"/>
  <c r="AG621"/>
  <c r="AH621"/>
  <c r="AI621"/>
  <c r="CW621" s="1"/>
  <c r="AJ621"/>
  <c r="CQ621"/>
  <c r="CR621"/>
  <c r="CS621"/>
  <c r="CT621"/>
  <c r="CU621"/>
  <c r="CV621"/>
  <c r="CX621"/>
  <c r="GL621"/>
  <c r="GO621"/>
  <c r="GP621"/>
  <c r="GV621"/>
  <c r="HC621"/>
  <c r="C622"/>
  <c r="D622"/>
  <c r="U622"/>
  <c r="AC622"/>
  <c r="AD622"/>
  <c r="AE622"/>
  <c r="AF622"/>
  <c r="AG622"/>
  <c r="AH622"/>
  <c r="AI622"/>
  <c r="AJ622"/>
  <c r="CQ622"/>
  <c r="CR622"/>
  <c r="CS622"/>
  <c r="CT622"/>
  <c r="CU622"/>
  <c r="T622" s="1"/>
  <c r="CV622"/>
  <c r="CW622"/>
  <c r="CX622"/>
  <c r="W622" s="1"/>
  <c r="GL622"/>
  <c r="GN622"/>
  <c r="GP622"/>
  <c r="GV622"/>
  <c r="HC622" s="1"/>
  <c r="GX622" s="1"/>
  <c r="I623"/>
  <c r="AC623"/>
  <c r="AD623"/>
  <c r="AB623" s="1"/>
  <c r="AE623"/>
  <c r="AF623"/>
  <c r="AG623"/>
  <c r="AH623"/>
  <c r="CV623" s="1"/>
  <c r="U623" s="1"/>
  <c r="AI623"/>
  <c r="AJ623"/>
  <c r="CX623" s="1"/>
  <c r="W623" s="1"/>
  <c r="CQ623"/>
  <c r="P623" s="1"/>
  <c r="CP623" s="1"/>
  <c r="O623" s="1"/>
  <c r="CR623"/>
  <c r="Q623" s="1"/>
  <c r="CS623"/>
  <c r="R623" s="1"/>
  <c r="CT623"/>
  <c r="S623" s="1"/>
  <c r="CU623"/>
  <c r="T623" s="1"/>
  <c r="CW623"/>
  <c r="V623" s="1"/>
  <c r="GL623"/>
  <c r="GN623"/>
  <c r="GP623"/>
  <c r="GV623"/>
  <c r="HC623" s="1"/>
  <c r="GX623" s="1"/>
  <c r="I624"/>
  <c r="AC624"/>
  <c r="AD624"/>
  <c r="AB624" s="1"/>
  <c r="AE624"/>
  <c r="AF624"/>
  <c r="AG624"/>
  <c r="AH624"/>
  <c r="AI624"/>
  <c r="AJ624"/>
  <c r="CP624"/>
  <c r="CQ624"/>
  <c r="CR624"/>
  <c r="Q624" s="1"/>
  <c r="CS624"/>
  <c r="R624" s="1"/>
  <c r="CT624"/>
  <c r="S624" s="1"/>
  <c r="CU624"/>
  <c r="T624" s="1"/>
  <c r="CV624"/>
  <c r="U624" s="1"/>
  <c r="CW624"/>
  <c r="V624" s="1"/>
  <c r="CX624"/>
  <c r="W624" s="1"/>
  <c r="CY624"/>
  <c r="X624" s="1"/>
  <c r="CZ624"/>
  <c r="Y624" s="1"/>
  <c r="GL624"/>
  <c r="GN624"/>
  <c r="GP624"/>
  <c r="GV624"/>
  <c r="GX624"/>
  <c r="HC624"/>
  <c r="B626"/>
  <c r="B586" s="1"/>
  <c r="C626"/>
  <c r="C586" s="1"/>
  <c r="D626"/>
  <c r="D586" s="1"/>
  <c r="F626"/>
  <c r="F586" s="1"/>
  <c r="G626"/>
  <c r="G586" s="1"/>
  <c r="AO626"/>
  <c r="AO586" s="1"/>
  <c r="AP626"/>
  <c r="F635" s="1"/>
  <c r="AQ626"/>
  <c r="AQ586" s="1"/>
  <c r="AR626"/>
  <c r="AR586" s="1"/>
  <c r="AS626"/>
  <c r="AS586" s="1"/>
  <c r="AT626"/>
  <c r="F644" s="1"/>
  <c r="AU626"/>
  <c r="AU586" s="1"/>
  <c r="AV626"/>
  <c r="AV586" s="1"/>
  <c r="AW626"/>
  <c r="AW586" s="1"/>
  <c r="AX626"/>
  <c r="AX586" s="1"/>
  <c r="AY626"/>
  <c r="AY586" s="1"/>
  <c r="AZ626"/>
  <c r="AZ586" s="1"/>
  <c r="BA626"/>
  <c r="BA586" s="1"/>
  <c r="BB626"/>
  <c r="F639" s="1"/>
  <c r="BC626"/>
  <c r="BC586" s="1"/>
  <c r="BD626"/>
  <c r="BD586" s="1"/>
  <c r="F628"/>
  <c r="F629"/>
  <c r="F631"/>
  <c r="F632"/>
  <c r="F633"/>
  <c r="F634"/>
  <c r="F636"/>
  <c r="F637"/>
  <c r="F638"/>
  <c r="F640"/>
  <c r="F641"/>
  <c r="F642"/>
  <c r="F643"/>
  <c r="F645"/>
  <c r="F647"/>
  <c r="F648"/>
  <c r="F649"/>
  <c r="F650"/>
  <c r="F651"/>
  <c r="F652"/>
  <c r="F653"/>
  <c r="D656"/>
  <c r="E658"/>
  <c r="F658"/>
  <c r="O658"/>
  <c r="P658"/>
  <c r="Q658"/>
  <c r="R658"/>
  <c r="S658"/>
  <c r="T658"/>
  <c r="U658"/>
  <c r="V658"/>
  <c r="W658"/>
  <c r="X658"/>
  <c r="Y658"/>
  <c r="Z658"/>
  <c r="AA658"/>
  <c r="AB658"/>
  <c r="AC658"/>
  <c r="AD658"/>
  <c r="AE658"/>
  <c r="AF658"/>
  <c r="AG658"/>
  <c r="AH658"/>
  <c r="AI658"/>
  <c r="AJ658"/>
  <c r="AK658"/>
  <c r="AL658"/>
  <c r="AM658"/>
  <c r="AN658"/>
  <c r="BE658"/>
  <c r="BF658"/>
  <c r="BG658"/>
  <c r="BH658"/>
  <c r="BI658"/>
  <c r="BJ658"/>
  <c r="BK658"/>
  <c r="BL658"/>
  <c r="BM658"/>
  <c r="BN658"/>
  <c r="BO658"/>
  <c r="BP658"/>
  <c r="BQ658"/>
  <c r="BR658"/>
  <c r="BS658"/>
  <c r="BT658"/>
  <c r="BU658"/>
  <c r="BV658"/>
  <c r="BW658"/>
  <c r="BX658"/>
  <c r="BY658"/>
  <c r="BZ658"/>
  <c r="CA658"/>
  <c r="CB658"/>
  <c r="CC658"/>
  <c r="CD658"/>
  <c r="CE658"/>
  <c r="CF658"/>
  <c r="CG658"/>
  <c r="CH658"/>
  <c r="CI658"/>
  <c r="CJ658"/>
  <c r="CK658"/>
  <c r="CL658"/>
  <c r="CM658"/>
  <c r="CN658"/>
  <c r="CO658"/>
  <c r="CP658"/>
  <c r="CQ658"/>
  <c r="CR658"/>
  <c r="CS658"/>
  <c r="CT658"/>
  <c r="CU658"/>
  <c r="CV658"/>
  <c r="CW658"/>
  <c r="CX658"/>
  <c r="CY658"/>
  <c r="CZ658"/>
  <c r="DA658"/>
  <c r="DB658"/>
  <c r="DC658"/>
  <c r="DD658"/>
  <c r="DE658"/>
  <c r="DF658"/>
  <c r="DG658"/>
  <c r="DH658"/>
  <c r="DI658"/>
  <c r="DJ658"/>
  <c r="DK658"/>
  <c r="DL658"/>
  <c r="DM658"/>
  <c r="DN658"/>
  <c r="DO658"/>
  <c r="DP658"/>
  <c r="DQ658"/>
  <c r="DR658"/>
  <c r="DS658"/>
  <c r="DT658"/>
  <c r="DU658"/>
  <c r="DV658"/>
  <c r="DW658"/>
  <c r="DX658"/>
  <c r="DY658"/>
  <c r="DZ658"/>
  <c r="EA658"/>
  <c r="EB658"/>
  <c r="EC658"/>
  <c r="ED658"/>
  <c r="EE658"/>
  <c r="EF658"/>
  <c r="EG658"/>
  <c r="EH658"/>
  <c r="EI658"/>
  <c r="EJ658"/>
  <c r="EK658"/>
  <c r="EL658"/>
  <c r="EM658"/>
  <c r="EN658"/>
  <c r="EO658"/>
  <c r="EP658"/>
  <c r="EQ658"/>
  <c r="ER658"/>
  <c r="ES658"/>
  <c r="ET658"/>
  <c r="EU658"/>
  <c r="EV658"/>
  <c r="EW658"/>
  <c r="EX658"/>
  <c r="EY658"/>
  <c r="EZ658"/>
  <c r="FA658"/>
  <c r="FB658"/>
  <c r="FC658"/>
  <c r="FD658"/>
  <c r="FE658"/>
  <c r="FF658"/>
  <c r="FG658"/>
  <c r="FH658"/>
  <c r="FI658"/>
  <c r="FJ658"/>
  <c r="FK658"/>
  <c r="FL658"/>
  <c r="FM658"/>
  <c r="FN658"/>
  <c r="FO658"/>
  <c r="FP658"/>
  <c r="FQ658"/>
  <c r="FR658"/>
  <c r="FS658"/>
  <c r="FT658"/>
  <c r="FU658"/>
  <c r="FV658"/>
  <c r="FW658"/>
  <c r="FX658"/>
  <c r="FY658"/>
  <c r="FZ658"/>
  <c r="GA658"/>
  <c r="GB658"/>
  <c r="GC658"/>
  <c r="GD658"/>
  <c r="GE658"/>
  <c r="GF658"/>
  <c r="GG658"/>
  <c r="GH658"/>
  <c r="GI658"/>
  <c r="GJ658"/>
  <c r="GK658"/>
  <c r="GL658"/>
  <c r="GM658"/>
  <c r="GN658"/>
  <c r="GO658"/>
  <c r="GP658"/>
  <c r="GQ658"/>
  <c r="GR658"/>
  <c r="GS658"/>
  <c r="GT658"/>
  <c r="GU658"/>
  <c r="GV658"/>
  <c r="GW658"/>
  <c r="GX658"/>
  <c r="AC660"/>
  <c r="AD660"/>
  <c r="AE660"/>
  <c r="AF660"/>
  <c r="AB660" s="1"/>
  <c r="AG660"/>
  <c r="AH660"/>
  <c r="CV660" s="1"/>
  <c r="U660" s="1"/>
  <c r="AI660"/>
  <c r="AJ660"/>
  <c r="CX660" s="1"/>
  <c r="W660" s="1"/>
  <c r="CQ660"/>
  <c r="P660" s="1"/>
  <c r="CR660"/>
  <c r="Q660" s="1"/>
  <c r="CS660"/>
  <c r="R660" s="1"/>
  <c r="CT660"/>
  <c r="S660" s="1"/>
  <c r="CU660"/>
  <c r="T660" s="1"/>
  <c r="CW660"/>
  <c r="V660" s="1"/>
  <c r="CY660"/>
  <c r="X660" s="1"/>
  <c r="CZ660"/>
  <c r="Y660" s="1"/>
  <c r="GL660"/>
  <c r="GO660"/>
  <c r="GP660"/>
  <c r="GV660"/>
  <c r="GX660"/>
  <c r="HC660"/>
  <c r="HG660"/>
  <c r="AC661"/>
  <c r="AD661"/>
  <c r="AE661"/>
  <c r="AF661"/>
  <c r="AB661" s="1"/>
  <c r="AG661"/>
  <c r="AH661"/>
  <c r="CV661" s="1"/>
  <c r="U661" s="1"/>
  <c r="AI661"/>
  <c r="AJ661"/>
  <c r="CX661" s="1"/>
  <c r="W661" s="1"/>
  <c r="CQ661"/>
  <c r="P661" s="1"/>
  <c r="CR661"/>
  <c r="Q661" s="1"/>
  <c r="CS661"/>
  <c r="R661" s="1"/>
  <c r="CT661"/>
  <c r="S661" s="1"/>
  <c r="CU661"/>
  <c r="T661" s="1"/>
  <c r="CW661"/>
  <c r="V661" s="1"/>
  <c r="CY661"/>
  <c r="X661" s="1"/>
  <c r="CZ661"/>
  <c r="Y661" s="1"/>
  <c r="GL661"/>
  <c r="GO661"/>
  <c r="GP661"/>
  <c r="GV661"/>
  <c r="GX661"/>
  <c r="HC661"/>
  <c r="HG661"/>
  <c r="AC662"/>
  <c r="AD662"/>
  <c r="AE662"/>
  <c r="AF662"/>
  <c r="AB662" s="1"/>
  <c r="AG662"/>
  <c r="AH662"/>
  <c r="CV662" s="1"/>
  <c r="U662" s="1"/>
  <c r="AI662"/>
  <c r="AJ662"/>
  <c r="CX662" s="1"/>
  <c r="W662" s="1"/>
  <c r="CQ662"/>
  <c r="P662" s="1"/>
  <c r="CP662" s="1"/>
  <c r="O662" s="1"/>
  <c r="GM662" s="1"/>
  <c r="GN662" s="1"/>
  <c r="CR662"/>
  <c r="Q662" s="1"/>
  <c r="CS662"/>
  <c r="R662" s="1"/>
  <c r="CT662"/>
  <c r="S662" s="1"/>
  <c r="CU662"/>
  <c r="T662" s="1"/>
  <c r="CW662"/>
  <c r="V662" s="1"/>
  <c r="CY662"/>
  <c r="X662" s="1"/>
  <c r="CZ662"/>
  <c r="Y662" s="1"/>
  <c r="GL662"/>
  <c r="GO662"/>
  <c r="GP662"/>
  <c r="GV662"/>
  <c r="GX662"/>
  <c r="HC662"/>
  <c r="HG662"/>
  <c r="AC663"/>
  <c r="AD663"/>
  <c r="AE663"/>
  <c r="AF663"/>
  <c r="AB663" s="1"/>
  <c r="AG663"/>
  <c r="AH663"/>
  <c r="CV663" s="1"/>
  <c r="U663" s="1"/>
  <c r="AI663"/>
  <c r="AJ663"/>
  <c r="CX663" s="1"/>
  <c r="W663" s="1"/>
  <c r="CQ663"/>
  <c r="P663" s="1"/>
  <c r="CR663"/>
  <c r="Q663" s="1"/>
  <c r="CS663"/>
  <c r="R663" s="1"/>
  <c r="CT663"/>
  <c r="S663" s="1"/>
  <c r="CU663"/>
  <c r="T663" s="1"/>
  <c r="CW663"/>
  <c r="V663" s="1"/>
  <c r="CY663"/>
  <c r="X663" s="1"/>
  <c r="CZ663"/>
  <c r="Y663" s="1"/>
  <c r="GL663"/>
  <c r="GN663"/>
  <c r="GP663"/>
  <c r="GV663"/>
  <c r="GX663"/>
  <c r="HC663"/>
  <c r="HG663"/>
  <c r="AC664"/>
  <c r="AD664"/>
  <c r="AE664"/>
  <c r="AF664"/>
  <c r="AB664" s="1"/>
  <c r="AG664"/>
  <c r="AH664"/>
  <c r="CV664" s="1"/>
  <c r="U664" s="1"/>
  <c r="AI664"/>
  <c r="AJ664"/>
  <c r="CX664" s="1"/>
  <c r="W664" s="1"/>
  <c r="CQ664"/>
  <c r="P664" s="1"/>
  <c r="CR664"/>
  <c r="Q664" s="1"/>
  <c r="CS664"/>
  <c r="R664" s="1"/>
  <c r="CT664"/>
  <c r="S664" s="1"/>
  <c r="CU664"/>
  <c r="T664" s="1"/>
  <c r="CW664"/>
  <c r="V664" s="1"/>
  <c r="CY664"/>
  <c r="X664" s="1"/>
  <c r="CZ664"/>
  <c r="Y664" s="1"/>
  <c r="GL664"/>
  <c r="GN664"/>
  <c r="GP664"/>
  <c r="GV664"/>
  <c r="GX664"/>
  <c r="HC664"/>
  <c r="I665"/>
  <c r="K665"/>
  <c r="AC665"/>
  <c r="AB665" s="1"/>
  <c r="AE665"/>
  <c r="AD665" s="1"/>
  <c r="AF665"/>
  <c r="AG665"/>
  <c r="CU665" s="1"/>
  <c r="T665" s="1"/>
  <c r="AH665"/>
  <c r="AI665"/>
  <c r="CW665" s="1"/>
  <c r="V665" s="1"/>
  <c r="AJ665"/>
  <c r="CQ665"/>
  <c r="P665" s="1"/>
  <c r="CR665"/>
  <c r="Q665" s="1"/>
  <c r="CS665"/>
  <c r="R665" s="1"/>
  <c r="CT665"/>
  <c r="S665" s="1"/>
  <c r="CV665"/>
  <c r="U665" s="1"/>
  <c r="CX665"/>
  <c r="W665" s="1"/>
  <c r="CY665"/>
  <c r="X665" s="1"/>
  <c r="CZ665"/>
  <c r="Y665" s="1"/>
  <c r="GL665"/>
  <c r="GN665"/>
  <c r="GP665"/>
  <c r="GV665"/>
  <c r="HC665"/>
  <c r="GX665" s="1"/>
  <c r="AC666"/>
  <c r="AD666"/>
  <c r="AE666"/>
  <c r="AF666"/>
  <c r="AB666" s="1"/>
  <c r="AG666"/>
  <c r="AH666"/>
  <c r="CV666" s="1"/>
  <c r="U666" s="1"/>
  <c r="AI666"/>
  <c r="AJ666"/>
  <c r="CX666" s="1"/>
  <c r="W666" s="1"/>
  <c r="CQ666"/>
  <c r="P666" s="1"/>
  <c r="CR666"/>
  <c r="Q666" s="1"/>
  <c r="CS666"/>
  <c r="R666" s="1"/>
  <c r="CT666"/>
  <c r="S666" s="1"/>
  <c r="CU666"/>
  <c r="T666" s="1"/>
  <c r="CW666"/>
  <c r="V666" s="1"/>
  <c r="CY666"/>
  <c r="X666" s="1"/>
  <c r="CZ666"/>
  <c r="Y666" s="1"/>
  <c r="GL666"/>
  <c r="GO666"/>
  <c r="GP666"/>
  <c r="GV666"/>
  <c r="GX666"/>
  <c r="HC666"/>
  <c r="AC667"/>
  <c r="AB667" s="1"/>
  <c r="AE667"/>
  <c r="AD667" s="1"/>
  <c r="AF667"/>
  <c r="AG667"/>
  <c r="CU667" s="1"/>
  <c r="T667" s="1"/>
  <c r="AH667"/>
  <c r="AI667"/>
  <c r="CW667" s="1"/>
  <c r="V667" s="1"/>
  <c r="AJ667"/>
  <c r="CQ667"/>
  <c r="P667" s="1"/>
  <c r="CR667"/>
  <c r="Q667" s="1"/>
  <c r="CS667"/>
  <c r="R667" s="1"/>
  <c r="CT667"/>
  <c r="S667" s="1"/>
  <c r="CV667"/>
  <c r="U667" s="1"/>
  <c r="CX667"/>
  <c r="W667" s="1"/>
  <c r="CY667"/>
  <c r="X667" s="1"/>
  <c r="CZ667"/>
  <c r="Y667" s="1"/>
  <c r="GL667"/>
  <c r="GN667"/>
  <c r="GP667"/>
  <c r="GV667"/>
  <c r="HC667" s="1"/>
  <c r="GX667" s="1"/>
  <c r="HG667"/>
  <c r="AC668"/>
  <c r="AB668" s="1"/>
  <c r="AE668"/>
  <c r="AD668" s="1"/>
  <c r="AF668"/>
  <c r="AG668"/>
  <c r="CU668" s="1"/>
  <c r="T668" s="1"/>
  <c r="AH668"/>
  <c r="AI668"/>
  <c r="CW668" s="1"/>
  <c r="V668" s="1"/>
  <c r="AJ668"/>
  <c r="CQ668"/>
  <c r="P668" s="1"/>
  <c r="CR668"/>
  <c r="Q668" s="1"/>
  <c r="CS668"/>
  <c r="R668" s="1"/>
  <c r="CT668"/>
  <c r="S668" s="1"/>
  <c r="CV668"/>
  <c r="U668" s="1"/>
  <c r="CX668"/>
  <c r="W668" s="1"/>
  <c r="CY668"/>
  <c r="X668" s="1"/>
  <c r="CZ668"/>
  <c r="Y668" s="1"/>
  <c r="GL668"/>
  <c r="GO668"/>
  <c r="GP668"/>
  <c r="GV668"/>
  <c r="HC668" s="1"/>
  <c r="GX668" s="1"/>
  <c r="HG668"/>
  <c r="AC669"/>
  <c r="AB669" s="1"/>
  <c r="AE669"/>
  <c r="AD669" s="1"/>
  <c r="AF669"/>
  <c r="AG669"/>
  <c r="CU669" s="1"/>
  <c r="T669" s="1"/>
  <c r="AH669"/>
  <c r="AI669"/>
  <c r="CW669" s="1"/>
  <c r="V669" s="1"/>
  <c r="AJ669"/>
  <c r="CQ669"/>
  <c r="P669" s="1"/>
  <c r="CR669"/>
  <c r="Q669" s="1"/>
  <c r="CS669"/>
  <c r="R669" s="1"/>
  <c r="CT669"/>
  <c r="S669" s="1"/>
  <c r="CV669"/>
  <c r="U669" s="1"/>
  <c r="CX669"/>
  <c r="W669" s="1"/>
  <c r="CY669"/>
  <c r="X669" s="1"/>
  <c r="CZ669"/>
  <c r="Y669" s="1"/>
  <c r="GL669"/>
  <c r="GN669"/>
  <c r="GP669"/>
  <c r="GV669"/>
  <c r="HC669" s="1"/>
  <c r="GX669" s="1"/>
  <c r="HG669"/>
  <c r="I670"/>
  <c r="K670"/>
  <c r="AC670"/>
  <c r="AB670" s="1"/>
  <c r="AE670"/>
  <c r="AD670" s="1"/>
  <c r="AF670"/>
  <c r="AG670"/>
  <c r="CU670" s="1"/>
  <c r="T670" s="1"/>
  <c r="AH670"/>
  <c r="AI670"/>
  <c r="CW670" s="1"/>
  <c r="V670" s="1"/>
  <c r="AJ670"/>
  <c r="CQ670"/>
  <c r="P670" s="1"/>
  <c r="CR670"/>
  <c r="Q670" s="1"/>
  <c r="CS670"/>
  <c r="R670" s="1"/>
  <c r="CT670"/>
  <c r="S670" s="1"/>
  <c r="CV670"/>
  <c r="U670" s="1"/>
  <c r="CX670"/>
  <c r="W670" s="1"/>
  <c r="CY670"/>
  <c r="X670" s="1"/>
  <c r="CZ670"/>
  <c r="Y670" s="1"/>
  <c r="GL670"/>
  <c r="GO670"/>
  <c r="GP670"/>
  <c r="GV670"/>
  <c r="HC670"/>
  <c r="GX670" s="1"/>
  <c r="AC671"/>
  <c r="AD671"/>
  <c r="AE671"/>
  <c r="AF671"/>
  <c r="AB671" s="1"/>
  <c r="AG671"/>
  <c r="AH671"/>
  <c r="CV671" s="1"/>
  <c r="U671" s="1"/>
  <c r="AI671"/>
  <c r="AJ671"/>
  <c r="CX671" s="1"/>
  <c r="W671" s="1"/>
  <c r="CQ671"/>
  <c r="P671" s="1"/>
  <c r="CR671"/>
  <c r="Q671" s="1"/>
  <c r="CS671"/>
  <c r="R671" s="1"/>
  <c r="CT671"/>
  <c r="S671" s="1"/>
  <c r="CU671"/>
  <c r="T671" s="1"/>
  <c r="CW671"/>
  <c r="V671" s="1"/>
  <c r="CY671"/>
  <c r="X671" s="1"/>
  <c r="CZ671"/>
  <c r="Y671" s="1"/>
  <c r="GL671"/>
  <c r="GO671"/>
  <c r="GP671"/>
  <c r="GV671"/>
  <c r="GX671"/>
  <c r="HC671"/>
  <c r="I672"/>
  <c r="K672"/>
  <c r="AC672"/>
  <c r="AB672" s="1"/>
  <c r="AE672"/>
  <c r="AD672" s="1"/>
  <c r="AF672"/>
  <c r="AG672"/>
  <c r="CU672" s="1"/>
  <c r="T672" s="1"/>
  <c r="AH672"/>
  <c r="AI672"/>
  <c r="CW672" s="1"/>
  <c r="V672" s="1"/>
  <c r="AJ672"/>
  <c r="CQ672"/>
  <c r="P672" s="1"/>
  <c r="CR672"/>
  <c r="Q672" s="1"/>
  <c r="CS672"/>
  <c r="R672" s="1"/>
  <c r="CT672"/>
  <c r="S672" s="1"/>
  <c r="CV672"/>
  <c r="U672" s="1"/>
  <c r="CX672"/>
  <c r="W672" s="1"/>
  <c r="CY672"/>
  <c r="X672" s="1"/>
  <c r="CZ672"/>
  <c r="Y672" s="1"/>
  <c r="GL672"/>
  <c r="GO672"/>
  <c r="GP672"/>
  <c r="GV672"/>
  <c r="HC672"/>
  <c r="GX672" s="1"/>
  <c r="I673"/>
  <c r="K673"/>
  <c r="AC673"/>
  <c r="AD673"/>
  <c r="AB673" s="1"/>
  <c r="AE673"/>
  <c r="AF673"/>
  <c r="AG673"/>
  <c r="AH673"/>
  <c r="CV673" s="1"/>
  <c r="U673" s="1"/>
  <c r="AI673"/>
  <c r="AJ673"/>
  <c r="CX673" s="1"/>
  <c r="W673" s="1"/>
  <c r="CQ673"/>
  <c r="P673" s="1"/>
  <c r="CP673" s="1"/>
  <c r="O673" s="1"/>
  <c r="GM673" s="1"/>
  <c r="GO673" s="1"/>
  <c r="CR673"/>
  <c r="Q673" s="1"/>
  <c r="CS673"/>
  <c r="R673" s="1"/>
  <c r="CT673"/>
  <c r="S673" s="1"/>
  <c r="CU673"/>
  <c r="T673" s="1"/>
  <c r="CW673"/>
  <c r="V673" s="1"/>
  <c r="CY673"/>
  <c r="X673" s="1"/>
  <c r="CZ673"/>
  <c r="Y673" s="1"/>
  <c r="GL673"/>
  <c r="GN673"/>
  <c r="GP673"/>
  <c r="GV673"/>
  <c r="HC673" s="1"/>
  <c r="GX673" s="1"/>
  <c r="AC674"/>
  <c r="AB674" s="1"/>
  <c r="AD674"/>
  <c r="AE674"/>
  <c r="AF674"/>
  <c r="AG674"/>
  <c r="CU674" s="1"/>
  <c r="T674" s="1"/>
  <c r="AH674"/>
  <c r="AI674"/>
  <c r="CW674" s="1"/>
  <c r="V674" s="1"/>
  <c r="AJ674"/>
  <c r="CQ674"/>
  <c r="P674" s="1"/>
  <c r="CP674" s="1"/>
  <c r="O674" s="1"/>
  <c r="CR674"/>
  <c r="Q674" s="1"/>
  <c r="CS674"/>
  <c r="R674" s="1"/>
  <c r="CT674"/>
  <c r="S674" s="1"/>
  <c r="CV674"/>
  <c r="U674" s="1"/>
  <c r="CX674"/>
  <c r="W674" s="1"/>
  <c r="CY674"/>
  <c r="X674" s="1"/>
  <c r="CZ674"/>
  <c r="Y674" s="1"/>
  <c r="GL674"/>
  <c r="GO674"/>
  <c r="GP674"/>
  <c r="GV674"/>
  <c r="HC674"/>
  <c r="GX674" s="1"/>
  <c r="HG674"/>
  <c r="B676"/>
  <c r="B658" s="1"/>
  <c r="C676"/>
  <c r="C658" s="1"/>
  <c r="D676"/>
  <c r="D658" s="1"/>
  <c r="F676"/>
  <c r="G676"/>
  <c r="G658" s="1"/>
  <c r="AO676"/>
  <c r="AO658" s="1"/>
  <c r="AP676"/>
  <c r="AP658" s="1"/>
  <c r="AQ676"/>
  <c r="AQ658" s="1"/>
  <c r="AR676"/>
  <c r="AR658" s="1"/>
  <c r="AS676"/>
  <c r="AS658" s="1"/>
  <c r="AT676"/>
  <c r="AT658" s="1"/>
  <c r="AU676"/>
  <c r="AU658" s="1"/>
  <c r="AV676"/>
  <c r="AV658" s="1"/>
  <c r="AW676"/>
  <c r="AW658" s="1"/>
  <c r="AX676"/>
  <c r="AX658" s="1"/>
  <c r="AY676"/>
  <c r="AY658" s="1"/>
  <c r="AZ676"/>
  <c r="AZ658" s="1"/>
  <c r="BA676"/>
  <c r="BA658" s="1"/>
  <c r="BB676"/>
  <c r="BB658" s="1"/>
  <c r="BC676"/>
  <c r="BC658" s="1"/>
  <c r="BD676"/>
  <c r="BD658" s="1"/>
  <c r="F678"/>
  <c r="F679"/>
  <c r="F681"/>
  <c r="F682"/>
  <c r="F683"/>
  <c r="F684"/>
  <c r="F686"/>
  <c r="F687"/>
  <c r="F688"/>
  <c r="F690"/>
  <c r="F691"/>
  <c r="F692"/>
  <c r="F693"/>
  <c r="F695"/>
  <c r="F697"/>
  <c r="F698"/>
  <c r="F699"/>
  <c r="F700"/>
  <c r="F701"/>
  <c r="F702"/>
  <c r="F703"/>
  <c r="D706"/>
  <c r="C708"/>
  <c r="E708"/>
  <c r="F708"/>
  <c r="G708"/>
  <c r="O708"/>
  <c r="P708"/>
  <c r="Q708"/>
  <c r="R708"/>
  <c r="S708"/>
  <c r="T708"/>
  <c r="U708"/>
  <c r="V708"/>
  <c r="W708"/>
  <c r="X708"/>
  <c r="Y708"/>
  <c r="Z708"/>
  <c r="AA708"/>
  <c r="AB708"/>
  <c r="AC708"/>
  <c r="AD708"/>
  <c r="AE708"/>
  <c r="AF708"/>
  <c r="AG708"/>
  <c r="AH708"/>
  <c r="AI708"/>
  <c r="AJ708"/>
  <c r="AK708"/>
  <c r="AL708"/>
  <c r="AM708"/>
  <c r="AN708"/>
  <c r="BE708"/>
  <c r="BF708"/>
  <c r="BG708"/>
  <c r="BH708"/>
  <c r="BI708"/>
  <c r="BJ708"/>
  <c r="BK708"/>
  <c r="BL708"/>
  <c r="BM708"/>
  <c r="BN708"/>
  <c r="BO708"/>
  <c r="BP708"/>
  <c r="BQ708"/>
  <c r="BR708"/>
  <c r="BS708"/>
  <c r="BT708"/>
  <c r="BU708"/>
  <c r="BV708"/>
  <c r="BW708"/>
  <c r="BX708"/>
  <c r="BY708"/>
  <c r="BZ708"/>
  <c r="CA708"/>
  <c r="CB708"/>
  <c r="CC708"/>
  <c r="CD708"/>
  <c r="CE708"/>
  <c r="CF708"/>
  <c r="CG708"/>
  <c r="CH708"/>
  <c r="CI708"/>
  <c r="CJ708"/>
  <c r="CK708"/>
  <c r="CL708"/>
  <c r="CM708"/>
  <c r="CN708"/>
  <c r="CO708"/>
  <c r="CP708"/>
  <c r="CQ708"/>
  <c r="CR708"/>
  <c r="CS708"/>
  <c r="CT708"/>
  <c r="CU708"/>
  <c r="CV708"/>
  <c r="CW708"/>
  <c r="CX708"/>
  <c r="CY708"/>
  <c r="CZ708"/>
  <c r="DA708"/>
  <c r="DB708"/>
  <c r="DC708"/>
  <c r="DD708"/>
  <c r="DE708"/>
  <c r="DF708"/>
  <c r="DG708"/>
  <c r="DH708"/>
  <c r="DI708"/>
  <c r="DJ708"/>
  <c r="DK708"/>
  <c r="DL708"/>
  <c r="DM708"/>
  <c r="DN708"/>
  <c r="DO708"/>
  <c r="DP708"/>
  <c r="DQ708"/>
  <c r="DR708"/>
  <c r="DS708"/>
  <c r="DT708"/>
  <c r="DU708"/>
  <c r="DV708"/>
  <c r="DW708"/>
  <c r="DX708"/>
  <c r="DY708"/>
  <c r="DZ708"/>
  <c r="EA708"/>
  <c r="EB708"/>
  <c r="EC708"/>
  <c r="ED708"/>
  <c r="EE708"/>
  <c r="EF708"/>
  <c r="EG708"/>
  <c r="EH708"/>
  <c r="EI708"/>
  <c r="EJ708"/>
  <c r="EK708"/>
  <c r="EL708"/>
  <c r="EM708"/>
  <c r="EN708"/>
  <c r="EO708"/>
  <c r="EP708"/>
  <c r="EQ708"/>
  <c r="ER708"/>
  <c r="ES708"/>
  <c r="ET708"/>
  <c r="EU708"/>
  <c r="EV708"/>
  <c r="EW708"/>
  <c r="EX708"/>
  <c r="EY708"/>
  <c r="EZ708"/>
  <c r="FA708"/>
  <c r="FB708"/>
  <c r="FC708"/>
  <c r="FD708"/>
  <c r="FE708"/>
  <c r="FF708"/>
  <c r="FG708"/>
  <c r="FH708"/>
  <c r="FI708"/>
  <c r="FJ708"/>
  <c r="FK708"/>
  <c r="FL708"/>
  <c r="FM708"/>
  <c r="FN708"/>
  <c r="FO708"/>
  <c r="FP708"/>
  <c r="FQ708"/>
  <c r="FR708"/>
  <c r="FS708"/>
  <c r="FT708"/>
  <c r="FU708"/>
  <c r="FV708"/>
  <c r="FW708"/>
  <c r="FX708"/>
  <c r="FY708"/>
  <c r="FZ708"/>
  <c r="GA708"/>
  <c r="GB708"/>
  <c r="GC708"/>
  <c r="GD708"/>
  <c r="GE708"/>
  <c r="GF708"/>
  <c r="GG708"/>
  <c r="GH708"/>
  <c r="GI708"/>
  <c r="GJ708"/>
  <c r="GK708"/>
  <c r="GL708"/>
  <c r="GM708"/>
  <c r="GN708"/>
  <c r="GO708"/>
  <c r="GP708"/>
  <c r="GQ708"/>
  <c r="GR708"/>
  <c r="GS708"/>
  <c r="GT708"/>
  <c r="GU708"/>
  <c r="GV708"/>
  <c r="GW708"/>
  <c r="GX708"/>
  <c r="AC710"/>
  <c r="AD710"/>
  <c r="AE710"/>
  <c r="AF710"/>
  <c r="AB710" s="1"/>
  <c r="AG710"/>
  <c r="AH710"/>
  <c r="CV710" s="1"/>
  <c r="U710" s="1"/>
  <c r="AI710"/>
  <c r="AJ710"/>
  <c r="CX710" s="1"/>
  <c r="W710" s="1"/>
  <c r="CQ710"/>
  <c r="P710" s="1"/>
  <c r="CR710"/>
  <c r="Q710" s="1"/>
  <c r="CS710"/>
  <c r="R710" s="1"/>
  <c r="CT710"/>
  <c r="S710" s="1"/>
  <c r="CU710"/>
  <c r="T710" s="1"/>
  <c r="CW710"/>
  <c r="V710" s="1"/>
  <c r="CY710"/>
  <c r="X710" s="1"/>
  <c r="CZ710"/>
  <c r="Y710" s="1"/>
  <c r="GL710"/>
  <c r="GN710"/>
  <c r="GO710"/>
  <c r="GP710"/>
  <c r="GV710"/>
  <c r="HC710"/>
  <c r="GX710" s="1"/>
  <c r="HH710"/>
  <c r="B712"/>
  <c r="B708" s="1"/>
  <c r="C712"/>
  <c r="D712"/>
  <c r="D708" s="1"/>
  <c r="F712"/>
  <c r="G712"/>
  <c r="AO712"/>
  <c r="AO708" s="1"/>
  <c r="AP712"/>
  <c r="AP708" s="1"/>
  <c r="AQ712"/>
  <c r="AQ708" s="1"/>
  <c r="AR712"/>
  <c r="AR708" s="1"/>
  <c r="AS712"/>
  <c r="AS708" s="1"/>
  <c r="AT712"/>
  <c r="AT708" s="1"/>
  <c r="AU712"/>
  <c r="AU708" s="1"/>
  <c r="AV712"/>
  <c r="AV708" s="1"/>
  <c r="AW712"/>
  <c r="AW708" s="1"/>
  <c r="AX712"/>
  <c r="AX708" s="1"/>
  <c r="AY712"/>
  <c r="AY708" s="1"/>
  <c r="AZ712"/>
  <c r="AZ708" s="1"/>
  <c r="BA712"/>
  <c r="BA708" s="1"/>
  <c r="BB712"/>
  <c r="BB708" s="1"/>
  <c r="BC712"/>
  <c r="BC708" s="1"/>
  <c r="BD712"/>
  <c r="BD708" s="1"/>
  <c r="F714"/>
  <c r="F715"/>
  <c r="F717"/>
  <c r="F718"/>
  <c r="F719"/>
  <c r="F720"/>
  <c r="F722"/>
  <c r="F723"/>
  <c r="F724"/>
  <c r="F726"/>
  <c r="F727"/>
  <c r="F728"/>
  <c r="F729"/>
  <c r="F731"/>
  <c r="F733"/>
  <c r="F734"/>
  <c r="F735"/>
  <c r="F736"/>
  <c r="F737"/>
  <c r="F738"/>
  <c r="F739"/>
  <c r="B742"/>
  <c r="B582" s="1"/>
  <c r="C742"/>
  <c r="C582" s="1"/>
  <c r="D742"/>
  <c r="D582" s="1"/>
  <c r="F742"/>
  <c r="F582" s="1"/>
  <c r="G742"/>
  <c r="G582" s="1"/>
  <c r="AO742"/>
  <c r="AO582" s="1"/>
  <c r="AP742"/>
  <c r="AP582" s="1"/>
  <c r="AQ742"/>
  <c r="AQ582" s="1"/>
  <c r="AR742"/>
  <c r="AR582" s="1"/>
  <c r="AS742"/>
  <c r="AS582" s="1"/>
  <c r="AT742"/>
  <c r="F760" s="1"/>
  <c r="AU742"/>
  <c r="AU582" s="1"/>
  <c r="AV742"/>
  <c r="AV582" s="1"/>
  <c r="AW742"/>
  <c r="AW582" s="1"/>
  <c r="AX742"/>
  <c r="AX582" s="1"/>
  <c r="AY742"/>
  <c r="AY582" s="1"/>
  <c r="AZ742"/>
  <c r="AZ582" s="1"/>
  <c r="BA742"/>
  <c r="BA582" s="1"/>
  <c r="BB742"/>
  <c r="BB582" s="1"/>
  <c r="BC742"/>
  <c r="BC582" s="1"/>
  <c r="BD742"/>
  <c r="BD582" s="1"/>
  <c r="F744"/>
  <c r="F745"/>
  <c r="F747"/>
  <c r="F748"/>
  <c r="F749"/>
  <c r="F750"/>
  <c r="F752"/>
  <c r="F753"/>
  <c r="F754"/>
  <c r="F756"/>
  <c r="F757"/>
  <c r="F758"/>
  <c r="F759"/>
  <c r="F761"/>
  <c r="F763"/>
  <c r="F764"/>
  <c r="F765"/>
  <c r="F766"/>
  <c r="F767"/>
  <c r="F768"/>
  <c r="F769"/>
  <c r="D772"/>
  <c r="E774"/>
  <c r="G774"/>
  <c r="O774"/>
  <c r="P774"/>
  <c r="Q774"/>
  <c r="R774"/>
  <c r="S774"/>
  <c r="T774"/>
  <c r="U774"/>
  <c r="V774"/>
  <c r="W774"/>
  <c r="X774"/>
  <c r="Y774"/>
  <c r="Z774"/>
  <c r="AA774"/>
  <c r="AB774"/>
  <c r="AC774"/>
  <c r="AD774"/>
  <c r="AE774"/>
  <c r="AF774"/>
  <c r="AG774"/>
  <c r="AH774"/>
  <c r="AI774"/>
  <c r="AJ774"/>
  <c r="AK774"/>
  <c r="AL774"/>
  <c r="AM774"/>
  <c r="AN774"/>
  <c r="BE774"/>
  <c r="BF774"/>
  <c r="BG774"/>
  <c r="BH774"/>
  <c r="BI774"/>
  <c r="BJ774"/>
  <c r="BK774"/>
  <c r="BL774"/>
  <c r="BM774"/>
  <c r="BN774"/>
  <c r="BO774"/>
  <c r="BP774"/>
  <c r="BQ774"/>
  <c r="BR774"/>
  <c r="BS774"/>
  <c r="BT774"/>
  <c r="BU774"/>
  <c r="BV774"/>
  <c r="BW774"/>
  <c r="BX774"/>
  <c r="BY774"/>
  <c r="BZ774"/>
  <c r="CA774"/>
  <c r="CB774"/>
  <c r="CC774"/>
  <c r="CD774"/>
  <c r="CE774"/>
  <c r="CF774"/>
  <c r="CG774"/>
  <c r="CH774"/>
  <c r="CI774"/>
  <c r="CJ774"/>
  <c r="CK774"/>
  <c r="CL774"/>
  <c r="CM774"/>
  <c r="CN774"/>
  <c r="CO774"/>
  <c r="CP774"/>
  <c r="CQ774"/>
  <c r="CR774"/>
  <c r="CS774"/>
  <c r="CT774"/>
  <c r="CU774"/>
  <c r="CV774"/>
  <c r="CW774"/>
  <c r="CX774"/>
  <c r="CY774"/>
  <c r="CZ774"/>
  <c r="DA774"/>
  <c r="DB774"/>
  <c r="DC774"/>
  <c r="DD774"/>
  <c r="DE774"/>
  <c r="DF774"/>
  <c r="DG774"/>
  <c r="DH774"/>
  <c r="DI774"/>
  <c r="DJ774"/>
  <c r="DK774"/>
  <c r="DL774"/>
  <c r="DM774"/>
  <c r="DN774"/>
  <c r="DO774"/>
  <c r="DP774"/>
  <c r="DQ774"/>
  <c r="DR774"/>
  <c r="DS774"/>
  <c r="DT774"/>
  <c r="DU774"/>
  <c r="DV774"/>
  <c r="DW774"/>
  <c r="DX774"/>
  <c r="DY774"/>
  <c r="DZ774"/>
  <c r="EA774"/>
  <c r="EB774"/>
  <c r="EC774"/>
  <c r="ED774"/>
  <c r="EE774"/>
  <c r="EF774"/>
  <c r="EG774"/>
  <c r="EH774"/>
  <c r="EI774"/>
  <c r="EJ774"/>
  <c r="EK774"/>
  <c r="EL774"/>
  <c r="EM774"/>
  <c r="EN774"/>
  <c r="EO774"/>
  <c r="EP774"/>
  <c r="EQ774"/>
  <c r="ER774"/>
  <c r="ES774"/>
  <c r="ET774"/>
  <c r="EU774"/>
  <c r="EV774"/>
  <c r="EW774"/>
  <c r="EX774"/>
  <c r="EY774"/>
  <c r="EZ774"/>
  <c r="FA774"/>
  <c r="FB774"/>
  <c r="FC774"/>
  <c r="FD774"/>
  <c r="FE774"/>
  <c r="FF774"/>
  <c r="FG774"/>
  <c r="FH774"/>
  <c r="FI774"/>
  <c r="FJ774"/>
  <c r="FK774"/>
  <c r="FL774"/>
  <c r="FM774"/>
  <c r="FN774"/>
  <c r="FO774"/>
  <c r="FP774"/>
  <c r="FQ774"/>
  <c r="FR774"/>
  <c r="FS774"/>
  <c r="FT774"/>
  <c r="FU774"/>
  <c r="FV774"/>
  <c r="FW774"/>
  <c r="FX774"/>
  <c r="FY774"/>
  <c r="FZ774"/>
  <c r="GA774"/>
  <c r="GB774"/>
  <c r="GC774"/>
  <c r="GD774"/>
  <c r="GE774"/>
  <c r="GF774"/>
  <c r="GG774"/>
  <c r="GH774"/>
  <c r="GI774"/>
  <c r="GJ774"/>
  <c r="GK774"/>
  <c r="GL774"/>
  <c r="GM774"/>
  <c r="GN774"/>
  <c r="GO774"/>
  <c r="GP774"/>
  <c r="GQ774"/>
  <c r="GR774"/>
  <c r="GS774"/>
  <c r="GT774"/>
  <c r="GU774"/>
  <c r="GV774"/>
  <c r="GW774"/>
  <c r="GX774"/>
  <c r="D776"/>
  <c r="B778"/>
  <c r="E778"/>
  <c r="G778"/>
  <c r="O778"/>
  <c r="P778"/>
  <c r="Q778"/>
  <c r="R778"/>
  <c r="S778"/>
  <c r="T778"/>
  <c r="U778"/>
  <c r="V778"/>
  <c r="W778"/>
  <c r="X778"/>
  <c r="Y778"/>
  <c r="Z778"/>
  <c r="AA778"/>
  <c r="AB778"/>
  <c r="AC778"/>
  <c r="AD778"/>
  <c r="AE778"/>
  <c r="AF778"/>
  <c r="AG778"/>
  <c r="AH778"/>
  <c r="AI778"/>
  <c r="AJ778"/>
  <c r="AK778"/>
  <c r="AL778"/>
  <c r="AM778"/>
  <c r="AN778"/>
  <c r="BE778"/>
  <c r="BF778"/>
  <c r="BG778"/>
  <c r="BH778"/>
  <c r="BI778"/>
  <c r="BJ778"/>
  <c r="BK778"/>
  <c r="BL778"/>
  <c r="BM778"/>
  <c r="BN778"/>
  <c r="BO778"/>
  <c r="BP778"/>
  <c r="BQ778"/>
  <c r="BR778"/>
  <c r="BS778"/>
  <c r="BT778"/>
  <c r="BU778"/>
  <c r="BV778"/>
  <c r="BW778"/>
  <c r="BX778"/>
  <c r="BY778"/>
  <c r="BZ778"/>
  <c r="CA778"/>
  <c r="CB778"/>
  <c r="CC778"/>
  <c r="CD778"/>
  <c r="CE778"/>
  <c r="CF778"/>
  <c r="CG778"/>
  <c r="CH778"/>
  <c r="CI778"/>
  <c r="CJ778"/>
  <c r="CK778"/>
  <c r="CL778"/>
  <c r="CM778"/>
  <c r="CN778"/>
  <c r="CO778"/>
  <c r="CP778"/>
  <c r="CQ778"/>
  <c r="CR778"/>
  <c r="CS778"/>
  <c r="CT778"/>
  <c r="CU778"/>
  <c r="CV778"/>
  <c r="CW778"/>
  <c r="CX778"/>
  <c r="CY778"/>
  <c r="CZ778"/>
  <c r="DA778"/>
  <c r="DB778"/>
  <c r="DC778"/>
  <c r="DD778"/>
  <c r="DE778"/>
  <c r="DF778"/>
  <c r="DG778"/>
  <c r="DH778"/>
  <c r="DI778"/>
  <c r="DJ778"/>
  <c r="DK778"/>
  <c r="DL778"/>
  <c r="DM778"/>
  <c r="DN778"/>
  <c r="DO778"/>
  <c r="DP778"/>
  <c r="DQ778"/>
  <c r="DR778"/>
  <c r="DS778"/>
  <c r="DT778"/>
  <c r="DU778"/>
  <c r="DV778"/>
  <c r="DW778"/>
  <c r="DX778"/>
  <c r="DY778"/>
  <c r="DZ778"/>
  <c r="EA778"/>
  <c r="EB778"/>
  <c r="EC778"/>
  <c r="ED778"/>
  <c r="EE778"/>
  <c r="EF778"/>
  <c r="EG778"/>
  <c r="EH778"/>
  <c r="EI778"/>
  <c r="EJ778"/>
  <c r="EK778"/>
  <c r="EL778"/>
  <c r="EM778"/>
  <c r="EN778"/>
  <c r="EO778"/>
  <c r="EP778"/>
  <c r="EQ778"/>
  <c r="ER778"/>
  <c r="ES778"/>
  <c r="ET778"/>
  <c r="EU778"/>
  <c r="EV778"/>
  <c r="EW778"/>
  <c r="EX778"/>
  <c r="EY778"/>
  <c r="EZ778"/>
  <c r="FA778"/>
  <c r="FB778"/>
  <c r="FC778"/>
  <c r="FD778"/>
  <c r="FE778"/>
  <c r="FF778"/>
  <c r="FG778"/>
  <c r="FH778"/>
  <c r="FI778"/>
  <c r="FJ778"/>
  <c r="FK778"/>
  <c r="FL778"/>
  <c r="FM778"/>
  <c r="FN778"/>
  <c r="FO778"/>
  <c r="FP778"/>
  <c r="FQ778"/>
  <c r="FR778"/>
  <c r="FS778"/>
  <c r="FT778"/>
  <c r="FU778"/>
  <c r="FV778"/>
  <c r="FW778"/>
  <c r="FX778"/>
  <c r="FY778"/>
  <c r="FZ778"/>
  <c r="GA778"/>
  <c r="GB778"/>
  <c r="GC778"/>
  <c r="GD778"/>
  <c r="GE778"/>
  <c r="GF778"/>
  <c r="GG778"/>
  <c r="GH778"/>
  <c r="GI778"/>
  <c r="GJ778"/>
  <c r="GK778"/>
  <c r="GL778"/>
  <c r="GM778"/>
  <c r="GN778"/>
  <c r="GO778"/>
  <c r="GP778"/>
  <c r="GQ778"/>
  <c r="GR778"/>
  <c r="GS778"/>
  <c r="GT778"/>
  <c r="GU778"/>
  <c r="GV778"/>
  <c r="GW778"/>
  <c r="GX778"/>
  <c r="C780"/>
  <c r="D780"/>
  <c r="U780"/>
  <c r="V780"/>
  <c r="AC780"/>
  <c r="AE780"/>
  <c r="AD780" s="1"/>
  <c r="AF780"/>
  <c r="AG780"/>
  <c r="CU780" s="1"/>
  <c r="T780" s="1"/>
  <c r="AH780"/>
  <c r="AI780"/>
  <c r="AJ780"/>
  <c r="CQ780"/>
  <c r="CR780"/>
  <c r="CS780"/>
  <c r="CT780"/>
  <c r="CV780"/>
  <c r="CW780"/>
  <c r="CX780"/>
  <c r="W780" s="1"/>
  <c r="GL780"/>
  <c r="GN780"/>
  <c r="GO780"/>
  <c r="GV780"/>
  <c r="HC780"/>
  <c r="GX780" s="1"/>
  <c r="C781"/>
  <c r="D781"/>
  <c r="V781"/>
  <c r="AC781"/>
  <c r="AD781"/>
  <c r="AE781"/>
  <c r="AF781"/>
  <c r="AG781"/>
  <c r="AH781"/>
  <c r="AI781"/>
  <c r="AJ781"/>
  <c r="CX781" s="1"/>
  <c r="W781" s="1"/>
  <c r="CQ781"/>
  <c r="CR781"/>
  <c r="CS781"/>
  <c r="CT781"/>
  <c r="CU781"/>
  <c r="T781" s="1"/>
  <c r="CV781"/>
  <c r="CW781"/>
  <c r="GL781"/>
  <c r="GN781"/>
  <c r="GO781"/>
  <c r="GV781"/>
  <c r="HC781" s="1"/>
  <c r="GX781" s="1"/>
  <c r="C782"/>
  <c r="D782"/>
  <c r="U782"/>
  <c r="V782"/>
  <c r="AC782"/>
  <c r="AE782"/>
  <c r="AD782" s="1"/>
  <c r="AF782"/>
  <c r="AG782"/>
  <c r="CU782" s="1"/>
  <c r="T782" s="1"/>
  <c r="AH782"/>
  <c r="AI782"/>
  <c r="AJ782"/>
  <c r="CQ782"/>
  <c r="CR782"/>
  <c r="CS782"/>
  <c r="CT782"/>
  <c r="CV782"/>
  <c r="CW782"/>
  <c r="CX782"/>
  <c r="W782" s="1"/>
  <c r="GL782"/>
  <c r="GN782"/>
  <c r="GO782"/>
  <c r="GV782"/>
  <c r="HC782" s="1"/>
  <c r="GX782" s="1"/>
  <c r="C783"/>
  <c r="D783"/>
  <c r="I783"/>
  <c r="K783"/>
  <c r="V783"/>
  <c r="AC783"/>
  <c r="AD783"/>
  <c r="AE783"/>
  <c r="AF783"/>
  <c r="AG783"/>
  <c r="AH783"/>
  <c r="AI783"/>
  <c r="AJ783"/>
  <c r="CX783" s="1"/>
  <c r="W783" s="1"/>
  <c r="CQ783"/>
  <c r="CR783"/>
  <c r="CS783"/>
  <c r="CT783"/>
  <c r="CU783"/>
  <c r="T783" s="1"/>
  <c r="CV783"/>
  <c r="CW783"/>
  <c r="GL783"/>
  <c r="GN783"/>
  <c r="GO783"/>
  <c r="GV783"/>
  <c r="HC783" s="1"/>
  <c r="GX783" s="1"/>
  <c r="C784"/>
  <c r="D784"/>
  <c r="V784"/>
  <c r="AC784"/>
  <c r="AE784"/>
  <c r="AD784" s="1"/>
  <c r="AF784"/>
  <c r="AG784"/>
  <c r="CU784" s="1"/>
  <c r="T784" s="1"/>
  <c r="AH784"/>
  <c r="AI784"/>
  <c r="AJ784"/>
  <c r="CQ784"/>
  <c r="CR784"/>
  <c r="CS784"/>
  <c r="CT784"/>
  <c r="CV784"/>
  <c r="CW784"/>
  <c r="CX784"/>
  <c r="W784" s="1"/>
  <c r="GL784"/>
  <c r="GN784"/>
  <c r="GO784"/>
  <c r="GV784"/>
  <c r="HC784" s="1"/>
  <c r="GX784" s="1"/>
  <c r="C785"/>
  <c r="D785"/>
  <c r="V785"/>
  <c r="AC785"/>
  <c r="AD785"/>
  <c r="AE785"/>
  <c r="AF785"/>
  <c r="AB785" s="1"/>
  <c r="AG785"/>
  <c r="AH785"/>
  <c r="AI785"/>
  <c r="AJ785"/>
  <c r="CX785" s="1"/>
  <c r="W785" s="1"/>
  <c r="CQ785"/>
  <c r="CR785"/>
  <c r="CS785"/>
  <c r="CT785"/>
  <c r="CU785"/>
  <c r="T785" s="1"/>
  <c r="CV785"/>
  <c r="CW785"/>
  <c r="GL785"/>
  <c r="GN785"/>
  <c r="GO785"/>
  <c r="GV785"/>
  <c r="GX785"/>
  <c r="HC785"/>
  <c r="C786"/>
  <c r="D786"/>
  <c r="U786"/>
  <c r="V786"/>
  <c r="AC786"/>
  <c r="AE786"/>
  <c r="AD786" s="1"/>
  <c r="AF786"/>
  <c r="AG786"/>
  <c r="CU786" s="1"/>
  <c r="T786" s="1"/>
  <c r="AH786"/>
  <c r="AI786"/>
  <c r="AJ786"/>
  <c r="CQ786"/>
  <c r="CR786"/>
  <c r="CS786"/>
  <c r="CT786"/>
  <c r="CV786"/>
  <c r="CW786"/>
  <c r="CX786"/>
  <c r="W786" s="1"/>
  <c r="GL786"/>
  <c r="GN786"/>
  <c r="GO786"/>
  <c r="GV786"/>
  <c r="HC786"/>
  <c r="GX786" s="1"/>
  <c r="B788"/>
  <c r="C788"/>
  <c r="C778" s="1"/>
  <c r="D788"/>
  <c r="D778" s="1"/>
  <c r="F788"/>
  <c r="F778" s="1"/>
  <c r="G788"/>
  <c r="AO788"/>
  <c r="AO778" s="1"/>
  <c r="AP788"/>
  <c r="AP778" s="1"/>
  <c r="AQ788"/>
  <c r="AQ778" s="1"/>
  <c r="AR788"/>
  <c r="AR778" s="1"/>
  <c r="AS788"/>
  <c r="AS778" s="1"/>
  <c r="AT788"/>
  <c r="AT778" s="1"/>
  <c r="AU788"/>
  <c r="AU778" s="1"/>
  <c r="AV788"/>
  <c r="AV778" s="1"/>
  <c r="AW788"/>
  <c r="AW778" s="1"/>
  <c r="AX788"/>
  <c r="AX778" s="1"/>
  <c r="AY788"/>
  <c r="AY778" s="1"/>
  <c r="AZ788"/>
  <c r="AZ778" s="1"/>
  <c r="BA788"/>
  <c r="BA778" s="1"/>
  <c r="BB788"/>
  <c r="BB778" s="1"/>
  <c r="BC788"/>
  <c r="BC778" s="1"/>
  <c r="BD788"/>
  <c r="BD778" s="1"/>
  <c r="F790"/>
  <c r="F791"/>
  <c r="F792"/>
  <c r="F793"/>
  <c r="F794"/>
  <c r="F795"/>
  <c r="F796"/>
  <c r="F799"/>
  <c r="F800"/>
  <c r="F802"/>
  <c r="F803"/>
  <c r="F804"/>
  <c r="F806"/>
  <c r="F808"/>
  <c r="F809"/>
  <c r="F810"/>
  <c r="F811"/>
  <c r="F812"/>
  <c r="F813"/>
  <c r="F814"/>
  <c r="F815"/>
  <c r="F816"/>
  <c r="B818"/>
  <c r="B774" s="1"/>
  <c r="C818"/>
  <c r="C774" s="1"/>
  <c r="D818"/>
  <c r="D774" s="1"/>
  <c r="F818"/>
  <c r="F774" s="1"/>
  <c r="G818"/>
  <c r="AO818"/>
  <c r="AO774" s="1"/>
  <c r="AP818"/>
  <c r="AP774" s="1"/>
  <c r="AQ818"/>
  <c r="F828" s="1"/>
  <c r="AR818"/>
  <c r="AR774" s="1"/>
  <c r="AS818"/>
  <c r="AS774" s="1"/>
  <c r="AT818"/>
  <c r="AT774" s="1"/>
  <c r="AU818"/>
  <c r="F837" s="1"/>
  <c r="AV818"/>
  <c r="AV774" s="1"/>
  <c r="AW818"/>
  <c r="AW774" s="1"/>
  <c r="AX818"/>
  <c r="AX774" s="1"/>
  <c r="AY818"/>
  <c r="AY774" s="1"/>
  <c r="AZ818"/>
  <c r="AZ774" s="1"/>
  <c r="BA818"/>
  <c r="BA774" s="1"/>
  <c r="BB818"/>
  <c r="BB774" s="1"/>
  <c r="BC818"/>
  <c r="BC774" s="1"/>
  <c r="BD818"/>
  <c r="BD774" s="1"/>
  <c r="F820"/>
  <c r="F821"/>
  <c r="F822"/>
  <c r="F823"/>
  <c r="F824"/>
  <c r="F825"/>
  <c r="F826"/>
  <c r="F829"/>
  <c r="F830"/>
  <c r="F832"/>
  <c r="F833"/>
  <c r="F834"/>
  <c r="F836"/>
  <c r="F838"/>
  <c r="F839"/>
  <c r="F840"/>
  <c r="F841"/>
  <c r="F842"/>
  <c r="F843"/>
  <c r="F844"/>
  <c r="F845"/>
  <c r="F846"/>
  <c r="D848"/>
  <c r="B850"/>
  <c r="E850"/>
  <c r="G850"/>
  <c r="O850"/>
  <c r="P850"/>
  <c r="Q850"/>
  <c r="R850"/>
  <c r="S850"/>
  <c r="T850"/>
  <c r="U850"/>
  <c r="V850"/>
  <c r="W850"/>
  <c r="X850"/>
  <c r="Y850"/>
  <c r="Z850"/>
  <c r="AA850"/>
  <c r="AB850"/>
  <c r="AC850"/>
  <c r="AD850"/>
  <c r="AE850"/>
  <c r="AF850"/>
  <c r="AG850"/>
  <c r="AH850"/>
  <c r="AI850"/>
  <c r="AJ850"/>
  <c r="AK850"/>
  <c r="AL850"/>
  <c r="AM850"/>
  <c r="AN850"/>
  <c r="BE850"/>
  <c r="BF850"/>
  <c r="BG850"/>
  <c r="BH850"/>
  <c r="BI850"/>
  <c r="BJ850"/>
  <c r="BK850"/>
  <c r="BL850"/>
  <c r="BM850"/>
  <c r="BN850"/>
  <c r="BO850"/>
  <c r="BP850"/>
  <c r="BQ850"/>
  <c r="BR850"/>
  <c r="BS850"/>
  <c r="BT850"/>
  <c r="BU850"/>
  <c r="BV850"/>
  <c r="BW850"/>
  <c r="BX850"/>
  <c r="BY850"/>
  <c r="BZ850"/>
  <c r="CA850"/>
  <c r="CB850"/>
  <c r="CC850"/>
  <c r="CD850"/>
  <c r="CE850"/>
  <c r="CF850"/>
  <c r="CG850"/>
  <c r="CH850"/>
  <c r="CI850"/>
  <c r="CJ850"/>
  <c r="CK850"/>
  <c r="CL850"/>
  <c r="CM850"/>
  <c r="CN850"/>
  <c r="CO850"/>
  <c r="CP850"/>
  <c r="CQ850"/>
  <c r="CR850"/>
  <c r="CS850"/>
  <c r="CT850"/>
  <c r="CU850"/>
  <c r="CV850"/>
  <c r="CW850"/>
  <c r="CX850"/>
  <c r="CY850"/>
  <c r="CZ850"/>
  <c r="DA850"/>
  <c r="DB850"/>
  <c r="DC850"/>
  <c r="DD850"/>
  <c r="DE850"/>
  <c r="DF850"/>
  <c r="DG850"/>
  <c r="DH850"/>
  <c r="DI850"/>
  <c r="DJ850"/>
  <c r="DK850"/>
  <c r="DL850"/>
  <c r="DM850"/>
  <c r="DN850"/>
  <c r="DO850"/>
  <c r="DP850"/>
  <c r="DQ850"/>
  <c r="DR850"/>
  <c r="DS850"/>
  <c r="DT850"/>
  <c r="DU850"/>
  <c r="DV850"/>
  <c r="DW850"/>
  <c r="DX850"/>
  <c r="DY850"/>
  <c r="DZ850"/>
  <c r="EA850"/>
  <c r="EB850"/>
  <c r="EC850"/>
  <c r="ED850"/>
  <c r="EE850"/>
  <c r="EF850"/>
  <c r="EG850"/>
  <c r="EH850"/>
  <c r="EI850"/>
  <c r="EJ850"/>
  <c r="EK850"/>
  <c r="EL850"/>
  <c r="EM850"/>
  <c r="EN850"/>
  <c r="EO850"/>
  <c r="EP850"/>
  <c r="EQ850"/>
  <c r="ER850"/>
  <c r="ES850"/>
  <c r="ET850"/>
  <c r="EU850"/>
  <c r="EV850"/>
  <c r="EW850"/>
  <c r="EX850"/>
  <c r="EY850"/>
  <c r="EZ850"/>
  <c r="FA850"/>
  <c r="FB850"/>
  <c r="FC850"/>
  <c r="FD850"/>
  <c r="FE850"/>
  <c r="FF850"/>
  <c r="FG850"/>
  <c r="FH850"/>
  <c r="FI850"/>
  <c r="FJ850"/>
  <c r="FK850"/>
  <c r="FL850"/>
  <c r="FM850"/>
  <c r="FN850"/>
  <c r="FO850"/>
  <c r="FP850"/>
  <c r="FQ850"/>
  <c r="FR850"/>
  <c r="FS850"/>
  <c r="FT850"/>
  <c r="FU850"/>
  <c r="FV850"/>
  <c r="FW850"/>
  <c r="FX850"/>
  <c r="FY850"/>
  <c r="FZ850"/>
  <c r="GA850"/>
  <c r="GB850"/>
  <c r="GC850"/>
  <c r="GD850"/>
  <c r="GE850"/>
  <c r="GF850"/>
  <c r="GG850"/>
  <c r="GH850"/>
  <c r="GI850"/>
  <c r="GJ850"/>
  <c r="GK850"/>
  <c r="GL850"/>
  <c r="GM850"/>
  <c r="GN850"/>
  <c r="GO850"/>
  <c r="GP850"/>
  <c r="GQ850"/>
  <c r="GR850"/>
  <c r="GS850"/>
  <c r="GT850"/>
  <c r="GU850"/>
  <c r="GV850"/>
  <c r="GW850"/>
  <c r="GX850"/>
  <c r="D852"/>
  <c r="E854"/>
  <c r="G854"/>
  <c r="O854"/>
  <c r="P854"/>
  <c r="Q854"/>
  <c r="R854"/>
  <c r="S854"/>
  <c r="T854"/>
  <c r="U854"/>
  <c r="V854"/>
  <c r="W854"/>
  <c r="X854"/>
  <c r="Y854"/>
  <c r="Z854"/>
  <c r="AA854"/>
  <c r="AB854"/>
  <c r="AC854"/>
  <c r="AD854"/>
  <c r="AE854"/>
  <c r="AF854"/>
  <c r="AG854"/>
  <c r="AH854"/>
  <c r="AI854"/>
  <c r="AJ854"/>
  <c r="AK854"/>
  <c r="AL854"/>
  <c r="AM854"/>
  <c r="AN854"/>
  <c r="AR854"/>
  <c r="AV854"/>
  <c r="AZ854"/>
  <c r="BD854"/>
  <c r="BE854"/>
  <c r="BF854"/>
  <c r="BG854"/>
  <c r="BH854"/>
  <c r="BI854"/>
  <c r="BJ854"/>
  <c r="BK854"/>
  <c r="BL854"/>
  <c r="BM854"/>
  <c r="BN854"/>
  <c r="BO854"/>
  <c r="BP854"/>
  <c r="BQ854"/>
  <c r="BR854"/>
  <c r="BS854"/>
  <c r="BT854"/>
  <c r="BU854"/>
  <c r="BV854"/>
  <c r="BW854"/>
  <c r="BX854"/>
  <c r="BY854"/>
  <c r="BZ854"/>
  <c r="CA854"/>
  <c r="CB854"/>
  <c r="CC854"/>
  <c r="CD854"/>
  <c r="CE854"/>
  <c r="CF854"/>
  <c r="CG854"/>
  <c r="CH854"/>
  <c r="CI854"/>
  <c r="CJ854"/>
  <c r="CK854"/>
  <c r="CL854"/>
  <c r="CM854"/>
  <c r="CN854"/>
  <c r="CO854"/>
  <c r="CP854"/>
  <c r="CQ854"/>
  <c r="CR854"/>
  <c r="CS854"/>
  <c r="CT854"/>
  <c r="CU854"/>
  <c r="CV854"/>
  <c r="CW854"/>
  <c r="CX854"/>
  <c r="CY854"/>
  <c r="CZ854"/>
  <c r="DA854"/>
  <c r="DB854"/>
  <c r="DC854"/>
  <c r="DD854"/>
  <c r="DE854"/>
  <c r="DF854"/>
  <c r="DG854"/>
  <c r="DH854"/>
  <c r="DI854"/>
  <c r="DJ854"/>
  <c r="DK854"/>
  <c r="DL854"/>
  <c r="DM854"/>
  <c r="DN854"/>
  <c r="DO854"/>
  <c r="DP854"/>
  <c r="DQ854"/>
  <c r="DR854"/>
  <c r="DS854"/>
  <c r="DT854"/>
  <c r="DU854"/>
  <c r="DV854"/>
  <c r="DW854"/>
  <c r="DX854"/>
  <c r="DY854"/>
  <c r="DZ854"/>
  <c r="EA854"/>
  <c r="EB854"/>
  <c r="EC854"/>
  <c r="ED854"/>
  <c r="EE854"/>
  <c r="EF854"/>
  <c r="EG854"/>
  <c r="EH854"/>
  <c r="EI854"/>
  <c r="EJ854"/>
  <c r="EK854"/>
  <c r="EL854"/>
  <c r="EM854"/>
  <c r="EN854"/>
  <c r="EO854"/>
  <c r="EP854"/>
  <c r="EQ854"/>
  <c r="ER854"/>
  <c r="ES854"/>
  <c r="ET854"/>
  <c r="EU854"/>
  <c r="EV854"/>
  <c r="EW854"/>
  <c r="EX854"/>
  <c r="EY854"/>
  <c r="EZ854"/>
  <c r="FA854"/>
  <c r="FB854"/>
  <c r="FC854"/>
  <c r="FD854"/>
  <c r="FE854"/>
  <c r="FF854"/>
  <c r="FG854"/>
  <c r="FH854"/>
  <c r="FI854"/>
  <c r="FJ854"/>
  <c r="FK854"/>
  <c r="FL854"/>
  <c r="FM854"/>
  <c r="FN854"/>
  <c r="FO854"/>
  <c r="FP854"/>
  <c r="FQ854"/>
  <c r="FR854"/>
  <c r="FS854"/>
  <c r="FT854"/>
  <c r="FU854"/>
  <c r="FV854"/>
  <c r="FW854"/>
  <c r="FX854"/>
  <c r="FY854"/>
  <c r="FZ854"/>
  <c r="GA854"/>
  <c r="GB854"/>
  <c r="GC854"/>
  <c r="GD854"/>
  <c r="GE854"/>
  <c r="GF854"/>
  <c r="GG854"/>
  <c r="GH854"/>
  <c r="GI854"/>
  <c r="GJ854"/>
  <c r="GK854"/>
  <c r="GL854"/>
  <c r="GM854"/>
  <c r="GN854"/>
  <c r="GO854"/>
  <c r="GP854"/>
  <c r="GQ854"/>
  <c r="GR854"/>
  <c r="GS854"/>
  <c r="GT854"/>
  <c r="GU854"/>
  <c r="GV854"/>
  <c r="GW854"/>
  <c r="GX854"/>
  <c r="C856"/>
  <c r="D856"/>
  <c r="V856"/>
  <c r="AC856"/>
  <c r="AD856"/>
  <c r="AE856"/>
  <c r="AF856"/>
  <c r="AB856" s="1"/>
  <c r="AG856"/>
  <c r="AH856"/>
  <c r="AI856"/>
  <c r="AJ856"/>
  <c r="CX856" s="1"/>
  <c r="W856" s="1"/>
  <c r="CQ856"/>
  <c r="CR856"/>
  <c r="CS856"/>
  <c r="CT856"/>
  <c r="CU856"/>
  <c r="T856" s="1"/>
  <c r="CV856"/>
  <c r="CW856"/>
  <c r="GL856"/>
  <c r="GN856"/>
  <c r="GO856"/>
  <c r="GV856"/>
  <c r="GX856"/>
  <c r="HC856"/>
  <c r="C857"/>
  <c r="D857"/>
  <c r="V857"/>
  <c r="AC857"/>
  <c r="AE857"/>
  <c r="AD857" s="1"/>
  <c r="AF857"/>
  <c r="AG857"/>
  <c r="AH857"/>
  <c r="AI857"/>
  <c r="AJ857"/>
  <c r="CQ857"/>
  <c r="CR857"/>
  <c r="CS857"/>
  <c r="CT857"/>
  <c r="CU857"/>
  <c r="T857" s="1"/>
  <c r="CV857"/>
  <c r="CW857"/>
  <c r="CX857"/>
  <c r="W857" s="1"/>
  <c r="GL857"/>
  <c r="GN857"/>
  <c r="GO857"/>
  <c r="GV857"/>
  <c r="HC857" s="1"/>
  <c r="GX857" s="1"/>
  <c r="B859"/>
  <c r="B854" s="1"/>
  <c r="C859"/>
  <c r="C854" s="1"/>
  <c r="D859"/>
  <c r="D854" s="1"/>
  <c r="F859"/>
  <c r="F854" s="1"/>
  <c r="G859"/>
  <c r="AO859"/>
  <c r="AO854" s="1"/>
  <c r="AP859"/>
  <c r="AP889" s="1"/>
  <c r="AQ859"/>
  <c r="AQ854" s="1"/>
  <c r="AR859"/>
  <c r="AS859"/>
  <c r="AT859"/>
  <c r="AT854" s="1"/>
  <c r="AU859"/>
  <c r="AU854" s="1"/>
  <c r="AV859"/>
  <c r="AW859"/>
  <c r="AW854" s="1"/>
  <c r="AX859"/>
  <c r="AX854" s="1"/>
  <c r="AY859"/>
  <c r="AY854" s="1"/>
  <c r="AZ859"/>
  <c r="BA859"/>
  <c r="BA854" s="1"/>
  <c r="BB859"/>
  <c r="BB889" s="1"/>
  <c r="BC859"/>
  <c r="BC854" s="1"/>
  <c r="BD859"/>
  <c r="F861"/>
  <c r="F862"/>
  <c r="F864"/>
  <c r="F865"/>
  <c r="F866"/>
  <c r="F867"/>
  <c r="F869"/>
  <c r="F870"/>
  <c r="F871"/>
  <c r="F873"/>
  <c r="F874"/>
  <c r="F875"/>
  <c r="F877"/>
  <c r="F878"/>
  <c r="F879"/>
  <c r="F880"/>
  <c r="F881"/>
  <c r="F882"/>
  <c r="F883"/>
  <c r="F884"/>
  <c r="F885"/>
  <c r="F886"/>
  <c r="F887"/>
  <c r="B889"/>
  <c r="C889"/>
  <c r="C850" s="1"/>
  <c r="D889"/>
  <c r="D850" s="1"/>
  <c r="F889"/>
  <c r="F850" s="1"/>
  <c r="G889"/>
  <c r="AO889"/>
  <c r="AO850" s="1"/>
  <c r="AQ889"/>
  <c r="AQ850" s="1"/>
  <c r="AR889"/>
  <c r="AR850" s="1"/>
  <c r="AS889"/>
  <c r="AU889"/>
  <c r="AU850" s="1"/>
  <c r="AV889"/>
  <c r="AV850" s="1"/>
  <c r="AW889"/>
  <c r="AW850" s="1"/>
  <c r="AY889"/>
  <c r="AY850" s="1"/>
  <c r="AZ889"/>
  <c r="AZ850" s="1"/>
  <c r="BA889"/>
  <c r="BA850" s="1"/>
  <c r="BC889"/>
  <c r="BC850" s="1"/>
  <c r="BD889"/>
  <c r="BD850" s="1"/>
  <c r="F891"/>
  <c r="F892"/>
  <c r="F893"/>
  <c r="F894"/>
  <c r="F895"/>
  <c r="F897"/>
  <c r="F900"/>
  <c r="F901"/>
  <c r="F903"/>
  <c r="F904"/>
  <c r="F908"/>
  <c r="F909"/>
  <c r="F910"/>
  <c r="F911"/>
  <c r="F912"/>
  <c r="F913"/>
  <c r="F914"/>
  <c r="F915"/>
  <c r="F916"/>
  <c r="F917"/>
  <c r="D919"/>
  <c r="C921"/>
  <c r="E921"/>
  <c r="O921"/>
  <c r="P921"/>
  <c r="Q921"/>
  <c r="R921"/>
  <c r="S921"/>
  <c r="T921"/>
  <c r="U921"/>
  <c r="V921"/>
  <c r="W921"/>
  <c r="X921"/>
  <c r="Y921"/>
  <c r="Z921"/>
  <c r="AA921"/>
  <c r="AB921"/>
  <c r="AC921"/>
  <c r="AD921"/>
  <c r="AE921"/>
  <c r="AF921"/>
  <c r="AG921"/>
  <c r="AH921"/>
  <c r="AI921"/>
  <c r="AJ921"/>
  <c r="AK921"/>
  <c r="AL921"/>
  <c r="AM921"/>
  <c r="AN921"/>
  <c r="AO921"/>
  <c r="AS921"/>
  <c r="AW921"/>
  <c r="BA921"/>
  <c r="BE921"/>
  <c r="BF921"/>
  <c r="BG921"/>
  <c r="BH921"/>
  <c r="BI921"/>
  <c r="BJ921"/>
  <c r="BK921"/>
  <c r="BL921"/>
  <c r="BM921"/>
  <c r="BN921"/>
  <c r="BO921"/>
  <c r="BP921"/>
  <c r="BQ921"/>
  <c r="BR921"/>
  <c r="BS921"/>
  <c r="BT921"/>
  <c r="BU921"/>
  <c r="BV921"/>
  <c r="BW921"/>
  <c r="BX921"/>
  <c r="BY921"/>
  <c r="BZ921"/>
  <c r="CA921"/>
  <c r="CB921"/>
  <c r="CC921"/>
  <c r="CD921"/>
  <c r="CE921"/>
  <c r="CF921"/>
  <c r="CG921"/>
  <c r="CH921"/>
  <c r="CI921"/>
  <c r="CJ921"/>
  <c r="CK921"/>
  <c r="CL921"/>
  <c r="CM921"/>
  <c r="CN921"/>
  <c r="CO921"/>
  <c r="CP921"/>
  <c r="CQ921"/>
  <c r="CR921"/>
  <c r="CS921"/>
  <c r="CT921"/>
  <c r="CU921"/>
  <c r="CV921"/>
  <c r="CW921"/>
  <c r="CX921"/>
  <c r="CY921"/>
  <c r="CZ921"/>
  <c r="DA921"/>
  <c r="DB921"/>
  <c r="DC921"/>
  <c r="DD921"/>
  <c r="DE921"/>
  <c r="DF921"/>
  <c r="DG921"/>
  <c r="DH921"/>
  <c r="DI921"/>
  <c r="DJ921"/>
  <c r="DK921"/>
  <c r="DL921"/>
  <c r="DM921"/>
  <c r="DN921"/>
  <c r="DO921"/>
  <c r="DP921"/>
  <c r="DQ921"/>
  <c r="DR921"/>
  <c r="DS921"/>
  <c r="DT921"/>
  <c r="DU921"/>
  <c r="DV921"/>
  <c r="DW921"/>
  <c r="DX921"/>
  <c r="DY921"/>
  <c r="DZ921"/>
  <c r="EA921"/>
  <c r="EB921"/>
  <c r="EC921"/>
  <c r="ED921"/>
  <c r="EE921"/>
  <c r="EF921"/>
  <c r="EG921"/>
  <c r="EH921"/>
  <c r="EI921"/>
  <c r="EJ921"/>
  <c r="EK921"/>
  <c r="EL921"/>
  <c r="EM921"/>
  <c r="EN921"/>
  <c r="EO921"/>
  <c r="EP921"/>
  <c r="EQ921"/>
  <c r="ER921"/>
  <c r="ES921"/>
  <c r="ET921"/>
  <c r="EU921"/>
  <c r="EV921"/>
  <c r="EW921"/>
  <c r="EX921"/>
  <c r="EY921"/>
  <c r="EZ921"/>
  <c r="FA921"/>
  <c r="FB921"/>
  <c r="FC921"/>
  <c r="FD921"/>
  <c r="FE921"/>
  <c r="FF921"/>
  <c r="FG921"/>
  <c r="FH921"/>
  <c r="FI921"/>
  <c r="FJ921"/>
  <c r="FK921"/>
  <c r="FL921"/>
  <c r="FM921"/>
  <c r="FN921"/>
  <c r="FO921"/>
  <c r="FP921"/>
  <c r="FQ921"/>
  <c r="FR921"/>
  <c r="FS921"/>
  <c r="FT921"/>
  <c r="FU921"/>
  <c r="FV921"/>
  <c r="FW921"/>
  <c r="FX921"/>
  <c r="FY921"/>
  <c r="FZ921"/>
  <c r="GA921"/>
  <c r="GB921"/>
  <c r="GC921"/>
  <c r="GD921"/>
  <c r="GE921"/>
  <c r="GF921"/>
  <c r="GG921"/>
  <c r="GH921"/>
  <c r="GI921"/>
  <c r="GJ921"/>
  <c r="GK921"/>
  <c r="GL921"/>
  <c r="GM921"/>
  <c r="GN921"/>
  <c r="GO921"/>
  <c r="GP921"/>
  <c r="GQ921"/>
  <c r="GR921"/>
  <c r="GS921"/>
  <c r="GT921"/>
  <c r="GU921"/>
  <c r="GV921"/>
  <c r="GW921"/>
  <c r="GX921"/>
  <c r="D923"/>
  <c r="C925"/>
  <c r="E925"/>
  <c r="O925"/>
  <c r="P925"/>
  <c r="Q925"/>
  <c r="R925"/>
  <c r="S925"/>
  <c r="T925"/>
  <c r="U925"/>
  <c r="V925"/>
  <c r="W925"/>
  <c r="X925"/>
  <c r="Y925"/>
  <c r="Z925"/>
  <c r="AA925"/>
  <c r="AB925"/>
  <c r="AC925"/>
  <c r="AD925"/>
  <c r="AE925"/>
  <c r="AF925"/>
  <c r="AG925"/>
  <c r="AH925"/>
  <c r="AI925"/>
  <c r="AJ925"/>
  <c r="AK925"/>
  <c r="AL925"/>
  <c r="AM925"/>
  <c r="AN925"/>
  <c r="AQ925"/>
  <c r="AU925"/>
  <c r="BC925"/>
  <c r="BE925"/>
  <c r="BF925"/>
  <c r="BG925"/>
  <c r="BH925"/>
  <c r="BI925"/>
  <c r="BJ925"/>
  <c r="BK925"/>
  <c r="BL925"/>
  <c r="BM925"/>
  <c r="BN925"/>
  <c r="BO925"/>
  <c r="BP925"/>
  <c r="BQ925"/>
  <c r="BR925"/>
  <c r="BS925"/>
  <c r="BT925"/>
  <c r="BU925"/>
  <c r="BV925"/>
  <c r="BW925"/>
  <c r="BX925"/>
  <c r="BY925"/>
  <c r="BZ925"/>
  <c r="CA925"/>
  <c r="CB925"/>
  <c r="CC925"/>
  <c r="CD925"/>
  <c r="CE925"/>
  <c r="CF925"/>
  <c r="CG925"/>
  <c r="CH925"/>
  <c r="CI925"/>
  <c r="CJ925"/>
  <c r="CK925"/>
  <c r="CL925"/>
  <c r="CM925"/>
  <c r="CN925"/>
  <c r="CO925"/>
  <c r="CP925"/>
  <c r="CQ925"/>
  <c r="CR925"/>
  <c r="CS925"/>
  <c r="CT925"/>
  <c r="CU925"/>
  <c r="CV925"/>
  <c r="CW925"/>
  <c r="CX925"/>
  <c r="CY925"/>
  <c r="CZ925"/>
  <c r="DA925"/>
  <c r="DB925"/>
  <c r="DC925"/>
  <c r="DD925"/>
  <c r="DE925"/>
  <c r="DF925"/>
  <c r="DG925"/>
  <c r="DH925"/>
  <c r="DI925"/>
  <c r="DJ925"/>
  <c r="DK925"/>
  <c r="DL925"/>
  <c r="DM925"/>
  <c r="DN925"/>
  <c r="DO925"/>
  <c r="DP925"/>
  <c r="DQ925"/>
  <c r="DR925"/>
  <c r="DS925"/>
  <c r="DT925"/>
  <c r="DU925"/>
  <c r="DV925"/>
  <c r="DW925"/>
  <c r="DX925"/>
  <c r="DY925"/>
  <c r="DZ925"/>
  <c r="EA925"/>
  <c r="EB925"/>
  <c r="EC925"/>
  <c r="ED925"/>
  <c r="EE925"/>
  <c r="EF925"/>
  <c r="EG925"/>
  <c r="EH925"/>
  <c r="EI925"/>
  <c r="EJ925"/>
  <c r="EK925"/>
  <c r="EL925"/>
  <c r="EM925"/>
  <c r="EN925"/>
  <c r="EO925"/>
  <c r="EP925"/>
  <c r="EQ925"/>
  <c r="ER925"/>
  <c r="ES925"/>
  <c r="ET925"/>
  <c r="EU925"/>
  <c r="EV925"/>
  <c r="EW925"/>
  <c r="EX925"/>
  <c r="EY925"/>
  <c r="EZ925"/>
  <c r="FA925"/>
  <c r="FB925"/>
  <c r="FC925"/>
  <c r="FD925"/>
  <c r="FE925"/>
  <c r="FF925"/>
  <c r="FG925"/>
  <c r="FH925"/>
  <c r="FI925"/>
  <c r="FJ925"/>
  <c r="FK925"/>
  <c r="FL925"/>
  <c r="FM925"/>
  <c r="FN925"/>
  <c r="FO925"/>
  <c r="FP925"/>
  <c r="FQ925"/>
  <c r="FR925"/>
  <c r="FS925"/>
  <c r="FT925"/>
  <c r="FU925"/>
  <c r="FV925"/>
  <c r="FW925"/>
  <c r="FX925"/>
  <c r="FY925"/>
  <c r="FZ925"/>
  <c r="GA925"/>
  <c r="GB925"/>
  <c r="GC925"/>
  <c r="GD925"/>
  <c r="GE925"/>
  <c r="GF925"/>
  <c r="GG925"/>
  <c r="GH925"/>
  <c r="GI925"/>
  <c r="GJ925"/>
  <c r="GK925"/>
  <c r="GL925"/>
  <c r="GM925"/>
  <c r="GN925"/>
  <c r="GO925"/>
  <c r="GP925"/>
  <c r="GQ925"/>
  <c r="GR925"/>
  <c r="GS925"/>
  <c r="GT925"/>
  <c r="GU925"/>
  <c r="GV925"/>
  <c r="GW925"/>
  <c r="GX925"/>
  <c r="C927"/>
  <c r="D927"/>
  <c r="V927"/>
  <c r="AC927"/>
  <c r="AD927"/>
  <c r="AE927"/>
  <c r="AF927"/>
  <c r="AB927" s="1"/>
  <c r="AG927"/>
  <c r="AH927"/>
  <c r="AI927"/>
  <c r="AJ927"/>
  <c r="CX927" s="1"/>
  <c r="W927" s="1"/>
  <c r="CQ927"/>
  <c r="CR927"/>
  <c r="CS927"/>
  <c r="CT927"/>
  <c r="CU927"/>
  <c r="T927" s="1"/>
  <c r="CV927"/>
  <c r="CW927"/>
  <c r="GL927"/>
  <c r="GN927"/>
  <c r="GO927"/>
  <c r="GV927"/>
  <c r="HC927"/>
  <c r="GX927" s="1"/>
  <c r="C928"/>
  <c r="D928"/>
  <c r="V928"/>
  <c r="AC928"/>
  <c r="AB928" s="1"/>
  <c r="AD928"/>
  <c r="AE928"/>
  <c r="AF928"/>
  <c r="AG928"/>
  <c r="CU928" s="1"/>
  <c r="T928" s="1"/>
  <c r="AH928"/>
  <c r="AI928"/>
  <c r="AJ928"/>
  <c r="CQ928"/>
  <c r="CR928"/>
  <c r="CS928"/>
  <c r="CT928"/>
  <c r="CV928"/>
  <c r="CW928"/>
  <c r="CX928"/>
  <c r="W928" s="1"/>
  <c r="GL928"/>
  <c r="GN928"/>
  <c r="GO928"/>
  <c r="GV928"/>
  <c r="HC928" s="1"/>
  <c r="GX928" s="1"/>
  <c r="C929"/>
  <c r="D929"/>
  <c r="I929"/>
  <c r="GX929" s="1"/>
  <c r="K929"/>
  <c r="V929"/>
  <c r="AC929"/>
  <c r="AD929"/>
  <c r="AE929"/>
  <c r="AF929"/>
  <c r="AG929"/>
  <c r="AH929"/>
  <c r="AI929"/>
  <c r="AJ929"/>
  <c r="CX929" s="1"/>
  <c r="CQ929"/>
  <c r="CR929"/>
  <c r="CS929"/>
  <c r="CT929"/>
  <c r="CU929"/>
  <c r="T929" s="1"/>
  <c r="CV929"/>
  <c r="CW929"/>
  <c r="GL929"/>
  <c r="GN929"/>
  <c r="GO929"/>
  <c r="GV929"/>
  <c r="HC929"/>
  <c r="B931"/>
  <c r="B925" s="1"/>
  <c r="C931"/>
  <c r="D931"/>
  <c r="D925" s="1"/>
  <c r="F931"/>
  <c r="F925" s="1"/>
  <c r="G931"/>
  <c r="G925" s="1"/>
  <c r="AO931"/>
  <c r="AO925" s="1"/>
  <c r="AP931"/>
  <c r="AP925" s="1"/>
  <c r="AQ931"/>
  <c r="F941" s="1"/>
  <c r="AR931"/>
  <c r="AR925" s="1"/>
  <c r="AS931"/>
  <c r="AS925" s="1"/>
  <c r="AT931"/>
  <c r="F949" s="1"/>
  <c r="AU931"/>
  <c r="AV931"/>
  <c r="AV961" s="1"/>
  <c r="AW931"/>
  <c r="AW925" s="1"/>
  <c r="AX931"/>
  <c r="AX925" s="1"/>
  <c r="AY931"/>
  <c r="AY925" s="1"/>
  <c r="AZ931"/>
  <c r="AZ961" s="1"/>
  <c r="BA931"/>
  <c r="BA925" s="1"/>
  <c r="BB931"/>
  <c r="BB925" s="1"/>
  <c r="BC931"/>
  <c r="BD931"/>
  <c r="BD961" s="1"/>
  <c r="F933"/>
  <c r="F934"/>
  <c r="F935"/>
  <c r="F936"/>
  <c r="F937"/>
  <c r="F938"/>
  <c r="F939"/>
  <c r="F940"/>
  <c r="F943"/>
  <c r="F945"/>
  <c r="F946"/>
  <c r="F947"/>
  <c r="F948"/>
  <c r="F950"/>
  <c r="F951"/>
  <c r="F952"/>
  <c r="F953"/>
  <c r="F954"/>
  <c r="F955"/>
  <c r="F957"/>
  <c r="F958"/>
  <c r="F959"/>
  <c r="B961"/>
  <c r="B921" s="1"/>
  <c r="C961"/>
  <c r="D961"/>
  <c r="D921" s="1"/>
  <c r="F961"/>
  <c r="F921" s="1"/>
  <c r="G961"/>
  <c r="G921" s="1"/>
  <c r="AO961"/>
  <c r="AP961"/>
  <c r="F970" s="1"/>
  <c r="AQ961"/>
  <c r="F971" s="1"/>
  <c r="AS961"/>
  <c r="AT961"/>
  <c r="F979" s="1"/>
  <c r="AU961"/>
  <c r="F980" s="1"/>
  <c r="AW961"/>
  <c r="AX961"/>
  <c r="AX921" s="1"/>
  <c r="AY961"/>
  <c r="AY921" s="1"/>
  <c r="BA961"/>
  <c r="BB961"/>
  <c r="BB921" s="1"/>
  <c r="BC961"/>
  <c r="BC921" s="1"/>
  <c r="F963"/>
  <c r="F964"/>
  <c r="F965"/>
  <c r="F967"/>
  <c r="F968"/>
  <c r="F969"/>
  <c r="F973"/>
  <c r="F975"/>
  <c r="F976"/>
  <c r="F977"/>
  <c r="F978"/>
  <c r="F981"/>
  <c r="F982"/>
  <c r="F983"/>
  <c r="F984"/>
  <c r="F985"/>
  <c r="F987"/>
  <c r="F988"/>
  <c r="D991"/>
  <c r="D993"/>
  <c r="E993"/>
  <c r="O993"/>
  <c r="P993"/>
  <c r="Q993"/>
  <c r="R993"/>
  <c r="S993"/>
  <c r="T993"/>
  <c r="U993"/>
  <c r="V993"/>
  <c r="W993"/>
  <c r="X993"/>
  <c r="Y993"/>
  <c r="Z993"/>
  <c r="AA993"/>
  <c r="AB993"/>
  <c r="AC993"/>
  <c r="AD993"/>
  <c r="AE993"/>
  <c r="AF993"/>
  <c r="AG993"/>
  <c r="AH993"/>
  <c r="AI993"/>
  <c r="AJ993"/>
  <c r="AK993"/>
  <c r="AL993"/>
  <c r="AM993"/>
  <c r="AN993"/>
  <c r="AT993"/>
  <c r="AX993"/>
  <c r="BB993"/>
  <c r="BE993"/>
  <c r="BF993"/>
  <c r="BG993"/>
  <c r="BH993"/>
  <c r="BI993"/>
  <c r="BJ993"/>
  <c r="BK993"/>
  <c r="BL993"/>
  <c r="BM993"/>
  <c r="BN993"/>
  <c r="BO993"/>
  <c r="BP993"/>
  <c r="BQ993"/>
  <c r="BR993"/>
  <c r="BS993"/>
  <c r="BT993"/>
  <c r="BU993"/>
  <c r="BV993"/>
  <c r="BW993"/>
  <c r="BX993"/>
  <c r="BY993"/>
  <c r="BZ993"/>
  <c r="CA993"/>
  <c r="CB993"/>
  <c r="CC993"/>
  <c r="CD993"/>
  <c r="CE993"/>
  <c r="CF993"/>
  <c r="CG993"/>
  <c r="CH993"/>
  <c r="CI993"/>
  <c r="CJ993"/>
  <c r="CK993"/>
  <c r="CL993"/>
  <c r="CM993"/>
  <c r="CN993"/>
  <c r="CO993"/>
  <c r="CP993"/>
  <c r="CQ993"/>
  <c r="CR993"/>
  <c r="CS993"/>
  <c r="CT993"/>
  <c r="CU993"/>
  <c r="CV993"/>
  <c r="CW993"/>
  <c r="CX993"/>
  <c r="CY993"/>
  <c r="CZ993"/>
  <c r="DA993"/>
  <c r="DB993"/>
  <c r="DC993"/>
  <c r="DD993"/>
  <c r="DE993"/>
  <c r="DF993"/>
  <c r="DG993"/>
  <c r="DH993"/>
  <c r="DI993"/>
  <c r="DJ993"/>
  <c r="DK993"/>
  <c r="DL993"/>
  <c r="DM993"/>
  <c r="DN993"/>
  <c r="DO993"/>
  <c r="DP993"/>
  <c r="DQ993"/>
  <c r="DR993"/>
  <c r="DS993"/>
  <c r="DT993"/>
  <c r="DU993"/>
  <c r="DV993"/>
  <c r="DW993"/>
  <c r="DX993"/>
  <c r="DY993"/>
  <c r="DZ993"/>
  <c r="EA993"/>
  <c r="EB993"/>
  <c r="EC993"/>
  <c r="ED993"/>
  <c r="EE993"/>
  <c r="EF993"/>
  <c r="EG993"/>
  <c r="EH993"/>
  <c r="EI993"/>
  <c r="EJ993"/>
  <c r="EK993"/>
  <c r="EL993"/>
  <c r="EM993"/>
  <c r="EN993"/>
  <c r="EO993"/>
  <c r="EP993"/>
  <c r="EQ993"/>
  <c r="ER993"/>
  <c r="ES993"/>
  <c r="ET993"/>
  <c r="EU993"/>
  <c r="EV993"/>
  <c r="EW993"/>
  <c r="EX993"/>
  <c r="EY993"/>
  <c r="EZ993"/>
  <c r="FA993"/>
  <c r="FB993"/>
  <c r="FC993"/>
  <c r="FD993"/>
  <c r="FE993"/>
  <c r="FF993"/>
  <c r="FG993"/>
  <c r="FH993"/>
  <c r="FI993"/>
  <c r="FJ993"/>
  <c r="FK993"/>
  <c r="FL993"/>
  <c r="FM993"/>
  <c r="FN993"/>
  <c r="FO993"/>
  <c r="FP993"/>
  <c r="FQ993"/>
  <c r="FR993"/>
  <c r="FS993"/>
  <c r="FT993"/>
  <c r="FU993"/>
  <c r="FV993"/>
  <c r="FW993"/>
  <c r="FX993"/>
  <c r="FY993"/>
  <c r="FZ993"/>
  <c r="GA993"/>
  <c r="GB993"/>
  <c r="GC993"/>
  <c r="GD993"/>
  <c r="GE993"/>
  <c r="GF993"/>
  <c r="GG993"/>
  <c r="GH993"/>
  <c r="GI993"/>
  <c r="GJ993"/>
  <c r="GK993"/>
  <c r="GL993"/>
  <c r="GM993"/>
  <c r="GN993"/>
  <c r="GO993"/>
  <c r="GP993"/>
  <c r="GQ993"/>
  <c r="GR993"/>
  <c r="GS993"/>
  <c r="GT993"/>
  <c r="GU993"/>
  <c r="GV993"/>
  <c r="GW993"/>
  <c r="GX993"/>
  <c r="D995"/>
  <c r="D997"/>
  <c r="E997"/>
  <c r="O997"/>
  <c r="P997"/>
  <c r="Q997"/>
  <c r="R997"/>
  <c r="S997"/>
  <c r="T997"/>
  <c r="U997"/>
  <c r="V997"/>
  <c r="W997"/>
  <c r="X997"/>
  <c r="Y997"/>
  <c r="Z997"/>
  <c r="AA997"/>
  <c r="AB997"/>
  <c r="AC997"/>
  <c r="AD997"/>
  <c r="AE997"/>
  <c r="AF997"/>
  <c r="AG997"/>
  <c r="AH997"/>
  <c r="AI997"/>
  <c r="AJ997"/>
  <c r="AK997"/>
  <c r="AL997"/>
  <c r="AM997"/>
  <c r="AN997"/>
  <c r="BE997"/>
  <c r="BF997"/>
  <c r="BG997"/>
  <c r="BH997"/>
  <c r="BI997"/>
  <c r="BJ997"/>
  <c r="BK997"/>
  <c r="BL997"/>
  <c r="BM997"/>
  <c r="BN997"/>
  <c r="BO997"/>
  <c r="BP997"/>
  <c r="BQ997"/>
  <c r="BR997"/>
  <c r="BS997"/>
  <c r="BT997"/>
  <c r="BU997"/>
  <c r="BV997"/>
  <c r="BW997"/>
  <c r="BX997"/>
  <c r="BY997"/>
  <c r="BZ997"/>
  <c r="CA997"/>
  <c r="CB997"/>
  <c r="CC997"/>
  <c r="CD997"/>
  <c r="CE997"/>
  <c r="CF997"/>
  <c r="CG997"/>
  <c r="CH997"/>
  <c r="CI997"/>
  <c r="CJ997"/>
  <c r="CK997"/>
  <c r="CL997"/>
  <c r="CM997"/>
  <c r="CN997"/>
  <c r="CO997"/>
  <c r="CP997"/>
  <c r="CQ997"/>
  <c r="CR997"/>
  <c r="CS997"/>
  <c r="CT997"/>
  <c r="CU997"/>
  <c r="CV997"/>
  <c r="CW997"/>
  <c r="CX997"/>
  <c r="CY997"/>
  <c r="CZ997"/>
  <c r="DA997"/>
  <c r="DB997"/>
  <c r="DC997"/>
  <c r="DD997"/>
  <c r="DE997"/>
  <c r="DF997"/>
  <c r="DG997"/>
  <c r="DH997"/>
  <c r="DI997"/>
  <c r="DJ997"/>
  <c r="DK997"/>
  <c r="DL997"/>
  <c r="DM997"/>
  <c r="DN997"/>
  <c r="DO997"/>
  <c r="DP997"/>
  <c r="DQ997"/>
  <c r="DR997"/>
  <c r="DS997"/>
  <c r="DT997"/>
  <c r="DU997"/>
  <c r="DV997"/>
  <c r="DW997"/>
  <c r="DX997"/>
  <c r="DY997"/>
  <c r="DZ997"/>
  <c r="EA997"/>
  <c r="EB997"/>
  <c r="EC997"/>
  <c r="ED997"/>
  <c r="EE997"/>
  <c r="EF997"/>
  <c r="EG997"/>
  <c r="EH997"/>
  <c r="EI997"/>
  <c r="EJ997"/>
  <c r="EK997"/>
  <c r="EL997"/>
  <c r="EM997"/>
  <c r="EN997"/>
  <c r="EO997"/>
  <c r="EP997"/>
  <c r="EQ997"/>
  <c r="ER997"/>
  <c r="ES997"/>
  <c r="ET997"/>
  <c r="EU997"/>
  <c r="EV997"/>
  <c r="EW997"/>
  <c r="EX997"/>
  <c r="EY997"/>
  <c r="EZ997"/>
  <c r="FA997"/>
  <c r="FB997"/>
  <c r="FC997"/>
  <c r="FD997"/>
  <c r="FE997"/>
  <c r="FF997"/>
  <c r="FG997"/>
  <c r="FH997"/>
  <c r="FI997"/>
  <c r="FJ997"/>
  <c r="FK997"/>
  <c r="FL997"/>
  <c r="FM997"/>
  <c r="FN997"/>
  <c r="FO997"/>
  <c r="FP997"/>
  <c r="FQ997"/>
  <c r="FR997"/>
  <c r="FS997"/>
  <c r="FT997"/>
  <c r="FU997"/>
  <c r="FV997"/>
  <c r="FW997"/>
  <c r="FX997"/>
  <c r="FY997"/>
  <c r="FZ997"/>
  <c r="GA997"/>
  <c r="GB997"/>
  <c r="GC997"/>
  <c r="GD997"/>
  <c r="GE997"/>
  <c r="GF997"/>
  <c r="GG997"/>
  <c r="GH997"/>
  <c r="GI997"/>
  <c r="GJ997"/>
  <c r="GK997"/>
  <c r="GL997"/>
  <c r="GM997"/>
  <c r="GN997"/>
  <c r="GO997"/>
  <c r="GP997"/>
  <c r="GQ997"/>
  <c r="GR997"/>
  <c r="GS997"/>
  <c r="GT997"/>
  <c r="GU997"/>
  <c r="GV997"/>
  <c r="GW997"/>
  <c r="GX997"/>
  <c r="C999"/>
  <c r="D999"/>
  <c r="I999"/>
  <c r="K999"/>
  <c r="V999"/>
  <c r="AC999"/>
  <c r="AD999"/>
  <c r="AE999"/>
  <c r="AF999"/>
  <c r="AG999"/>
  <c r="CU999" s="1"/>
  <c r="T999" s="1"/>
  <c r="AH999"/>
  <c r="AI999"/>
  <c r="AJ999"/>
  <c r="CQ999"/>
  <c r="CR999"/>
  <c r="CS999"/>
  <c r="CT999"/>
  <c r="CV999"/>
  <c r="CW999"/>
  <c r="CX999"/>
  <c r="W999" s="1"/>
  <c r="GL999"/>
  <c r="GN999"/>
  <c r="GO999"/>
  <c r="GV999"/>
  <c r="HC999" s="1"/>
  <c r="GX999" s="1"/>
  <c r="C1000"/>
  <c r="D1000"/>
  <c r="U1000"/>
  <c r="V1000"/>
  <c r="AC1000"/>
  <c r="AD1000"/>
  <c r="AE1000"/>
  <c r="AF1000"/>
  <c r="AB1000" s="1"/>
  <c r="AG1000"/>
  <c r="CU1000" s="1"/>
  <c r="T1000" s="1"/>
  <c r="AH1000"/>
  <c r="AI1000"/>
  <c r="AJ1000"/>
  <c r="CX1000" s="1"/>
  <c r="W1000" s="1"/>
  <c r="CQ1000"/>
  <c r="CR1000"/>
  <c r="CS1000"/>
  <c r="CT1000"/>
  <c r="CV1000"/>
  <c r="CW1000"/>
  <c r="GL1000"/>
  <c r="GN1000"/>
  <c r="GO1000"/>
  <c r="GV1000"/>
  <c r="HC1000" s="1"/>
  <c r="GX1000" s="1"/>
  <c r="C1001"/>
  <c r="D1001"/>
  <c r="V1001"/>
  <c r="AC1001"/>
  <c r="AE1001"/>
  <c r="AD1001" s="1"/>
  <c r="AF1001"/>
  <c r="AG1001"/>
  <c r="CU1001" s="1"/>
  <c r="T1001" s="1"/>
  <c r="AH1001"/>
  <c r="AI1001"/>
  <c r="AJ1001"/>
  <c r="CX1001" s="1"/>
  <c r="W1001" s="1"/>
  <c r="CQ1001"/>
  <c r="CR1001"/>
  <c r="CS1001"/>
  <c r="CT1001"/>
  <c r="CV1001"/>
  <c r="CW1001"/>
  <c r="GL1001"/>
  <c r="GN1001"/>
  <c r="GO1001"/>
  <c r="GV1001"/>
  <c r="HC1001"/>
  <c r="GX1001" s="1"/>
  <c r="B1003"/>
  <c r="B997" s="1"/>
  <c r="C1003"/>
  <c r="C997" s="1"/>
  <c r="D1003"/>
  <c r="F1003"/>
  <c r="F997" s="1"/>
  <c r="G1003"/>
  <c r="G997" s="1"/>
  <c r="AO1003"/>
  <c r="AO997" s="1"/>
  <c r="AP1003"/>
  <c r="AP997" s="1"/>
  <c r="AQ1003"/>
  <c r="F1013" s="1"/>
  <c r="AR1003"/>
  <c r="AR997" s="1"/>
  <c r="AS1003"/>
  <c r="AS997" s="1"/>
  <c r="AT1003"/>
  <c r="AT997" s="1"/>
  <c r="AU1003"/>
  <c r="AU997" s="1"/>
  <c r="AV1003"/>
  <c r="AV997" s="1"/>
  <c r="AW1003"/>
  <c r="AW997" s="1"/>
  <c r="AX1003"/>
  <c r="AX997" s="1"/>
  <c r="AY1003"/>
  <c r="AY997" s="1"/>
  <c r="AZ1003"/>
  <c r="AZ997" s="1"/>
  <c r="BA1003"/>
  <c r="BA997" s="1"/>
  <c r="BB1003"/>
  <c r="BB997" s="1"/>
  <c r="BC1003"/>
  <c r="BC997" s="1"/>
  <c r="BD1003"/>
  <c r="BD997" s="1"/>
  <c r="F1005"/>
  <c r="F1006"/>
  <c r="F1007"/>
  <c r="F1008"/>
  <c r="F1009"/>
  <c r="F1010"/>
  <c r="F1011"/>
  <c r="F1012"/>
  <c r="F1015"/>
  <c r="F1016"/>
  <c r="F1017"/>
  <c r="F1018"/>
  <c r="F1019"/>
  <c r="F1020"/>
  <c r="F1021"/>
  <c r="F1023"/>
  <c r="F1024"/>
  <c r="F1025"/>
  <c r="F1026"/>
  <c r="F1027"/>
  <c r="F1028"/>
  <c r="F1029"/>
  <c r="F1030"/>
  <c r="F1031"/>
  <c r="B1033"/>
  <c r="B993" s="1"/>
  <c r="C1033"/>
  <c r="C993" s="1"/>
  <c r="D1033"/>
  <c r="F1033"/>
  <c r="F993" s="1"/>
  <c r="G1033"/>
  <c r="G993" s="1"/>
  <c r="AO1033"/>
  <c r="AO993" s="1"/>
  <c r="AP1033"/>
  <c r="AP993" s="1"/>
  <c r="AQ1033"/>
  <c r="AQ993" s="1"/>
  <c r="AR1033"/>
  <c r="AR993" s="1"/>
  <c r="AS1033"/>
  <c r="AS993" s="1"/>
  <c r="AT1033"/>
  <c r="AU1033"/>
  <c r="AU993" s="1"/>
  <c r="AV1033"/>
  <c r="AV993" s="1"/>
  <c r="AW1033"/>
  <c r="AW993" s="1"/>
  <c r="AX1033"/>
  <c r="AY1033"/>
  <c r="AY993" s="1"/>
  <c r="AZ1033"/>
  <c r="AZ993" s="1"/>
  <c r="BA1033"/>
  <c r="BA993" s="1"/>
  <c r="BB1033"/>
  <c r="BC1033"/>
  <c r="BC993" s="1"/>
  <c r="BD1033"/>
  <c r="BD993" s="1"/>
  <c r="F1035"/>
  <c r="F1036"/>
  <c r="F1037"/>
  <c r="F1038"/>
  <c r="F1039"/>
  <c r="F1040"/>
  <c r="F1041"/>
  <c r="F1042"/>
  <c r="F1045"/>
  <c r="F1046"/>
  <c r="F1047"/>
  <c r="F1048"/>
  <c r="F1049"/>
  <c r="F1050"/>
  <c r="F1051"/>
  <c r="F1053"/>
  <c r="F1054"/>
  <c r="F1055"/>
  <c r="F1056"/>
  <c r="F1057"/>
  <c r="F1058"/>
  <c r="F1059"/>
  <c r="F1060"/>
  <c r="F1061"/>
  <c r="B1063"/>
  <c r="B18" s="1"/>
  <c r="C1063"/>
  <c r="C18" s="1"/>
  <c r="D1063"/>
  <c r="D18" s="1"/>
  <c r="F1063"/>
  <c r="F18" s="1"/>
  <c r="G1063"/>
  <c r="G18" s="1"/>
  <c r="F12" i="6"/>
  <c r="G12"/>
  <c r="AB208" i="1" l="1"/>
  <c r="AR107" i="7"/>
  <c r="L104" s="1"/>
  <c r="AT107"/>
  <c r="L89"/>
  <c r="AO107" s="1"/>
  <c r="L114"/>
  <c r="AO127" s="1"/>
  <c r="AT127"/>
  <c r="L181"/>
  <c r="AR185"/>
  <c r="L182" s="1"/>
  <c r="L190"/>
  <c r="AR194"/>
  <c r="L191" s="1"/>
  <c r="L280"/>
  <c r="AR285"/>
  <c r="AT306"/>
  <c r="L290"/>
  <c r="AO306" s="1"/>
  <c r="L477"/>
  <c r="L384"/>
  <c r="I350"/>
  <c r="AT152"/>
  <c r="L131"/>
  <c r="AO152" s="1"/>
  <c r="AR176"/>
  <c r="L504"/>
  <c r="L498"/>
  <c r="L547" s="1"/>
  <c r="L235"/>
  <c r="I357"/>
  <c r="L303"/>
  <c r="L79"/>
  <c r="L57"/>
  <c r="AO82" s="1"/>
  <c r="AT82"/>
  <c r="L123"/>
  <c r="AR127"/>
  <c r="L124" s="1"/>
  <c r="L148"/>
  <c r="AR152"/>
  <c r="AT176"/>
  <c r="L489" s="1"/>
  <c r="L159"/>
  <c r="AO176" s="1"/>
  <c r="L480" s="1"/>
  <c r="L478" s="1"/>
  <c r="L199"/>
  <c r="AO216" s="1"/>
  <c r="AT216"/>
  <c r="L242"/>
  <c r="AO262" s="1"/>
  <c r="AT262"/>
  <c r="AT285"/>
  <c r="L269"/>
  <c r="AO285" s="1"/>
  <c r="L466"/>
  <c r="L464" s="1"/>
  <c r="L482"/>
  <c r="L213"/>
  <c r="G202"/>
  <c r="L231"/>
  <c r="AN357"/>
  <c r="AW357"/>
  <c r="K364"/>
  <c r="I364" s="1"/>
  <c r="AN370"/>
  <c r="AX370"/>
  <c r="L549" s="1"/>
  <c r="AN374"/>
  <c r="AX374"/>
  <c r="L407" s="1"/>
  <c r="AN379"/>
  <c r="AW379"/>
  <c r="AN415"/>
  <c r="AY415"/>
  <c r="AW417"/>
  <c r="L430" s="1"/>
  <c r="L428" s="1"/>
  <c r="L419" s="1"/>
  <c r="AW170"/>
  <c r="L209"/>
  <c r="AW232"/>
  <c r="AT238"/>
  <c r="AR262"/>
  <c r="L259" s="1"/>
  <c r="K346"/>
  <c r="I346" s="1"/>
  <c r="AN350"/>
  <c r="AW350"/>
  <c r="L392" s="1"/>
  <c r="L390" s="1"/>
  <c r="L381" s="1"/>
  <c r="L405" s="1"/>
  <c r="K352"/>
  <c r="I352" s="1"/>
  <c r="AN368"/>
  <c r="AW368"/>
  <c r="K370"/>
  <c r="I370" s="1"/>
  <c r="K374"/>
  <c r="I374" s="1"/>
  <c r="K415"/>
  <c r="I415" s="1"/>
  <c r="AN417"/>
  <c r="AY417"/>
  <c r="L433"/>
  <c r="L77"/>
  <c r="L258"/>
  <c r="L301"/>
  <c r="L395"/>
  <c r="BK415"/>
  <c r="G92"/>
  <c r="AN364"/>
  <c r="AB46" i="1"/>
  <c r="AB31"/>
  <c r="AB786"/>
  <c r="AB780"/>
  <c r="AB357"/>
  <c r="AB999"/>
  <c r="AB421"/>
  <c r="AB397"/>
  <c r="AB382"/>
  <c r="AB1001"/>
  <c r="AB781"/>
  <c r="AB406"/>
  <c r="AB43"/>
  <c r="AB622"/>
  <c r="AB614"/>
  <c r="AB608"/>
  <c r="AB598"/>
  <c r="CD427"/>
  <c r="P413"/>
  <c r="O413" s="1"/>
  <c r="GM413" s="1"/>
  <c r="GO413" s="1"/>
  <c r="AB367"/>
  <c r="AB356"/>
  <c r="AB47"/>
  <c r="CP36"/>
  <c r="O36" s="1"/>
  <c r="GM36" s="1"/>
  <c r="GN36" s="1"/>
  <c r="DG384" i="3"/>
  <c r="DG383"/>
  <c r="Q1000" i="1" s="1"/>
  <c r="DH377" i="3"/>
  <c r="DF375"/>
  <c r="DG372"/>
  <c r="DG371"/>
  <c r="DH368"/>
  <c r="R786" i="1" s="1"/>
  <c r="DH367" i="3"/>
  <c r="DG360"/>
  <c r="DG359"/>
  <c r="DH356"/>
  <c r="R780" i="1" s="1"/>
  <c r="DH347" i="3"/>
  <c r="DH344"/>
  <c r="DH264"/>
  <c r="DH256"/>
  <c r="DI236"/>
  <c r="DI232"/>
  <c r="DI228"/>
  <c r="DH226"/>
  <c r="DH224"/>
  <c r="DH220"/>
  <c r="DH206"/>
  <c r="DH204"/>
  <c r="DH202"/>
  <c r="DH169"/>
  <c r="DI165"/>
  <c r="DH158"/>
  <c r="DH156"/>
  <c r="DH154"/>
  <c r="DG152"/>
  <c r="DJ152" s="1"/>
  <c r="DH145"/>
  <c r="DF144"/>
  <c r="DJ144" s="1"/>
  <c r="DG140"/>
  <c r="DJ140" s="1"/>
  <c r="DH138"/>
  <c r="DH137"/>
  <c r="DH134"/>
  <c r="DF128"/>
  <c r="DJ128" s="1"/>
  <c r="DG127"/>
  <c r="DH126"/>
  <c r="DI124"/>
  <c r="DF123"/>
  <c r="DJ123" s="1"/>
  <c r="DH122"/>
  <c r="DF115"/>
  <c r="DI114"/>
  <c r="DJ114" s="1"/>
  <c r="DH93"/>
  <c r="DG89"/>
  <c r="DJ89" s="1"/>
  <c r="DG83"/>
  <c r="DJ83" s="1"/>
  <c r="DH77"/>
  <c r="DG69"/>
  <c r="DH47"/>
  <c r="DH19"/>
  <c r="DH14"/>
  <c r="DF1"/>
  <c r="AB929" i="1"/>
  <c r="AB784"/>
  <c r="AB613"/>
  <c r="AB607"/>
  <c r="BZ427"/>
  <c r="CG427" s="1"/>
  <c r="CG352" s="1"/>
  <c r="AB414"/>
  <c r="AB39"/>
  <c r="AB35"/>
  <c r="AB34"/>
  <c r="AB33"/>
  <c r="DF367" i="3"/>
  <c r="DF263"/>
  <c r="DJ263" s="1"/>
  <c r="DF236"/>
  <c r="DJ236" s="1"/>
  <c r="DF232"/>
  <c r="DJ232" s="1"/>
  <c r="DF228"/>
  <c r="DJ228" s="1"/>
  <c r="DH213"/>
  <c r="DF165"/>
  <c r="DJ165" s="1"/>
  <c r="DI144"/>
  <c r="DH142"/>
  <c r="DF132"/>
  <c r="DJ132" s="1"/>
  <c r="DI128"/>
  <c r="DI123"/>
  <c r="DF110"/>
  <c r="DJ110" s="1"/>
  <c r="DF107"/>
  <c r="DJ107" s="1"/>
  <c r="DH85"/>
  <c r="DJ85" s="1"/>
  <c r="DH71"/>
  <c r="DJ3"/>
  <c r="DH1"/>
  <c r="DJ142"/>
  <c r="DJ71"/>
  <c r="AB783" i="1"/>
  <c r="AB782"/>
  <c r="AB616"/>
  <c r="AB603"/>
  <c r="AB602"/>
  <c r="AB588"/>
  <c r="CP422"/>
  <c r="O422" s="1"/>
  <c r="AB402"/>
  <c r="CP400"/>
  <c r="O400" s="1"/>
  <c r="AB398"/>
  <c r="AB392"/>
  <c r="AB384"/>
  <c r="AB383"/>
  <c r="AB48"/>
  <c r="CP29"/>
  <c r="O29" s="1"/>
  <c r="AB28"/>
  <c r="DH385" i="3"/>
  <c r="DF383"/>
  <c r="P1000" i="1" s="1"/>
  <c r="DH373" i="3"/>
  <c r="R857" i="1" s="1"/>
  <c r="DG368" i="3"/>
  <c r="DG367"/>
  <c r="DH361"/>
  <c r="R782" i="1" s="1"/>
  <c r="DG356" i="3"/>
  <c r="DH353"/>
  <c r="DH349"/>
  <c r="DG347"/>
  <c r="DJ347" s="1"/>
  <c r="DH236"/>
  <c r="DH232"/>
  <c r="DH228"/>
  <c r="DG224"/>
  <c r="DH221"/>
  <c r="DG202"/>
  <c r="DH165"/>
  <c r="DG138"/>
  <c r="DJ138" s="1"/>
  <c r="DG134"/>
  <c r="DI132"/>
  <c r="DH124"/>
  <c r="DI121"/>
  <c r="DG93"/>
  <c r="DJ93" s="1"/>
  <c r="DH16"/>
  <c r="BD921" i="1"/>
  <c r="F986"/>
  <c r="AZ921"/>
  <c r="F972"/>
  <c r="AV921"/>
  <c r="F966"/>
  <c r="BB850"/>
  <c r="F902"/>
  <c r="AP850"/>
  <c r="F898"/>
  <c r="CY623"/>
  <c r="X623" s="1"/>
  <c r="CZ623"/>
  <c r="Y623" s="1"/>
  <c r="CZ614"/>
  <c r="Y614" s="1"/>
  <c r="CY614"/>
  <c r="X614" s="1"/>
  <c r="GM614" s="1"/>
  <c r="GN614" s="1"/>
  <c r="CY609"/>
  <c r="X609" s="1"/>
  <c r="GM609" s="1"/>
  <c r="GO609" s="1"/>
  <c r="CZ609"/>
  <c r="Y609" s="1"/>
  <c r="CZ605"/>
  <c r="Y605" s="1"/>
  <c r="CY605"/>
  <c r="X605" s="1"/>
  <c r="CZ604"/>
  <c r="Y604" s="1"/>
  <c r="CY604"/>
  <c r="X604" s="1"/>
  <c r="CY600"/>
  <c r="X600" s="1"/>
  <c r="CZ600"/>
  <c r="Y600" s="1"/>
  <c r="CY599"/>
  <c r="X599" s="1"/>
  <c r="CZ599"/>
  <c r="Y599" s="1"/>
  <c r="CZ597"/>
  <c r="Y597" s="1"/>
  <c r="CY597"/>
  <c r="X597" s="1"/>
  <c r="CZ593"/>
  <c r="Y593" s="1"/>
  <c r="CY593"/>
  <c r="X593" s="1"/>
  <c r="CZ591"/>
  <c r="Y591" s="1"/>
  <c r="CY591"/>
  <c r="X591" s="1"/>
  <c r="CZ589"/>
  <c r="Y589" s="1"/>
  <c r="CY589"/>
  <c r="X589" s="1"/>
  <c r="CC515"/>
  <c r="AT520"/>
  <c r="F1043"/>
  <c r="F956"/>
  <c r="F1052"/>
  <c r="F1044"/>
  <c r="F1022"/>
  <c r="F1014"/>
  <c r="F944"/>
  <c r="W929"/>
  <c r="BD925"/>
  <c r="AT925"/>
  <c r="AT921"/>
  <c r="AX889"/>
  <c r="AT889"/>
  <c r="F863"/>
  <c r="CP669"/>
  <c r="O669" s="1"/>
  <c r="GM669" s="1"/>
  <c r="GO669" s="1"/>
  <c r="CP668"/>
  <c r="O668" s="1"/>
  <c r="GM668" s="1"/>
  <c r="GN668" s="1"/>
  <c r="CP667"/>
  <c r="O667" s="1"/>
  <c r="GM667" s="1"/>
  <c r="GO667" s="1"/>
  <c r="CP663"/>
  <c r="O663" s="1"/>
  <c r="GM663" s="1"/>
  <c r="GO663" s="1"/>
  <c r="GM624"/>
  <c r="GO624" s="1"/>
  <c r="U619"/>
  <c r="Q619"/>
  <c r="AB619"/>
  <c r="AB618"/>
  <c r="CP617"/>
  <c r="O617" s="1"/>
  <c r="GM617" s="1"/>
  <c r="GN617" s="1"/>
  <c r="AB615"/>
  <c r="AB612"/>
  <c r="CP610"/>
  <c r="O610" s="1"/>
  <c r="AB595"/>
  <c r="CP594"/>
  <c r="O594" s="1"/>
  <c r="AB592"/>
  <c r="AB590"/>
  <c r="AK520"/>
  <c r="AF520"/>
  <c r="AJ520"/>
  <c r="CP479"/>
  <c r="O479" s="1"/>
  <c r="GM479" s="1"/>
  <c r="GN479" s="1"/>
  <c r="CP477"/>
  <c r="O477" s="1"/>
  <c r="GM477" s="1"/>
  <c r="GN477" s="1"/>
  <c r="CP472"/>
  <c r="O472" s="1"/>
  <c r="GM472" s="1"/>
  <c r="GN472" s="1"/>
  <c r="CP470"/>
  <c r="O470" s="1"/>
  <c r="GM470" s="1"/>
  <c r="GN470" s="1"/>
  <c r="CP469"/>
  <c r="O469" s="1"/>
  <c r="GM469" s="1"/>
  <c r="GO469" s="1"/>
  <c r="CJ483"/>
  <c r="AJ483"/>
  <c r="AI483"/>
  <c r="CZ616"/>
  <c r="Y616" s="1"/>
  <c r="CY616"/>
  <c r="X616" s="1"/>
  <c r="CZ596"/>
  <c r="Y596" s="1"/>
  <c r="CY596"/>
  <c r="X596" s="1"/>
  <c r="CG515"/>
  <c r="AX520"/>
  <c r="CP518"/>
  <c r="O518" s="1"/>
  <c r="GM518" s="1"/>
  <c r="FR518"/>
  <c r="FR517"/>
  <c r="BY520" s="1"/>
  <c r="AC520"/>
  <c r="CP517"/>
  <c r="O517" s="1"/>
  <c r="CD459"/>
  <c r="AU483"/>
  <c r="AQ997"/>
  <c r="AZ925"/>
  <c r="AU921"/>
  <c r="AP921"/>
  <c r="GM674"/>
  <c r="GN674" s="1"/>
  <c r="GM623"/>
  <c r="GO623" s="1"/>
  <c r="GM605"/>
  <c r="GO605" s="1"/>
  <c r="GM604"/>
  <c r="GO604" s="1"/>
  <c r="CP600"/>
  <c r="O600" s="1"/>
  <c r="CP599"/>
  <c r="O599" s="1"/>
  <c r="CP597"/>
  <c r="O597" s="1"/>
  <c r="GM597" s="1"/>
  <c r="GN597" s="1"/>
  <c r="AB594"/>
  <c r="CP593"/>
  <c r="O593" s="1"/>
  <c r="GM593" s="1"/>
  <c r="GN593" s="1"/>
  <c r="CP591"/>
  <c r="O591" s="1"/>
  <c r="GM591" s="1"/>
  <c r="GN591" s="1"/>
  <c r="CP589"/>
  <c r="O589" s="1"/>
  <c r="GM589" s="1"/>
  <c r="GN589" s="1"/>
  <c r="AL520"/>
  <c r="AG520"/>
  <c r="CP481"/>
  <c r="O481" s="1"/>
  <c r="GM481" s="1"/>
  <c r="GO481" s="1"/>
  <c r="GM475"/>
  <c r="GN475" s="1"/>
  <c r="GM474"/>
  <c r="GN474" s="1"/>
  <c r="AF483"/>
  <c r="AK483"/>
  <c r="AE483"/>
  <c r="CV379" i="3"/>
  <c r="CX380"/>
  <c r="CU379"/>
  <c r="CV380"/>
  <c r="CU380"/>
  <c r="CX379"/>
  <c r="AS854" i="1"/>
  <c r="F876"/>
  <c r="FR710"/>
  <c r="CP710"/>
  <c r="O710" s="1"/>
  <c r="GM710" s="1"/>
  <c r="CZ619"/>
  <c r="Y619" s="1"/>
  <c r="CY619"/>
  <c r="X619" s="1"/>
  <c r="CZ595"/>
  <c r="Y595" s="1"/>
  <c r="CY595"/>
  <c r="X595" s="1"/>
  <c r="CZ592"/>
  <c r="Y592" s="1"/>
  <c r="CY592"/>
  <c r="X592" s="1"/>
  <c r="CZ590"/>
  <c r="Y590" s="1"/>
  <c r="CY590"/>
  <c r="X590" s="1"/>
  <c r="F974"/>
  <c r="F942"/>
  <c r="AV925"/>
  <c r="AQ921"/>
  <c r="F899"/>
  <c r="AB857"/>
  <c r="CP672"/>
  <c r="O672" s="1"/>
  <c r="GM672" s="1"/>
  <c r="GN672" s="1"/>
  <c r="CP670"/>
  <c r="O670" s="1"/>
  <c r="GM670" s="1"/>
  <c r="GN670" s="1"/>
  <c r="CP665"/>
  <c r="O665" s="1"/>
  <c r="GM665" s="1"/>
  <c r="GO665" s="1"/>
  <c r="CP661"/>
  <c r="O661" s="1"/>
  <c r="GM661" s="1"/>
  <c r="GN661" s="1"/>
  <c r="AB621"/>
  <c r="CP616"/>
  <c r="O616" s="1"/>
  <c r="GM616" s="1"/>
  <c r="GN616" s="1"/>
  <c r="GM596"/>
  <c r="GN596" s="1"/>
  <c r="AH520"/>
  <c r="AD520"/>
  <c r="GM478"/>
  <c r="GN478" s="1"/>
  <c r="CP476"/>
  <c r="O476" s="1"/>
  <c r="GM476" s="1"/>
  <c r="GN476" s="1"/>
  <c r="GM473"/>
  <c r="GO473" s="1"/>
  <c r="AH483"/>
  <c r="AD483"/>
  <c r="GM462"/>
  <c r="GN462" s="1"/>
  <c r="CU382" i="3"/>
  <c r="CX381"/>
  <c r="CU381"/>
  <c r="AS850" i="1"/>
  <c r="F906"/>
  <c r="BB854"/>
  <c r="F872"/>
  <c r="AP854"/>
  <c r="F868"/>
  <c r="CY610"/>
  <c r="X610" s="1"/>
  <c r="CZ610"/>
  <c r="Y610" s="1"/>
  <c r="CZ594"/>
  <c r="Y594" s="1"/>
  <c r="CY594"/>
  <c r="X594" s="1"/>
  <c r="CB515"/>
  <c r="AS520"/>
  <c r="BZ459"/>
  <c r="CG483"/>
  <c r="AQ483"/>
  <c r="AR961"/>
  <c r="F905"/>
  <c r="CP671"/>
  <c r="O671" s="1"/>
  <c r="GM671" s="1"/>
  <c r="GN671" s="1"/>
  <c r="CP666"/>
  <c r="O666" s="1"/>
  <c r="GM666" s="1"/>
  <c r="GN666" s="1"/>
  <c r="CP664"/>
  <c r="O664" s="1"/>
  <c r="GM664" s="1"/>
  <c r="GO664" s="1"/>
  <c r="CP660"/>
  <c r="O660" s="1"/>
  <c r="GM660" s="1"/>
  <c r="GN660" s="1"/>
  <c r="CP619"/>
  <c r="O619" s="1"/>
  <c r="CP595"/>
  <c r="O595" s="1"/>
  <c r="GM595" s="1"/>
  <c r="GN595" s="1"/>
  <c r="CP592"/>
  <c r="O592" s="1"/>
  <c r="GM592" s="1"/>
  <c r="GN592" s="1"/>
  <c r="CP590"/>
  <c r="O590" s="1"/>
  <c r="GM590" s="1"/>
  <c r="GN590" s="1"/>
  <c r="CJ520"/>
  <c r="AI520"/>
  <c r="AE520"/>
  <c r="CP465"/>
  <c r="O465" s="1"/>
  <c r="GM465" s="1"/>
  <c r="GO465" s="1"/>
  <c r="AL483"/>
  <c r="CP464"/>
  <c r="O464" s="1"/>
  <c r="GM464" s="1"/>
  <c r="GO464" s="1"/>
  <c r="CU362" i="3"/>
  <c r="CV363"/>
  <c r="CU363"/>
  <c r="CX363"/>
  <c r="CU297"/>
  <c r="P611" i="1" s="1"/>
  <c r="O611" s="1"/>
  <c r="GM611" s="1"/>
  <c r="GO611" s="1"/>
  <c r="CX305" i="3"/>
  <c r="CX297"/>
  <c r="CX300"/>
  <c r="CX301"/>
  <c r="CX302"/>
  <c r="CX307"/>
  <c r="CU275"/>
  <c r="P601" i="1" s="1"/>
  <c r="O601" s="1"/>
  <c r="GM601" s="1"/>
  <c r="GO601" s="1"/>
  <c r="CX283" i="3"/>
  <c r="CX284"/>
  <c r="CZ419" i="1"/>
  <c r="Y419" s="1"/>
  <c r="CY419"/>
  <c r="X419" s="1"/>
  <c r="CZ418"/>
  <c r="Y418" s="1"/>
  <c r="CY418"/>
  <c r="X418" s="1"/>
  <c r="CZ417"/>
  <c r="Y417" s="1"/>
  <c r="CY417"/>
  <c r="X417" s="1"/>
  <c r="CZ416"/>
  <c r="Y416" s="1"/>
  <c r="CY416"/>
  <c r="X416" s="1"/>
  <c r="CZ415"/>
  <c r="Y415" s="1"/>
  <c r="CY415"/>
  <c r="X415" s="1"/>
  <c r="CD352"/>
  <c r="AU427"/>
  <c r="CY408"/>
  <c r="X408" s="1"/>
  <c r="CZ408"/>
  <c r="Y408" s="1"/>
  <c r="CY391"/>
  <c r="X391" s="1"/>
  <c r="CZ391"/>
  <c r="Y391" s="1"/>
  <c r="CZ389"/>
  <c r="Y389" s="1"/>
  <c r="CY389"/>
  <c r="X389" s="1"/>
  <c r="CZ387"/>
  <c r="Y387" s="1"/>
  <c r="CY387"/>
  <c r="X387" s="1"/>
  <c r="CZ385"/>
  <c r="Y385" s="1"/>
  <c r="CY385"/>
  <c r="X385" s="1"/>
  <c r="CZ381"/>
  <c r="Y381" s="1"/>
  <c r="CY381"/>
  <c r="X381" s="1"/>
  <c r="F835"/>
  <c r="F831"/>
  <c r="F827"/>
  <c r="F805"/>
  <c r="F801"/>
  <c r="F797"/>
  <c r="AU774"/>
  <c r="AQ774"/>
  <c r="F770"/>
  <c r="F762"/>
  <c r="F746"/>
  <c r="F740"/>
  <c r="F732"/>
  <c r="F716"/>
  <c r="F704"/>
  <c r="F696"/>
  <c r="F680"/>
  <c r="F654"/>
  <c r="F646"/>
  <c r="F630"/>
  <c r="I621"/>
  <c r="Q621" s="1"/>
  <c r="I620"/>
  <c r="W620" s="1"/>
  <c r="BB586"/>
  <c r="AT586"/>
  <c r="AP586"/>
  <c r="BD520"/>
  <c r="BC483"/>
  <c r="W424"/>
  <c r="Q424"/>
  <c r="AB424"/>
  <c r="AB420"/>
  <c r="CP411"/>
  <c r="O411" s="1"/>
  <c r="GM409"/>
  <c r="GO409" s="1"/>
  <c r="AB404"/>
  <c r="S403"/>
  <c r="CP399"/>
  <c r="O399" s="1"/>
  <c r="AB394"/>
  <c r="S393"/>
  <c r="AB390"/>
  <c r="AB388"/>
  <c r="AB386"/>
  <c r="AB379"/>
  <c r="AB378"/>
  <c r="CU322" i="3"/>
  <c r="CX322"/>
  <c r="CX325"/>
  <c r="CV322"/>
  <c r="U615" i="1" s="1"/>
  <c r="CX323" i="3"/>
  <c r="CX324"/>
  <c r="CW325"/>
  <c r="CX329"/>
  <c r="CX330"/>
  <c r="CU296"/>
  <c r="CX296"/>
  <c r="CV296"/>
  <c r="U607" i="1" s="1"/>
  <c r="CK352"/>
  <c r="BB427"/>
  <c r="CZ412"/>
  <c r="Y412" s="1"/>
  <c r="CY412"/>
  <c r="X412" s="1"/>
  <c r="CY407"/>
  <c r="X407" s="1"/>
  <c r="CZ407"/>
  <c r="Y407" s="1"/>
  <c r="CY383"/>
  <c r="X383" s="1"/>
  <c r="CZ383"/>
  <c r="Y383" s="1"/>
  <c r="CZ380"/>
  <c r="Y380" s="1"/>
  <c r="CY380"/>
  <c r="X380" s="1"/>
  <c r="F798"/>
  <c r="F755"/>
  <c r="F751"/>
  <c r="F725"/>
  <c r="F721"/>
  <c r="F689"/>
  <c r="F685"/>
  <c r="AT582"/>
  <c r="AO520"/>
  <c r="BX515"/>
  <c r="CI483"/>
  <c r="BD483"/>
  <c r="T471"/>
  <c r="AG483" s="1"/>
  <c r="CP461"/>
  <c r="O461" s="1"/>
  <c r="GX424"/>
  <c r="R424"/>
  <c r="V424"/>
  <c r="AB423"/>
  <c r="CP419"/>
  <c r="O419" s="1"/>
  <c r="CP418"/>
  <c r="O418" s="1"/>
  <c r="GM418" s="1"/>
  <c r="GN418" s="1"/>
  <c r="CP417"/>
  <c r="O417" s="1"/>
  <c r="GM417" s="1"/>
  <c r="GN417" s="1"/>
  <c r="CP416"/>
  <c r="O416" s="1"/>
  <c r="GM416" s="1"/>
  <c r="GN416" s="1"/>
  <c r="CP415"/>
  <c r="O415" s="1"/>
  <c r="CP408"/>
  <c r="O408" s="1"/>
  <c r="GM408" s="1"/>
  <c r="GO408" s="1"/>
  <c r="CP393"/>
  <c r="O393" s="1"/>
  <c r="CP391"/>
  <c r="O391" s="1"/>
  <c r="GM391" s="1"/>
  <c r="GO391" s="1"/>
  <c r="CP389"/>
  <c r="O389" s="1"/>
  <c r="GM389" s="1"/>
  <c r="GN389" s="1"/>
  <c r="CP387"/>
  <c r="O387" s="1"/>
  <c r="CP385"/>
  <c r="O385" s="1"/>
  <c r="GM385" s="1"/>
  <c r="GN385" s="1"/>
  <c r="CP381"/>
  <c r="O381" s="1"/>
  <c r="GM381" s="1"/>
  <c r="GN381" s="1"/>
  <c r="CX313" i="3"/>
  <c r="CX319"/>
  <c r="CV313"/>
  <c r="U613" i="1" s="1"/>
  <c r="CX315" i="3"/>
  <c r="CX321"/>
  <c r="CU313"/>
  <c r="CW315"/>
  <c r="CX317"/>
  <c r="CW317"/>
  <c r="CV286"/>
  <c r="U603" i="1" s="1"/>
  <c r="CX288" i="3"/>
  <c r="CU286"/>
  <c r="P606" i="1" s="1"/>
  <c r="O606" s="1"/>
  <c r="GM606" s="1"/>
  <c r="GO606" s="1"/>
  <c r="CX287" i="3"/>
  <c r="CW288"/>
  <c r="CX292"/>
  <c r="CX293"/>
  <c r="CY422" i="1"/>
  <c r="X422" s="1"/>
  <c r="CZ422"/>
  <c r="Y422" s="1"/>
  <c r="AQ427"/>
  <c r="CY400"/>
  <c r="X400" s="1"/>
  <c r="CZ400"/>
  <c r="Y400" s="1"/>
  <c r="CZ390"/>
  <c r="Y390" s="1"/>
  <c r="GM390" s="1"/>
  <c r="GN390" s="1"/>
  <c r="CY390"/>
  <c r="X390" s="1"/>
  <c r="CZ388"/>
  <c r="Y388" s="1"/>
  <c r="CY388"/>
  <c r="X388" s="1"/>
  <c r="CZ386"/>
  <c r="Y386" s="1"/>
  <c r="CY386"/>
  <c r="X386" s="1"/>
  <c r="CZ379"/>
  <c r="Y379" s="1"/>
  <c r="CY379"/>
  <c r="X379" s="1"/>
  <c r="CZ377"/>
  <c r="Y377" s="1"/>
  <c r="GM377" s="1"/>
  <c r="GN377" s="1"/>
  <c r="CY377"/>
  <c r="X377" s="1"/>
  <c r="CZ376"/>
  <c r="Y376" s="1"/>
  <c r="CY376"/>
  <c r="X376" s="1"/>
  <c r="CZ375"/>
  <c r="Y375" s="1"/>
  <c r="CY375"/>
  <c r="X375" s="1"/>
  <c r="CZ374"/>
  <c r="Y374" s="1"/>
  <c r="CY374"/>
  <c r="X374" s="1"/>
  <c r="CZ373"/>
  <c r="Y373" s="1"/>
  <c r="GM373" s="1"/>
  <c r="GN373" s="1"/>
  <c r="CY373"/>
  <c r="X373" s="1"/>
  <c r="CZ372"/>
  <c r="Y372" s="1"/>
  <c r="CY372"/>
  <c r="X372" s="1"/>
  <c r="CZ371"/>
  <c r="Y371" s="1"/>
  <c r="CY371"/>
  <c r="X371" s="1"/>
  <c r="CZ370"/>
  <c r="Y370" s="1"/>
  <c r="CY370"/>
  <c r="X370" s="1"/>
  <c r="CZ369"/>
  <c r="Y369" s="1"/>
  <c r="GM369" s="1"/>
  <c r="GN369" s="1"/>
  <c r="CY369"/>
  <c r="X369" s="1"/>
  <c r="CZ368"/>
  <c r="Y368" s="1"/>
  <c r="CY368"/>
  <c r="X368" s="1"/>
  <c r="F807"/>
  <c r="F730"/>
  <c r="F694"/>
  <c r="BB520"/>
  <c r="AO483"/>
  <c r="AB476"/>
  <c r="AB475"/>
  <c r="AB474"/>
  <c r="P471"/>
  <c r="CP471" s="1"/>
  <c r="O471" s="1"/>
  <c r="GM471" s="1"/>
  <c r="GN471" s="1"/>
  <c r="CP425"/>
  <c r="O425" s="1"/>
  <c r="GM425" s="1"/>
  <c r="GN425" s="1"/>
  <c r="S424"/>
  <c r="CP412"/>
  <c r="O412" s="1"/>
  <c r="AB410"/>
  <c r="CP407"/>
  <c r="O407" s="1"/>
  <c r="GM407" s="1"/>
  <c r="GO407" s="1"/>
  <c r="W403"/>
  <c r="Q403"/>
  <c r="AB403"/>
  <c r="AB393"/>
  <c r="AB389"/>
  <c r="AB387"/>
  <c r="AB385"/>
  <c r="CP383"/>
  <c r="O383" s="1"/>
  <c r="GM383" s="1"/>
  <c r="GN383" s="1"/>
  <c r="AB381"/>
  <c r="CP380"/>
  <c r="O380" s="1"/>
  <c r="GM380" s="1"/>
  <c r="GN380" s="1"/>
  <c r="CU334" i="3"/>
  <c r="CV332"/>
  <c r="CV333"/>
  <c r="CX331"/>
  <c r="CU332"/>
  <c r="CU333"/>
  <c r="CX339"/>
  <c r="CX342"/>
  <c r="CU331"/>
  <c r="CX333"/>
  <c r="CU308"/>
  <c r="CX308"/>
  <c r="CX311"/>
  <c r="CV308"/>
  <c r="U612" i="1" s="1"/>
  <c r="CX309" i="3"/>
  <c r="CX310"/>
  <c r="CW311"/>
  <c r="CX285"/>
  <c r="CU285"/>
  <c r="CZ411" i="1"/>
  <c r="Y411" s="1"/>
  <c r="CY411"/>
  <c r="X411" s="1"/>
  <c r="CY399"/>
  <c r="X399" s="1"/>
  <c r="CZ399"/>
  <c r="Y399" s="1"/>
  <c r="BC520"/>
  <c r="AU520"/>
  <c r="AQ520"/>
  <c r="BB483"/>
  <c r="AP483"/>
  <c r="CP468"/>
  <c r="O468" s="1"/>
  <c r="GM468" s="1"/>
  <c r="GO468" s="1"/>
  <c r="CP424"/>
  <c r="O424" s="1"/>
  <c r="GM388"/>
  <c r="GN388" s="1"/>
  <c r="GM386"/>
  <c r="GN386" s="1"/>
  <c r="GM379"/>
  <c r="GN379" s="1"/>
  <c r="GM376"/>
  <c r="GN376" s="1"/>
  <c r="GM375"/>
  <c r="GN375" s="1"/>
  <c r="GM374"/>
  <c r="GN374" s="1"/>
  <c r="GM372"/>
  <c r="GN372" s="1"/>
  <c r="GM371"/>
  <c r="GN371" s="1"/>
  <c r="GM370"/>
  <c r="GN370" s="1"/>
  <c r="GM368"/>
  <c r="GN368" s="1"/>
  <c r="CU238" i="3"/>
  <c r="CW241"/>
  <c r="CW243"/>
  <c r="CX246"/>
  <c r="CX241"/>
  <c r="CX239"/>
  <c r="CX243"/>
  <c r="CU182"/>
  <c r="P401" i="1" s="1"/>
  <c r="CX183" i="3"/>
  <c r="CX185"/>
  <c r="CX188"/>
  <c r="CW185"/>
  <c r="CX187"/>
  <c r="CX191"/>
  <c r="BC427" i="1"/>
  <c r="I404"/>
  <c r="Q404" s="1"/>
  <c r="I394"/>
  <c r="W394" s="1"/>
  <c r="AB211"/>
  <c r="CP209"/>
  <c r="O209" s="1"/>
  <c r="CP100"/>
  <c r="O100" s="1"/>
  <c r="GM100" s="1"/>
  <c r="GN100" s="1"/>
  <c r="AB91"/>
  <c r="CP89"/>
  <c r="O89" s="1"/>
  <c r="GM89" s="1"/>
  <c r="GN89" s="1"/>
  <c r="CP88"/>
  <c r="O88" s="1"/>
  <c r="GM88" s="1"/>
  <c r="GO88" s="1"/>
  <c r="CP87"/>
  <c r="O87" s="1"/>
  <c r="GM87" s="1"/>
  <c r="GO87" s="1"/>
  <c r="CP85"/>
  <c r="O85" s="1"/>
  <c r="GM85" s="1"/>
  <c r="GO85" s="1"/>
  <c r="W49"/>
  <c r="R49"/>
  <c r="V49"/>
  <c r="CP47"/>
  <c r="O47" s="1"/>
  <c r="CX181" i="3"/>
  <c r="CU181"/>
  <c r="CZ49" i="1"/>
  <c r="Y49" s="1"/>
  <c r="CY49"/>
  <c r="X49" s="1"/>
  <c r="CY37"/>
  <c r="X37" s="1"/>
  <c r="CZ37"/>
  <c r="Y37" s="1"/>
  <c r="BD427"/>
  <c r="CP366"/>
  <c r="O366" s="1"/>
  <c r="GM366" s="1"/>
  <c r="GN366" s="1"/>
  <c r="CP364"/>
  <c r="O364" s="1"/>
  <c r="GM364" s="1"/>
  <c r="GN364" s="1"/>
  <c r="CP362"/>
  <c r="O362" s="1"/>
  <c r="GM362" s="1"/>
  <c r="GN362" s="1"/>
  <c r="CP360"/>
  <c r="O360" s="1"/>
  <c r="GM360" s="1"/>
  <c r="GN360" s="1"/>
  <c r="CP358"/>
  <c r="O358" s="1"/>
  <c r="GM358" s="1"/>
  <c r="GN358" s="1"/>
  <c r="AB354"/>
  <c r="CP247"/>
  <c r="O247" s="1"/>
  <c r="GM247" s="1"/>
  <c r="GN247" s="1"/>
  <c r="AB210"/>
  <c r="CP99"/>
  <c r="O99" s="1"/>
  <c r="GM99" s="1"/>
  <c r="GN99" s="1"/>
  <c r="CP95"/>
  <c r="O95" s="1"/>
  <c r="GM95" s="1"/>
  <c r="GO95" s="1"/>
  <c r="CP94"/>
  <c r="O94" s="1"/>
  <c r="GM94" s="1"/>
  <c r="GO94" s="1"/>
  <c r="CP93"/>
  <c r="O93" s="1"/>
  <c r="GM93" s="1"/>
  <c r="GO93" s="1"/>
  <c r="CP92"/>
  <c r="O92" s="1"/>
  <c r="GM92" s="1"/>
  <c r="GO92" s="1"/>
  <c r="CP90"/>
  <c r="O90" s="1"/>
  <c r="GM90" s="1"/>
  <c r="GO90" s="1"/>
  <c r="AB89"/>
  <c r="AB87"/>
  <c r="CP86"/>
  <c r="O86" s="1"/>
  <c r="GM86" s="1"/>
  <c r="GO86" s="1"/>
  <c r="AB85"/>
  <c r="GM44"/>
  <c r="GO44" s="1"/>
  <c r="CX180" i="3"/>
  <c r="CV180"/>
  <c r="U396" i="1" s="1"/>
  <c r="G179" i="7" s="1"/>
  <c r="CU180" i="3"/>
  <c r="AO427" i="1"/>
  <c r="CP98"/>
  <c r="O98" s="1"/>
  <c r="GM98" s="1"/>
  <c r="GN98" s="1"/>
  <c r="CP96"/>
  <c r="O96" s="1"/>
  <c r="GM96" s="1"/>
  <c r="GN96" s="1"/>
  <c r="AB95"/>
  <c r="AB94"/>
  <c r="AB92"/>
  <c r="CP49"/>
  <c r="O49" s="1"/>
  <c r="CP37"/>
  <c r="O37" s="1"/>
  <c r="CX248" i="3"/>
  <c r="CX254"/>
  <c r="CV247"/>
  <c r="U423" i="1" s="1"/>
  <c r="G288" i="7" s="1"/>
  <c r="CX249" i="3"/>
  <c r="CX251"/>
  <c r="CU247"/>
  <c r="CW249"/>
  <c r="CW251"/>
  <c r="CX253"/>
  <c r="CV192"/>
  <c r="U402" i="1" s="1"/>
  <c r="G219" i="7" s="1"/>
  <c r="CX194" i="3"/>
  <c r="CX196"/>
  <c r="CU192"/>
  <c r="P405" i="1" s="1"/>
  <c r="CW194" i="3"/>
  <c r="CW196"/>
  <c r="CX199"/>
  <c r="CX193"/>
  <c r="CX198"/>
  <c r="CV170"/>
  <c r="U392" i="1" s="1"/>
  <c r="G157" i="7" s="1"/>
  <c r="CX172" i="3"/>
  <c r="CX174"/>
  <c r="CU170"/>
  <c r="P395" i="1" s="1"/>
  <c r="CW172" i="3"/>
  <c r="CW174"/>
  <c r="CX177"/>
  <c r="CX171"/>
  <c r="CX176"/>
  <c r="FR284" i="1"/>
  <c r="CP284"/>
  <c r="O284" s="1"/>
  <c r="GM284" s="1"/>
  <c r="CY209"/>
  <c r="X209" s="1"/>
  <c r="CZ209"/>
  <c r="Y209" s="1"/>
  <c r="CP138"/>
  <c r="O138" s="1"/>
  <c r="GM138" s="1"/>
  <c r="FR138"/>
  <c r="FR137"/>
  <c r="CP137"/>
  <c r="O137" s="1"/>
  <c r="GM137" s="1"/>
  <c r="CY47"/>
  <c r="X47" s="1"/>
  <c r="CZ47"/>
  <c r="Y47" s="1"/>
  <c r="AP427"/>
  <c r="CP365"/>
  <c r="O365" s="1"/>
  <c r="GM365" s="1"/>
  <c r="GN365" s="1"/>
  <c r="CP363"/>
  <c r="O363" s="1"/>
  <c r="GM363" s="1"/>
  <c r="GN363" s="1"/>
  <c r="CP361"/>
  <c r="O361" s="1"/>
  <c r="GM361" s="1"/>
  <c r="GN361" s="1"/>
  <c r="CP359"/>
  <c r="O359" s="1"/>
  <c r="GM359" s="1"/>
  <c r="GN359" s="1"/>
  <c r="GM248"/>
  <c r="GN248" s="1"/>
  <c r="GM101"/>
  <c r="GN101" s="1"/>
  <c r="GM97"/>
  <c r="GN97" s="1"/>
  <c r="CZ32"/>
  <c r="Y32" s="1"/>
  <c r="CY32"/>
  <c r="X32" s="1"/>
  <c r="CZ30"/>
  <c r="Y30" s="1"/>
  <c r="CY30"/>
  <c r="X30" s="1"/>
  <c r="DF370" i="3"/>
  <c r="P856" i="1" s="1"/>
  <c r="DI370" i="3"/>
  <c r="DH370"/>
  <c r="R856" i="1" s="1"/>
  <c r="DG370" i="3"/>
  <c r="Q856" i="1" s="1"/>
  <c r="DF358" i="3"/>
  <c r="P781" i="1" s="1"/>
  <c r="DI358" i="3"/>
  <c r="DH358"/>
  <c r="R781" i="1" s="1"/>
  <c r="DG358" i="3"/>
  <c r="Q781" i="1" s="1"/>
  <c r="DG355" i="3"/>
  <c r="DF355"/>
  <c r="DJ355" s="1"/>
  <c r="DI355"/>
  <c r="DH355"/>
  <c r="DG351"/>
  <c r="DF351"/>
  <c r="DJ351" s="1"/>
  <c r="DI351"/>
  <c r="DH351"/>
  <c r="DF266"/>
  <c r="DJ266" s="1"/>
  <c r="DI266"/>
  <c r="DH266"/>
  <c r="DG266"/>
  <c r="F344" i="1"/>
  <c r="F336"/>
  <c r="F320"/>
  <c r="F314"/>
  <c r="F306"/>
  <c r="F290"/>
  <c r="F278"/>
  <c r="BB245"/>
  <c r="AT245"/>
  <c r="AP245"/>
  <c r="F232"/>
  <c r="F224"/>
  <c r="BB202"/>
  <c r="AT202"/>
  <c r="AP202"/>
  <c r="F189"/>
  <c r="F181"/>
  <c r="BB170"/>
  <c r="AX170"/>
  <c r="AT170"/>
  <c r="AP170"/>
  <c r="F159"/>
  <c r="F151"/>
  <c r="F131"/>
  <c r="F123"/>
  <c r="F107"/>
  <c r="F68"/>
  <c r="F64"/>
  <c r="F60"/>
  <c r="W46"/>
  <c r="AB42"/>
  <c r="S40"/>
  <c r="GM33"/>
  <c r="GO33" s="1"/>
  <c r="CX341" i="3"/>
  <c r="CX334"/>
  <c r="CX306"/>
  <c r="CW300"/>
  <c r="CX298"/>
  <c r="CX277"/>
  <c r="DF386"/>
  <c r="DI386"/>
  <c r="DH386"/>
  <c r="R1001" i="1" s="1"/>
  <c r="DG386" i="3"/>
  <c r="DF374"/>
  <c r="P927" i="1" s="1"/>
  <c r="DI374" i="3"/>
  <c r="DH374"/>
  <c r="R927" i="1" s="1"/>
  <c r="DG374" i="3"/>
  <c r="Q927" i="1" s="1"/>
  <c r="DH354" i="3"/>
  <c r="DG354"/>
  <c r="DF354"/>
  <c r="DJ354" s="1"/>
  <c r="DI354"/>
  <c r="DH350"/>
  <c r="DG350"/>
  <c r="DF350"/>
  <c r="DJ350" s="1"/>
  <c r="DI350"/>
  <c r="DF346"/>
  <c r="DI346"/>
  <c r="DH346"/>
  <c r="DG346"/>
  <c r="DI274"/>
  <c r="DG274"/>
  <c r="DF274"/>
  <c r="DJ274" s="1"/>
  <c r="DH274"/>
  <c r="F299" i="1"/>
  <c r="F295"/>
  <c r="F233"/>
  <c r="F217"/>
  <c r="F190"/>
  <c r="F174"/>
  <c r="F160"/>
  <c r="F144"/>
  <c r="F116"/>
  <c r="F112"/>
  <c r="F61"/>
  <c r="AB41"/>
  <c r="CP32"/>
  <c r="O32" s="1"/>
  <c r="CP30"/>
  <c r="O30" s="1"/>
  <c r="GM30" s="1"/>
  <c r="GN30" s="1"/>
  <c r="CX382" i="3"/>
  <c r="CX362"/>
  <c r="CX343"/>
  <c r="CX336"/>
  <c r="CW318"/>
  <c r="CX303"/>
  <c r="CV297"/>
  <c r="U608" i="1" s="1"/>
  <c r="CW290" i="3"/>
  <c r="CX281"/>
  <c r="CU51"/>
  <c r="CX54"/>
  <c r="CX56"/>
  <c r="CX51"/>
  <c r="CW54"/>
  <c r="CW56"/>
  <c r="CX59"/>
  <c r="CX50"/>
  <c r="CV50"/>
  <c r="U45" i="1" s="1"/>
  <c r="CU50" i="3"/>
  <c r="CZ29" i="1"/>
  <c r="Y29" s="1"/>
  <c r="GM29" s="1"/>
  <c r="GN29" s="1"/>
  <c r="CY29"/>
  <c r="X29" s="1"/>
  <c r="DF378" i="3"/>
  <c r="DI378"/>
  <c r="DH378"/>
  <c r="R928" i="1" s="1"/>
  <c r="DG378" i="3"/>
  <c r="DF352"/>
  <c r="DJ352" s="1"/>
  <c r="DI352"/>
  <c r="DH352"/>
  <c r="DG352"/>
  <c r="DF348"/>
  <c r="DI348"/>
  <c r="DH348"/>
  <c r="DG348"/>
  <c r="DH345"/>
  <c r="DG345"/>
  <c r="DF345"/>
  <c r="DI345"/>
  <c r="DF273"/>
  <c r="DJ273" s="1"/>
  <c r="DG273"/>
  <c r="DI273"/>
  <c r="DH273"/>
  <c r="DF270"/>
  <c r="DJ270" s="1"/>
  <c r="DI270"/>
  <c r="DH270"/>
  <c r="DG270"/>
  <c r="DF262"/>
  <c r="DJ262" s="1"/>
  <c r="DI262"/>
  <c r="DH262"/>
  <c r="DG262"/>
  <c r="F304" i="1"/>
  <c r="F230"/>
  <c r="F187"/>
  <c r="F157"/>
  <c r="F121"/>
  <c r="F70"/>
  <c r="AB44"/>
  <c r="CV381" i="3"/>
  <c r="CW340"/>
  <c r="CX320"/>
  <c r="CX280"/>
  <c r="CX278"/>
  <c r="CX276"/>
  <c r="CU60"/>
  <c r="CX61"/>
  <c r="CX63"/>
  <c r="CX65"/>
  <c r="DF366"/>
  <c r="P785" i="1" s="1"/>
  <c r="DI366" i="3"/>
  <c r="DH366"/>
  <c r="R785" i="1" s="1"/>
  <c r="DG366" i="3"/>
  <c r="Q785" i="1" s="1"/>
  <c r="AB45"/>
  <c r="CW339" i="3"/>
  <c r="CX337"/>
  <c r="CX335"/>
  <c r="CW327"/>
  <c r="CX294"/>
  <c r="CX275"/>
  <c r="CX24"/>
  <c r="CV24"/>
  <c r="U35" i="1" s="1"/>
  <c r="CX26" i="3"/>
  <c r="CX28"/>
  <c r="CX32"/>
  <c r="CU24"/>
  <c r="P38" i="1" s="1"/>
  <c r="O38" s="1"/>
  <c r="GM38" s="1"/>
  <c r="GO38" s="1"/>
  <c r="DI259" i="3"/>
  <c r="DH259"/>
  <c r="DJ259" s="1"/>
  <c r="DI257"/>
  <c r="DJ257" s="1"/>
  <c r="DH257"/>
  <c r="DG223"/>
  <c r="DF223"/>
  <c r="DJ223" s="1"/>
  <c r="DI223"/>
  <c r="DH223"/>
  <c r="DH218"/>
  <c r="DG218"/>
  <c r="DF218"/>
  <c r="DJ218" s="1"/>
  <c r="DI218"/>
  <c r="DG214"/>
  <c r="DF214"/>
  <c r="DI214"/>
  <c r="DJ214" s="1"/>
  <c r="DH214"/>
  <c r="DH167"/>
  <c r="DG167"/>
  <c r="DF167"/>
  <c r="DJ167" s="1"/>
  <c r="DI167"/>
  <c r="DG143"/>
  <c r="DF143"/>
  <c r="DJ143" s="1"/>
  <c r="DI143"/>
  <c r="DH143"/>
  <c r="DF129"/>
  <c r="DJ129" s="1"/>
  <c r="DH129"/>
  <c r="DG129"/>
  <c r="DI129"/>
  <c r="DI101"/>
  <c r="DF101"/>
  <c r="DJ101" s="1"/>
  <c r="DH101"/>
  <c r="DG101"/>
  <c r="I41" i="1"/>
  <c r="P41" s="1"/>
  <c r="CV386" i="3"/>
  <c r="U1001" i="1" s="1"/>
  <c r="DF385" i="3"/>
  <c r="P1001" i="1" s="1"/>
  <c r="DI384" i="3"/>
  <c r="CV382"/>
  <c r="CV378"/>
  <c r="U928" i="1" s="1"/>
  <c r="DF377" i="3"/>
  <c r="P928" i="1" s="1"/>
  <c r="DI376" i="3"/>
  <c r="DJ376" s="1"/>
  <c r="CV374"/>
  <c r="U927" i="1" s="1"/>
  <c r="DF373" i="3"/>
  <c r="P857" i="1" s="1"/>
  <c r="DI372" i="3"/>
  <c r="CV370"/>
  <c r="U856" i="1" s="1"/>
  <c r="DF369" i="3"/>
  <c r="P786" i="1" s="1"/>
  <c r="DI368" i="3"/>
  <c r="CV366"/>
  <c r="U785" i="1" s="1"/>
  <c r="DF365" i="3"/>
  <c r="P784" i="1" s="1"/>
  <c r="DI364" i="3"/>
  <c r="CV362"/>
  <c r="U783" i="1" s="1"/>
  <c r="DF361" i="3"/>
  <c r="P782" i="1" s="1"/>
  <c r="DI360" i="3"/>
  <c r="CV358"/>
  <c r="U781" i="1" s="1"/>
  <c r="DF357" i="3"/>
  <c r="P780" i="1" s="1"/>
  <c r="DI356" i="3"/>
  <c r="DF353"/>
  <c r="DJ353" s="1"/>
  <c r="DF349"/>
  <c r="DJ349" s="1"/>
  <c r="CW348"/>
  <c r="DI347"/>
  <c r="CW346"/>
  <c r="DF344"/>
  <c r="P622" i="1" s="1"/>
  <c r="CX340" i="3"/>
  <c r="CW338"/>
  <c r="CW337"/>
  <c r="CV334"/>
  <c r="CV331"/>
  <c r="CX327"/>
  <c r="CX316"/>
  <c r="CX304"/>
  <c r="CW299"/>
  <c r="V608" i="1" s="1"/>
  <c r="CX295" i="3"/>
  <c r="CX290"/>
  <c r="CV285"/>
  <c r="U602" i="1" s="1"/>
  <c r="CW279" i="3"/>
  <c r="CW278"/>
  <c r="CV275"/>
  <c r="U598" i="1" s="1"/>
  <c r="DG271" i="3"/>
  <c r="DH269"/>
  <c r="DH265"/>
  <c r="DH261"/>
  <c r="CX244"/>
  <c r="CX201"/>
  <c r="CW186"/>
  <c r="CX175"/>
  <c r="CX170"/>
  <c r="CX23"/>
  <c r="CV23"/>
  <c r="U34" i="1" s="1"/>
  <c r="CU23" i="3"/>
  <c r="DI267"/>
  <c r="DH267"/>
  <c r="DI263"/>
  <c r="DH263"/>
  <c r="DH222"/>
  <c r="DG222"/>
  <c r="DF222"/>
  <c r="DJ222" s="1"/>
  <c r="DI222"/>
  <c r="DG208"/>
  <c r="DF208"/>
  <c r="DJ208" s="1"/>
  <c r="DI208"/>
  <c r="DH208"/>
  <c r="DG160"/>
  <c r="DF160"/>
  <c r="DJ160" s="1"/>
  <c r="DI160"/>
  <c r="DH160"/>
  <c r="DG147"/>
  <c r="DF147"/>
  <c r="DI147"/>
  <c r="DJ147" s="1"/>
  <c r="DH147"/>
  <c r="DG385"/>
  <c r="Q1001" i="1" s="1"/>
  <c r="DG377" i="3"/>
  <c r="Q928" i="1" s="1"/>
  <c r="DG373" i="3"/>
  <c r="Q857" i="1" s="1"/>
  <c r="DG369" i="3"/>
  <c r="Q786" i="1" s="1"/>
  <c r="DG365" i="3"/>
  <c r="Q784" i="1" s="1"/>
  <c r="DG361" i="3"/>
  <c r="Q782" i="1" s="1"/>
  <c r="DG357" i="3"/>
  <c r="Q780" i="1" s="1"/>
  <c r="DG353" i="3"/>
  <c r="DG349"/>
  <c r="DG344"/>
  <c r="CX338"/>
  <c r="CX332"/>
  <c r="CW324"/>
  <c r="CW316"/>
  <c r="CW310"/>
  <c r="V612" i="1" s="1"/>
  <c r="CW301" i="3"/>
  <c r="CX299"/>
  <c r="CX286"/>
  <c r="CX279"/>
  <c r="DI271"/>
  <c r="CW259"/>
  <c r="V588" i="1" s="1"/>
  <c r="DF257" i="3"/>
  <c r="CX245"/>
  <c r="CX200"/>
  <c r="CX195"/>
  <c r="DG269"/>
  <c r="DF269"/>
  <c r="DJ269" s="1"/>
  <c r="DG265"/>
  <c r="DF265"/>
  <c r="DJ265" s="1"/>
  <c r="DG261"/>
  <c r="DF261"/>
  <c r="DJ261" s="1"/>
  <c r="CX252"/>
  <c r="CW252"/>
  <c r="CX250"/>
  <c r="CW250"/>
  <c r="CW240"/>
  <c r="CX240"/>
  <c r="CX238"/>
  <c r="CV238"/>
  <c r="U421" i="1" s="1"/>
  <c r="G267" i="7" s="1"/>
  <c r="DI237" i="3"/>
  <c r="DG237"/>
  <c r="DF237"/>
  <c r="DJ237" s="1"/>
  <c r="DG235"/>
  <c r="DI235"/>
  <c r="DH235"/>
  <c r="DH234"/>
  <c r="DF234"/>
  <c r="DJ234" s="1"/>
  <c r="DI234"/>
  <c r="DI233"/>
  <c r="DG233"/>
  <c r="DF233"/>
  <c r="DJ233" s="1"/>
  <c r="DG231"/>
  <c r="DI231"/>
  <c r="DH231"/>
  <c r="DH230"/>
  <c r="DF230"/>
  <c r="DJ230" s="1"/>
  <c r="DI230"/>
  <c r="DI229"/>
  <c r="DG229"/>
  <c r="DF229"/>
  <c r="DJ229" s="1"/>
  <c r="CW227"/>
  <c r="V414" i="1" s="1"/>
  <c r="G243" i="7" s="1"/>
  <c r="CX227" i="3"/>
  <c r="DG225"/>
  <c r="DF225"/>
  <c r="DI225"/>
  <c r="DJ225" s="1"/>
  <c r="DH225"/>
  <c r="DG212"/>
  <c r="DF212"/>
  <c r="DJ212" s="1"/>
  <c r="DI212"/>
  <c r="DH212"/>
  <c r="DH207"/>
  <c r="DG207"/>
  <c r="DF207"/>
  <c r="DJ207" s="1"/>
  <c r="DI207"/>
  <c r="DG203"/>
  <c r="DF203"/>
  <c r="DI203"/>
  <c r="DJ203" s="1"/>
  <c r="DH203"/>
  <c r="DG164"/>
  <c r="DF164"/>
  <c r="DJ164" s="1"/>
  <c r="DI164"/>
  <c r="DH164"/>
  <c r="DH159"/>
  <c r="DG159"/>
  <c r="DF159"/>
  <c r="DJ159" s="1"/>
  <c r="DI159"/>
  <c r="DF155"/>
  <c r="DI155"/>
  <c r="DH155"/>
  <c r="DG155"/>
  <c r="DF151"/>
  <c r="DI151"/>
  <c r="DH151"/>
  <c r="DG151"/>
  <c r="DF146"/>
  <c r="DI146"/>
  <c r="DH146"/>
  <c r="DG146"/>
  <c r="DF139"/>
  <c r="DI139"/>
  <c r="DH139"/>
  <c r="DG139"/>
  <c r="DF135"/>
  <c r="DG135"/>
  <c r="DI135"/>
  <c r="DH135"/>
  <c r="DF125"/>
  <c r="DJ125" s="1"/>
  <c r="DI125"/>
  <c r="DH125"/>
  <c r="DG125"/>
  <c r="DI109"/>
  <c r="DF109"/>
  <c r="DJ109" s="1"/>
  <c r="DH109"/>
  <c r="DG109"/>
  <c r="CW326"/>
  <c r="CX314"/>
  <c r="CX312"/>
  <c r="CW289"/>
  <c r="CX197"/>
  <c r="CX192"/>
  <c r="CX190"/>
  <c r="CX182"/>
  <c r="CX179"/>
  <c r="CU34"/>
  <c r="P42" i="1" s="1"/>
  <c r="O42" s="1"/>
  <c r="GM42" s="1"/>
  <c r="GO42" s="1"/>
  <c r="CX37" i="3"/>
  <c r="CX34"/>
  <c r="CW37"/>
  <c r="CX39"/>
  <c r="CX43"/>
  <c r="DG258"/>
  <c r="DF258"/>
  <c r="DF256"/>
  <c r="DI256"/>
  <c r="CW242"/>
  <c r="CX242"/>
  <c r="DG219"/>
  <c r="DF219"/>
  <c r="DJ219" s="1"/>
  <c r="DI219"/>
  <c r="DH219"/>
  <c r="DH211"/>
  <c r="DG211"/>
  <c r="DF211"/>
  <c r="DJ211" s="1"/>
  <c r="DI211"/>
  <c r="DG168"/>
  <c r="DF168"/>
  <c r="DJ168" s="1"/>
  <c r="DI168"/>
  <c r="DH168"/>
  <c r="DH163"/>
  <c r="DG163"/>
  <c r="DF163"/>
  <c r="DJ163" s="1"/>
  <c r="DI163"/>
  <c r="DF153"/>
  <c r="DI153"/>
  <c r="DH153"/>
  <c r="DG153"/>
  <c r="DH150"/>
  <c r="DG150"/>
  <c r="DF150"/>
  <c r="DI150"/>
  <c r="DJ150" s="1"/>
  <c r="DF141"/>
  <c r="DI141"/>
  <c r="DH141"/>
  <c r="DG141"/>
  <c r="DI130"/>
  <c r="DH130"/>
  <c r="DG130"/>
  <c r="DF130"/>
  <c r="DJ130" s="1"/>
  <c r="CW336"/>
  <c r="V618" i="1" s="1"/>
  <c r="CX328" i="3"/>
  <c r="CX326"/>
  <c r="CX318"/>
  <c r="CX291"/>
  <c r="CX289"/>
  <c r="CX282"/>
  <c r="CW277"/>
  <c r="V598" i="1" s="1"/>
  <c r="DF271" i="3"/>
  <c r="DJ271" s="1"/>
  <c r="CX255"/>
  <c r="CX247"/>
  <c r="DF235"/>
  <c r="DJ235" s="1"/>
  <c r="DF231"/>
  <c r="DJ231" s="1"/>
  <c r="CX189"/>
  <c r="CW184"/>
  <c r="V398" i="1" s="1"/>
  <c r="G200" i="7" s="1"/>
  <c r="CV181" i="3"/>
  <c r="U397" i="1" s="1"/>
  <c r="G188" i="7" s="1"/>
  <c r="CX178" i="3"/>
  <c r="CX173"/>
  <c r="DG119"/>
  <c r="DH119"/>
  <c r="DF116"/>
  <c r="DG116"/>
  <c r="DJ116" s="1"/>
  <c r="DF114"/>
  <c r="DG114"/>
  <c r="DF112"/>
  <c r="DJ112" s="1"/>
  <c r="DG112"/>
  <c r="DG107"/>
  <c r="DH107"/>
  <c r="DF104"/>
  <c r="DJ104" s="1"/>
  <c r="DG104"/>
  <c r="DG99"/>
  <c r="DH99"/>
  <c r="DI91"/>
  <c r="DJ91" s="1"/>
  <c r="DH91"/>
  <c r="DF91"/>
  <c r="DF90"/>
  <c r="DI90"/>
  <c r="DG90"/>
  <c r="DI87"/>
  <c r="DJ87" s="1"/>
  <c r="DH87"/>
  <c r="DF87"/>
  <c r="DF86"/>
  <c r="DI86"/>
  <c r="DG86"/>
  <c r="DG9"/>
  <c r="DF9"/>
  <c r="DJ9" s="1"/>
  <c r="DI9"/>
  <c r="DH9"/>
  <c r="DG5"/>
  <c r="DF5"/>
  <c r="DJ5" s="1"/>
  <c r="DI5"/>
  <c r="DH5"/>
  <c r="DG2"/>
  <c r="DF2"/>
  <c r="DI2"/>
  <c r="DH2"/>
  <c r="DF226"/>
  <c r="DI224"/>
  <c r="DF221"/>
  <c r="DJ221" s="1"/>
  <c r="DF217"/>
  <c r="CX216"/>
  <c r="DF215"/>
  <c r="DI213"/>
  <c r="DF210"/>
  <c r="DJ210" s="1"/>
  <c r="DF206"/>
  <c r="CX205"/>
  <c r="DF204"/>
  <c r="DI202"/>
  <c r="CW195"/>
  <c r="CX186"/>
  <c r="CX184"/>
  <c r="CV182"/>
  <c r="U398" i="1" s="1"/>
  <c r="G197" i="7" s="1"/>
  <c r="CW173" i="3"/>
  <c r="DF166"/>
  <c r="DJ166" s="1"/>
  <c r="DF162"/>
  <c r="DJ162" s="1"/>
  <c r="DF158"/>
  <c r="CX157"/>
  <c r="DF156"/>
  <c r="CV155"/>
  <c r="U384" i="1" s="1"/>
  <c r="G129" i="7" s="1"/>
  <c r="DF154" i="3"/>
  <c r="DJ154" s="1"/>
  <c r="CW153"/>
  <c r="DI152"/>
  <c r="CW151"/>
  <c r="DF149"/>
  <c r="DI148"/>
  <c r="DJ148" s="1"/>
  <c r="CV146"/>
  <c r="U382" i="1" s="1"/>
  <c r="G109" i="7" s="1"/>
  <c r="DF145" i="3"/>
  <c r="DJ145" s="1"/>
  <c r="DI142"/>
  <c r="CW141"/>
  <c r="DI140"/>
  <c r="CW139"/>
  <c r="DI138"/>
  <c r="CV135"/>
  <c r="U378" i="1" s="1"/>
  <c r="G84" i="7" s="1"/>
  <c r="DH132" i="3"/>
  <c r="DG131"/>
  <c r="DI127"/>
  <c r="DF126"/>
  <c r="DJ126" s="1"/>
  <c r="DG122"/>
  <c r="DG121"/>
  <c r="DF120"/>
  <c r="DJ120" s="1"/>
  <c r="DF118"/>
  <c r="DJ118" s="1"/>
  <c r="DG117"/>
  <c r="DH108"/>
  <c r="DF106"/>
  <c r="DJ106" s="1"/>
  <c r="DG105"/>
  <c r="DH100"/>
  <c r="DF98"/>
  <c r="DJ98" s="1"/>
  <c r="DG97"/>
  <c r="DJ97" s="1"/>
  <c r="DG95"/>
  <c r="CX94"/>
  <c r="CX66"/>
  <c r="CW63"/>
  <c r="CX58"/>
  <c r="CW53"/>
  <c r="V46" i="1" s="1"/>
  <c r="CX41" i="3"/>
  <c r="CW38"/>
  <c r="CX35"/>
  <c r="CX29"/>
  <c r="CW26"/>
  <c r="DH115"/>
  <c r="DJ115" s="1"/>
  <c r="DI115"/>
  <c r="CV113"/>
  <c r="U367" i="1" s="1"/>
  <c r="CX113" i="3"/>
  <c r="DH110"/>
  <c r="DI110"/>
  <c r="DH102"/>
  <c r="DI102"/>
  <c r="DH79"/>
  <c r="DG79"/>
  <c r="DF79"/>
  <c r="DJ79" s="1"/>
  <c r="DI79"/>
  <c r="DH49"/>
  <c r="DG49"/>
  <c r="DF49"/>
  <c r="DJ49" s="1"/>
  <c r="DI49"/>
  <c r="DH21"/>
  <c r="DG21"/>
  <c r="DF21"/>
  <c r="DJ21" s="1"/>
  <c r="DI21"/>
  <c r="DH17"/>
  <c r="DG17"/>
  <c r="DJ17" s="1"/>
  <c r="DF17"/>
  <c r="DI17"/>
  <c r="DG226"/>
  <c r="DJ226" s="1"/>
  <c r="DG221"/>
  <c r="DG217"/>
  <c r="DJ217" s="1"/>
  <c r="DG215"/>
  <c r="DJ215" s="1"/>
  <c r="DG210"/>
  <c r="DG206"/>
  <c r="DJ206" s="1"/>
  <c r="DG204"/>
  <c r="DJ204" s="1"/>
  <c r="DG166"/>
  <c r="DG162"/>
  <c r="DG158"/>
  <c r="DJ158" s="1"/>
  <c r="DG156"/>
  <c r="DG154"/>
  <c r="DG149"/>
  <c r="DG145"/>
  <c r="CX136"/>
  <c r="DF134"/>
  <c r="DI131"/>
  <c r="DG126"/>
  <c r="DF124"/>
  <c r="DJ124" s="1"/>
  <c r="DH121"/>
  <c r="DH120"/>
  <c r="CX68"/>
  <c r="CW65"/>
  <c r="CV60"/>
  <c r="U48" i="1" s="1"/>
  <c r="CW55" i="3"/>
  <c r="CX52"/>
  <c r="CX40"/>
  <c r="CV34"/>
  <c r="U39" i="1" s="1"/>
  <c r="CX31" i="3"/>
  <c r="CW28"/>
  <c r="DI117"/>
  <c r="DF117"/>
  <c r="DJ117" s="1"/>
  <c r="DG111"/>
  <c r="DH111"/>
  <c r="DF108"/>
  <c r="DJ108" s="1"/>
  <c r="DG108"/>
  <c r="DI105"/>
  <c r="DF105"/>
  <c r="DJ105" s="1"/>
  <c r="DG103"/>
  <c r="DH103"/>
  <c r="DF100"/>
  <c r="DJ100" s="1"/>
  <c r="DG100"/>
  <c r="DI97"/>
  <c r="DF97"/>
  <c r="DI95"/>
  <c r="DJ95" s="1"/>
  <c r="DF95"/>
  <c r="DG82"/>
  <c r="DF82"/>
  <c r="DH82"/>
  <c r="DI78"/>
  <c r="DH78"/>
  <c r="DG78"/>
  <c r="DF78"/>
  <c r="DJ78" s="1"/>
  <c r="DI48"/>
  <c r="DH48"/>
  <c r="DG48"/>
  <c r="DF48"/>
  <c r="DJ48" s="1"/>
  <c r="DI20"/>
  <c r="DH20"/>
  <c r="DG20"/>
  <c r="DF20"/>
  <c r="DJ20" s="1"/>
  <c r="DH15"/>
  <c r="DG15"/>
  <c r="DJ15" s="1"/>
  <c r="DF15"/>
  <c r="DI15"/>
  <c r="DH8"/>
  <c r="DG8"/>
  <c r="DF8"/>
  <c r="DJ8" s="1"/>
  <c r="DI8"/>
  <c r="DH4"/>
  <c r="DG4"/>
  <c r="DF4"/>
  <c r="DJ4" s="1"/>
  <c r="DI4"/>
  <c r="CX62"/>
  <c r="CX57"/>
  <c r="CV51"/>
  <c r="U46" i="1" s="1"/>
  <c r="CX42" i="3"/>
  <c r="CX33"/>
  <c r="CX25"/>
  <c r="DH118"/>
  <c r="DI118"/>
  <c r="DH106"/>
  <c r="DI106"/>
  <c r="DH98"/>
  <c r="DI98"/>
  <c r="CW96"/>
  <c r="V357" i="1" s="1"/>
  <c r="G58" i="7" s="1"/>
  <c r="CX96" i="3"/>
  <c r="DG80"/>
  <c r="DF80"/>
  <c r="DJ80" s="1"/>
  <c r="DI80"/>
  <c r="DH80"/>
  <c r="DH76"/>
  <c r="DG76"/>
  <c r="DF76"/>
  <c r="DI76"/>
  <c r="DG70"/>
  <c r="DF70"/>
  <c r="DI70"/>
  <c r="DH70"/>
  <c r="DH46"/>
  <c r="DG46"/>
  <c r="DF46"/>
  <c r="DI46"/>
  <c r="DG22"/>
  <c r="DF22"/>
  <c r="DJ22" s="1"/>
  <c r="DI22"/>
  <c r="DH22"/>
  <c r="DG18"/>
  <c r="DF18"/>
  <c r="DJ18" s="1"/>
  <c r="DI18"/>
  <c r="DH18"/>
  <c r="DH13"/>
  <c r="DG13"/>
  <c r="DF13"/>
  <c r="DI13"/>
  <c r="DI7"/>
  <c r="DH7"/>
  <c r="DG7"/>
  <c r="DF7"/>
  <c r="DJ7" s="1"/>
  <c r="DF131"/>
  <c r="DJ131" s="1"/>
  <c r="DF111"/>
  <c r="DJ111" s="1"/>
  <c r="DF103"/>
  <c r="DJ103" s="1"/>
  <c r="DI82"/>
  <c r="CX67"/>
  <c r="CX64"/>
  <c r="CW36"/>
  <c r="V39" i="1" s="1"/>
  <c r="CX30" i="3"/>
  <c r="CX27"/>
  <c r="DF93"/>
  <c r="CX92"/>
  <c r="DF89"/>
  <c r="CX88"/>
  <c r="DF85"/>
  <c r="CX84"/>
  <c r="DF83"/>
  <c r="DG77"/>
  <c r="DJ77" s="1"/>
  <c r="DG75"/>
  <c r="CX74"/>
  <c r="DG73"/>
  <c r="CX72"/>
  <c r="DF71"/>
  <c r="CX60"/>
  <c r="CX55"/>
  <c r="CX53"/>
  <c r="DG47"/>
  <c r="DJ47" s="1"/>
  <c r="DG45"/>
  <c r="CX44"/>
  <c r="CX38"/>
  <c r="CX36"/>
  <c r="DG19"/>
  <c r="DG16"/>
  <c r="DJ16" s="1"/>
  <c r="DG14"/>
  <c r="DJ14" s="1"/>
  <c r="DG12"/>
  <c r="CX11"/>
  <c r="DG10"/>
  <c r="DG6"/>
  <c r="DI77"/>
  <c r="CW76"/>
  <c r="V210" i="1" s="1"/>
  <c r="DI75" i="3"/>
  <c r="DJ75" s="1"/>
  <c r="DI73"/>
  <c r="CW64"/>
  <c r="CW62"/>
  <c r="DI47"/>
  <c r="CW46"/>
  <c r="V43" i="1" s="1"/>
  <c r="DI45" i="3"/>
  <c r="DJ45" s="1"/>
  <c r="CW27"/>
  <c r="DI19"/>
  <c r="CW17"/>
  <c r="DI16"/>
  <c r="CW15"/>
  <c r="DI14"/>
  <c r="CW13"/>
  <c r="DI12"/>
  <c r="DJ12" s="1"/>
  <c r="DI10"/>
  <c r="DI6"/>
  <c r="O405" i="1" l="1"/>
  <c r="GM405" s="1"/>
  <c r="GO405" s="1"/>
  <c r="L234" i="7"/>
  <c r="O401" i="1"/>
  <c r="GM401" s="1"/>
  <c r="GO401" s="1"/>
  <c r="L212" i="7"/>
  <c r="CI427" i="1"/>
  <c r="O395"/>
  <c r="GM395" s="1"/>
  <c r="GO395" s="1"/>
  <c r="L172" i="7"/>
  <c r="AX427" i="1"/>
  <c r="BZ352"/>
  <c r="L317" i="7"/>
  <c r="K40"/>
  <c r="L462"/>
  <c r="L533"/>
  <c r="L312"/>
  <c r="L457"/>
  <c r="L173"/>
  <c r="L550"/>
  <c r="L446"/>
  <c r="L324"/>
  <c r="L528"/>
  <c r="L169"/>
  <c r="L103"/>
  <c r="L469"/>
  <c r="L495"/>
  <c r="L493" s="1"/>
  <c r="L545"/>
  <c r="L543" s="1"/>
  <c r="L438"/>
  <c r="L436" s="1"/>
  <c r="L443" s="1"/>
  <c r="L460"/>
  <c r="L458" s="1"/>
  <c r="L531"/>
  <c r="L529" s="1"/>
  <c r="L315"/>
  <c r="L149"/>
  <c r="L540"/>
  <c r="K39"/>
  <c r="L282"/>
  <c r="R622" i="1"/>
  <c r="GM37"/>
  <c r="GO37" s="1"/>
  <c r="GM400"/>
  <c r="GO400" s="1"/>
  <c r="GM422"/>
  <c r="GN422" s="1"/>
  <c r="GM619"/>
  <c r="GN619" s="1"/>
  <c r="GM600"/>
  <c r="GO600" s="1"/>
  <c r="V48"/>
  <c r="P588"/>
  <c r="GM32"/>
  <c r="GO32" s="1"/>
  <c r="CP403"/>
  <c r="O403" s="1"/>
  <c r="GM412"/>
  <c r="GO412" s="1"/>
  <c r="GM599"/>
  <c r="GO599" s="1"/>
  <c r="DJ139" i="3"/>
  <c r="DJ151"/>
  <c r="Q622" i="1"/>
  <c r="CP622" s="1"/>
  <c r="O622" s="1"/>
  <c r="U618"/>
  <c r="AG459"/>
  <c r="T483"/>
  <c r="DG60" i="3"/>
  <c r="DF60"/>
  <c r="DI60"/>
  <c r="DH60"/>
  <c r="DG84"/>
  <c r="DJ84" s="1"/>
  <c r="DF84"/>
  <c r="DH84"/>
  <c r="DI84"/>
  <c r="DH30"/>
  <c r="DG30"/>
  <c r="DF30"/>
  <c r="DJ30" s="1"/>
  <c r="DI30"/>
  <c r="DG53"/>
  <c r="DJ53" s="1"/>
  <c r="DF53"/>
  <c r="DI53"/>
  <c r="DH53"/>
  <c r="DG88"/>
  <c r="DJ88" s="1"/>
  <c r="DF88"/>
  <c r="DH88"/>
  <c r="DI88"/>
  <c r="DH67"/>
  <c r="DG67"/>
  <c r="DF67"/>
  <c r="DJ67" s="1"/>
  <c r="DI67"/>
  <c r="DG36"/>
  <c r="DJ36" s="1"/>
  <c r="DF36"/>
  <c r="DI36"/>
  <c r="DH36"/>
  <c r="DH64"/>
  <c r="DG64"/>
  <c r="DF64"/>
  <c r="DI64"/>
  <c r="DG42"/>
  <c r="DF42"/>
  <c r="DJ42" s="1"/>
  <c r="DI42"/>
  <c r="DH42"/>
  <c r="DG31"/>
  <c r="DF31"/>
  <c r="DJ31" s="1"/>
  <c r="DI31"/>
  <c r="DH31"/>
  <c r="DJ202"/>
  <c r="DH318"/>
  <c r="DI318"/>
  <c r="DG318"/>
  <c r="DF318"/>
  <c r="DG242"/>
  <c r="DI242"/>
  <c r="DH242"/>
  <c r="DF242"/>
  <c r="DG192"/>
  <c r="DF192"/>
  <c r="DI192"/>
  <c r="DH192"/>
  <c r="DH314"/>
  <c r="DF314"/>
  <c r="DI314"/>
  <c r="DJ314" s="1"/>
  <c r="DG314"/>
  <c r="DJ146"/>
  <c r="S382" i="1"/>
  <c r="DJ155" i="3"/>
  <c r="DH252"/>
  <c r="DG252"/>
  <c r="DF252"/>
  <c r="DI252"/>
  <c r="DH200"/>
  <c r="DG200"/>
  <c r="DF200"/>
  <c r="DJ200" s="1"/>
  <c r="DI200"/>
  <c r="DH332"/>
  <c r="DI332"/>
  <c r="DJ332" s="1"/>
  <c r="DG332"/>
  <c r="DF332"/>
  <c r="DG175"/>
  <c r="DF175"/>
  <c r="DJ175" s="1"/>
  <c r="DI175"/>
  <c r="DH175"/>
  <c r="DI290"/>
  <c r="DG290"/>
  <c r="DF290"/>
  <c r="DH290"/>
  <c r="DH316"/>
  <c r="DG316"/>
  <c r="DF316"/>
  <c r="DI316"/>
  <c r="DJ360"/>
  <c r="S782" i="1"/>
  <c r="DJ384" i="3"/>
  <c r="S1000" i="1"/>
  <c r="DF320" i="3"/>
  <c r="DJ320" s="1"/>
  <c r="DI320"/>
  <c r="DH320"/>
  <c r="DG320"/>
  <c r="DJ345"/>
  <c r="S622" i="1"/>
  <c r="DI50" i="3"/>
  <c r="DH50"/>
  <c r="R45" i="1" s="1"/>
  <c r="DG50" i="3"/>
  <c r="Q45" i="1" s="1"/>
  <c r="DF50" i="3"/>
  <c r="P45" i="1" s="1"/>
  <c r="DF51" i="3"/>
  <c r="DI51"/>
  <c r="DH51"/>
  <c r="DG51"/>
  <c r="DI303"/>
  <c r="DF303"/>
  <c r="DJ303" s="1"/>
  <c r="DH303"/>
  <c r="DG303"/>
  <c r="DF362"/>
  <c r="DI362"/>
  <c r="DH362"/>
  <c r="DG362"/>
  <c r="DG277"/>
  <c r="DH277"/>
  <c r="DF277"/>
  <c r="DI277"/>
  <c r="DF334"/>
  <c r="DG334"/>
  <c r="DI334"/>
  <c r="DJ334" s="1"/>
  <c r="DH334"/>
  <c r="AT22" i="1"/>
  <c r="F188"/>
  <c r="AP352"/>
  <c r="F436"/>
  <c r="DF171" i="3"/>
  <c r="DI171"/>
  <c r="DJ171" s="1"/>
  <c r="DH171"/>
  <c r="DG171"/>
  <c r="DF198"/>
  <c r="DJ198" s="1"/>
  <c r="DI198"/>
  <c r="DH198"/>
  <c r="DG198"/>
  <c r="DF254"/>
  <c r="DJ254" s="1"/>
  <c r="DI254"/>
  <c r="DH254"/>
  <c r="DG254"/>
  <c r="DH180"/>
  <c r="R396" i="1" s="1"/>
  <c r="DG180" i="3"/>
  <c r="Q396" i="1" s="1"/>
  <c r="DF180" i="3"/>
  <c r="P396" i="1" s="1"/>
  <c r="DI180" i="3"/>
  <c r="DI181"/>
  <c r="DH181"/>
  <c r="R397" i="1" s="1"/>
  <c r="DG181" i="3"/>
  <c r="Q397" i="1" s="1"/>
  <c r="DF181" i="3"/>
  <c r="P397" i="1" s="1"/>
  <c r="DF191" i="3"/>
  <c r="DJ191" s="1"/>
  <c r="DI191"/>
  <c r="DH191"/>
  <c r="DG191"/>
  <c r="DI185"/>
  <c r="DH185"/>
  <c r="DG185"/>
  <c r="DJ185" s="1"/>
  <c r="DF185"/>
  <c r="DI239"/>
  <c r="DJ239" s="1"/>
  <c r="DG239"/>
  <c r="DF239"/>
  <c r="DH239"/>
  <c r="BB459" i="1"/>
  <c r="F496"/>
  <c r="DI309" i="3"/>
  <c r="DJ309" s="1"/>
  <c r="DH309"/>
  <c r="DG309"/>
  <c r="DF309"/>
  <c r="DI339"/>
  <c r="DH339"/>
  <c r="DG339"/>
  <c r="DF339"/>
  <c r="AQ352" i="1"/>
  <c r="F437"/>
  <c r="AQ550"/>
  <c r="DF293" i="3"/>
  <c r="DJ293" s="1"/>
  <c r="DI293"/>
  <c r="DH293"/>
  <c r="DG293"/>
  <c r="DF317"/>
  <c r="DG317"/>
  <c r="DJ317" s="1"/>
  <c r="DI317"/>
  <c r="DH317"/>
  <c r="DF315"/>
  <c r="DI315"/>
  <c r="DH315"/>
  <c r="DG315"/>
  <c r="CI459" i="1"/>
  <c r="AZ483"/>
  <c r="DF330" i="3"/>
  <c r="DJ330" s="1"/>
  <c r="DI330"/>
  <c r="DH330"/>
  <c r="DG330"/>
  <c r="DI323"/>
  <c r="DJ323" s="1"/>
  <c r="DH323"/>
  <c r="DG323"/>
  <c r="DF323"/>
  <c r="DI307"/>
  <c r="DH307"/>
  <c r="DG307"/>
  <c r="DF307"/>
  <c r="DJ307" s="1"/>
  <c r="DF297"/>
  <c r="DI297"/>
  <c r="DH297"/>
  <c r="DG297"/>
  <c r="R520" i="1"/>
  <c r="AE515"/>
  <c r="AL515"/>
  <c r="Y520"/>
  <c r="AI459"/>
  <c r="V483"/>
  <c r="W520"/>
  <c r="AJ515"/>
  <c r="V31"/>
  <c r="DJ13" i="3"/>
  <c r="DJ46"/>
  <c r="DJ76"/>
  <c r="R354" i="1"/>
  <c r="R28"/>
  <c r="Q355"/>
  <c r="R355"/>
  <c r="DJ141" i="3"/>
  <c r="DJ153"/>
  <c r="V421" i="1"/>
  <c r="G270" i="7" s="1"/>
  <c r="V622" i="1"/>
  <c r="R588"/>
  <c r="U41"/>
  <c r="DJ348" i="3"/>
  <c r="DJ346"/>
  <c r="S41" i="1"/>
  <c r="V402"/>
  <c r="G222" i="7" s="1"/>
  <c r="GM387" i="1"/>
  <c r="GN387" s="1"/>
  <c r="V394"/>
  <c r="V404"/>
  <c r="GM415"/>
  <c r="GN415" s="1"/>
  <c r="GM419"/>
  <c r="GN419" s="1"/>
  <c r="Q394"/>
  <c r="GM411"/>
  <c r="GO411" s="1"/>
  <c r="U620"/>
  <c r="U929"/>
  <c r="T621"/>
  <c r="R620"/>
  <c r="DG11" i="3"/>
  <c r="Q31" i="1" s="1"/>
  <c r="DF11" i="3"/>
  <c r="P31" i="1" s="1"/>
  <c r="DI11" i="3"/>
  <c r="DH11"/>
  <c r="R31" i="1" s="1"/>
  <c r="DJ70" i="3"/>
  <c r="DI33"/>
  <c r="DH33"/>
  <c r="DG33"/>
  <c r="DF33"/>
  <c r="DJ33" s="1"/>
  <c r="DH62"/>
  <c r="DG62"/>
  <c r="DF62"/>
  <c r="DI62"/>
  <c r="DI52"/>
  <c r="DJ52" s="1"/>
  <c r="DH52"/>
  <c r="DG52"/>
  <c r="DF52"/>
  <c r="DG68"/>
  <c r="DF68"/>
  <c r="DJ68" s="1"/>
  <c r="DI68"/>
  <c r="DH68"/>
  <c r="DI35"/>
  <c r="DJ35" s="1"/>
  <c r="DH35"/>
  <c r="DG35"/>
  <c r="DF35"/>
  <c r="DG58"/>
  <c r="DF58"/>
  <c r="DJ58" s="1"/>
  <c r="DI58"/>
  <c r="DH58"/>
  <c r="DG157"/>
  <c r="DF157"/>
  <c r="DI157"/>
  <c r="S384" i="1" s="1"/>
  <c r="DH157" i="3"/>
  <c r="DG216"/>
  <c r="DF216"/>
  <c r="DI216"/>
  <c r="DH216"/>
  <c r="R410" i="1" s="1"/>
  <c r="DJ90" i="3"/>
  <c r="DH178"/>
  <c r="DG178"/>
  <c r="DF178"/>
  <c r="DJ178" s="1"/>
  <c r="DI178"/>
  <c r="DH291"/>
  <c r="DI291"/>
  <c r="DG291"/>
  <c r="DF291"/>
  <c r="DJ291" s="1"/>
  <c r="DF39"/>
  <c r="DJ39" s="1"/>
  <c r="DI39"/>
  <c r="DH39"/>
  <c r="DG39"/>
  <c r="DG190"/>
  <c r="DF190"/>
  <c r="DJ190" s="1"/>
  <c r="DI190"/>
  <c r="DH190"/>
  <c r="DH312"/>
  <c r="DF312"/>
  <c r="DJ312" s="1"/>
  <c r="DI312"/>
  <c r="DG312"/>
  <c r="DJ135"/>
  <c r="DG240"/>
  <c r="DJ240" s="1"/>
  <c r="DI240"/>
  <c r="DH240"/>
  <c r="DF240"/>
  <c r="DF195"/>
  <c r="DI195"/>
  <c r="DH195"/>
  <c r="DG195"/>
  <c r="DJ195" s="1"/>
  <c r="DG299"/>
  <c r="DJ299" s="1"/>
  <c r="DF299"/>
  <c r="DI299"/>
  <c r="DH299"/>
  <c r="DG170"/>
  <c r="DF170"/>
  <c r="DI170"/>
  <c r="DH170"/>
  <c r="DF244"/>
  <c r="DJ244" s="1"/>
  <c r="DI244"/>
  <c r="DH244"/>
  <c r="DG244"/>
  <c r="DH304"/>
  <c r="DI304"/>
  <c r="DG304"/>
  <c r="DF304"/>
  <c r="DJ304" s="1"/>
  <c r="DJ364"/>
  <c r="S784" i="1"/>
  <c r="CP784" s="1"/>
  <c r="O784" s="1"/>
  <c r="T41"/>
  <c r="GX41"/>
  <c r="DF26" i="3"/>
  <c r="DI26"/>
  <c r="DH26"/>
  <c r="DG26"/>
  <c r="DJ26" s="1"/>
  <c r="DI294"/>
  <c r="DF294"/>
  <c r="DJ294" s="1"/>
  <c r="DH294"/>
  <c r="DG294"/>
  <c r="DJ366"/>
  <c r="S785" i="1"/>
  <c r="DF61" i="3"/>
  <c r="DI61"/>
  <c r="DJ61" s="1"/>
  <c r="DH61"/>
  <c r="DG61"/>
  <c r="DF280"/>
  <c r="DJ280" s="1"/>
  <c r="DG280"/>
  <c r="DI280"/>
  <c r="DH280"/>
  <c r="DH343"/>
  <c r="DG343"/>
  <c r="DF343"/>
  <c r="DJ343" s="1"/>
  <c r="DI343"/>
  <c r="DF306"/>
  <c r="DJ306" s="1"/>
  <c r="DI306"/>
  <c r="DH306"/>
  <c r="DG306"/>
  <c r="CZ40" i="1"/>
  <c r="Y40" s="1"/>
  <c r="CY40"/>
  <c r="X40" s="1"/>
  <c r="AP22"/>
  <c r="F179"/>
  <c r="DF176" i="3"/>
  <c r="DJ176" s="1"/>
  <c r="DI176"/>
  <c r="DH176"/>
  <c r="DG176"/>
  <c r="DH194"/>
  <c r="DG194"/>
  <c r="DJ194" s="1"/>
  <c r="DF194"/>
  <c r="DI194"/>
  <c r="BC352" i="1"/>
  <c r="F443"/>
  <c r="BC550"/>
  <c r="DI188" i="3"/>
  <c r="DH188"/>
  <c r="DG188"/>
  <c r="DF188"/>
  <c r="DJ188" s="1"/>
  <c r="DI243"/>
  <c r="DG243"/>
  <c r="DF243"/>
  <c r="DH243"/>
  <c r="F492" i="1"/>
  <c r="AP459"/>
  <c r="F536"/>
  <c r="BC515"/>
  <c r="DG310" i="3"/>
  <c r="DI310"/>
  <c r="DH310"/>
  <c r="DF310"/>
  <c r="DF308"/>
  <c r="DI308"/>
  <c r="DH308"/>
  <c r="DG308"/>
  <c r="DI342"/>
  <c r="DH342"/>
  <c r="DG342"/>
  <c r="DF342"/>
  <c r="DJ342" s="1"/>
  <c r="DG331"/>
  <c r="DI331"/>
  <c r="DH331"/>
  <c r="DF331"/>
  <c r="CZ424" i="1"/>
  <c r="Y424" s="1"/>
  <c r="CY424"/>
  <c r="X424" s="1"/>
  <c r="DG287" i="3"/>
  <c r="DI287"/>
  <c r="DJ287" s="1"/>
  <c r="DH287"/>
  <c r="DF287"/>
  <c r="DI321"/>
  <c r="DH321"/>
  <c r="DG321"/>
  <c r="DF321"/>
  <c r="DJ321" s="1"/>
  <c r="DI313"/>
  <c r="DH313"/>
  <c r="DG313"/>
  <c r="DF313"/>
  <c r="BD459" i="1"/>
  <c r="F508"/>
  <c r="BB352"/>
  <c r="F440"/>
  <c r="BB550"/>
  <c r="DG324" i="3"/>
  <c r="DJ324" s="1"/>
  <c r="DI324"/>
  <c r="DH324"/>
  <c r="DF324"/>
  <c r="DF322"/>
  <c r="DI322"/>
  <c r="DH322"/>
  <c r="DG322"/>
  <c r="CZ403" i="1"/>
  <c r="Y403" s="1"/>
  <c r="CY403"/>
  <c r="X403" s="1"/>
  <c r="BD515"/>
  <c r="F545"/>
  <c r="DI300" i="3"/>
  <c r="DH300"/>
  <c r="DG300"/>
  <c r="DF300"/>
  <c r="DG363"/>
  <c r="DF363"/>
  <c r="DI363"/>
  <c r="DJ363" s="1"/>
  <c r="DH363"/>
  <c r="CG459" i="1"/>
  <c r="AX483"/>
  <c r="AH515"/>
  <c r="U520"/>
  <c r="DG379" i="3"/>
  <c r="Q929" i="1" s="1"/>
  <c r="DF379" i="3"/>
  <c r="DI379"/>
  <c r="DH379"/>
  <c r="DH380"/>
  <c r="DG380"/>
  <c r="DF380"/>
  <c r="DI380"/>
  <c r="DJ380" s="1"/>
  <c r="AF459" i="1"/>
  <c r="S483"/>
  <c r="AG515"/>
  <c r="T520"/>
  <c r="AU459"/>
  <c r="F502"/>
  <c r="BY515"/>
  <c r="AP520"/>
  <c r="CI520"/>
  <c r="AX850"/>
  <c r="F896"/>
  <c r="AT515"/>
  <c r="F538"/>
  <c r="Q28"/>
  <c r="R382"/>
  <c r="R384"/>
  <c r="V615"/>
  <c r="Q410"/>
  <c r="W41"/>
  <c r="Q41"/>
  <c r="V392"/>
  <c r="G160" i="7" s="1"/>
  <c r="V423" i="1"/>
  <c r="G291" i="7" s="1"/>
  <c r="GM49" i="1"/>
  <c r="GN49" s="1"/>
  <c r="GM209"/>
  <c r="GN209" s="1"/>
  <c r="U394"/>
  <c r="AH427" s="1"/>
  <c r="U404"/>
  <c r="S394"/>
  <c r="S404"/>
  <c r="AC483"/>
  <c r="Q620"/>
  <c r="W621"/>
  <c r="T620"/>
  <c r="P621"/>
  <c r="GM610"/>
  <c r="GO610" s="1"/>
  <c r="V620"/>
  <c r="GX621"/>
  <c r="DG74" i="3"/>
  <c r="Q210" i="1" s="1"/>
  <c r="DF74" i="3"/>
  <c r="P210" i="1" s="1"/>
  <c r="DI74" i="3"/>
  <c r="DH74"/>
  <c r="R210" i="1" s="1"/>
  <c r="DG44" i="3"/>
  <c r="Q43" i="1" s="1"/>
  <c r="DF44" i="3"/>
  <c r="P43" i="1" s="1"/>
  <c r="DI44" i="3"/>
  <c r="DH44"/>
  <c r="R43" i="1" s="1"/>
  <c r="DG96" i="3"/>
  <c r="DJ96" s="1"/>
  <c r="DH96"/>
  <c r="DI96"/>
  <c r="DF96"/>
  <c r="DH25"/>
  <c r="DG25"/>
  <c r="DF25"/>
  <c r="DI25"/>
  <c r="DJ25" s="1"/>
  <c r="DH57"/>
  <c r="DG57"/>
  <c r="DF57"/>
  <c r="DJ57" s="1"/>
  <c r="DI57"/>
  <c r="DI40"/>
  <c r="DH40"/>
  <c r="DG40"/>
  <c r="DF40"/>
  <c r="DJ40" s="1"/>
  <c r="DG136"/>
  <c r="Q378" i="1" s="1"/>
  <c r="DF136" i="3"/>
  <c r="DI136"/>
  <c r="DJ136" s="1"/>
  <c r="DH136"/>
  <c r="DI29"/>
  <c r="DH29"/>
  <c r="DG29"/>
  <c r="DF29"/>
  <c r="DJ29" s="1"/>
  <c r="DF94"/>
  <c r="P357" i="1" s="1"/>
  <c r="DG94" i="3"/>
  <c r="DI94"/>
  <c r="DH94"/>
  <c r="R357" i="1" s="1"/>
  <c r="DG186" i="3"/>
  <c r="DJ186" s="1"/>
  <c r="DF186"/>
  <c r="DI186"/>
  <c r="DH186"/>
  <c r="DG205"/>
  <c r="DJ205" s="1"/>
  <c r="DF205"/>
  <c r="P406" i="1" s="1"/>
  <c r="DI205" i="3"/>
  <c r="S406" i="1" s="1"/>
  <c r="DH205" i="3"/>
  <c r="DJ224"/>
  <c r="DF173"/>
  <c r="DI173"/>
  <c r="DH173"/>
  <c r="DG173"/>
  <c r="DH189"/>
  <c r="DG189"/>
  <c r="DF189"/>
  <c r="DJ189" s="1"/>
  <c r="DI189"/>
  <c r="DI255"/>
  <c r="DH255"/>
  <c r="DG255"/>
  <c r="DF255"/>
  <c r="DJ255" s="1"/>
  <c r="DG289"/>
  <c r="DI289"/>
  <c r="DH289"/>
  <c r="DF289"/>
  <c r="DH328"/>
  <c r="DI328"/>
  <c r="DG328"/>
  <c r="DF328"/>
  <c r="DJ328" s="1"/>
  <c r="DJ256"/>
  <c r="S588" i="1"/>
  <c r="DF43" i="3"/>
  <c r="DJ43" s="1"/>
  <c r="DI43"/>
  <c r="DH43"/>
  <c r="DG43"/>
  <c r="DI37"/>
  <c r="DH37"/>
  <c r="DG37"/>
  <c r="DF37"/>
  <c r="DF182"/>
  <c r="DI182"/>
  <c r="DH182"/>
  <c r="DG182"/>
  <c r="DG227"/>
  <c r="DJ227" s="1"/>
  <c r="DI227"/>
  <c r="S414" i="1" s="1"/>
  <c r="DH227" i="3"/>
  <c r="DF227"/>
  <c r="P414" i="1" s="1"/>
  <c r="DF238" i="3"/>
  <c r="DH238"/>
  <c r="DG238"/>
  <c r="DI238"/>
  <c r="DH250"/>
  <c r="DG250"/>
  <c r="DF250"/>
  <c r="DI250"/>
  <c r="DH286"/>
  <c r="DI286"/>
  <c r="DG286"/>
  <c r="DF286"/>
  <c r="DH23"/>
  <c r="R34" i="1" s="1"/>
  <c r="DG23" i="3"/>
  <c r="Q34" i="1" s="1"/>
  <c r="DF23" i="3"/>
  <c r="P34" i="1" s="1"/>
  <c r="DI23" i="3"/>
  <c r="DG201"/>
  <c r="DF201"/>
  <c r="DJ201" s="1"/>
  <c r="DI201"/>
  <c r="DH201"/>
  <c r="DG340"/>
  <c r="DJ340" s="1"/>
  <c r="DF340"/>
  <c r="DI340"/>
  <c r="DH340"/>
  <c r="DJ368"/>
  <c r="S786" i="1"/>
  <c r="DF28" i="3"/>
  <c r="DI28"/>
  <c r="DH28"/>
  <c r="DG28"/>
  <c r="DF275"/>
  <c r="DG275"/>
  <c r="DI275"/>
  <c r="DH275"/>
  <c r="DI337"/>
  <c r="DF337"/>
  <c r="DH337"/>
  <c r="DG337"/>
  <c r="DF63"/>
  <c r="DI63"/>
  <c r="DH63"/>
  <c r="DG63"/>
  <c r="DI278"/>
  <c r="DF278"/>
  <c r="DH278"/>
  <c r="DG278"/>
  <c r="DJ378"/>
  <c r="S928" i="1"/>
  <c r="DI54" i="3"/>
  <c r="DH54"/>
  <c r="DG54"/>
  <c r="DF54"/>
  <c r="DG336"/>
  <c r="DH336"/>
  <c r="DF336"/>
  <c r="DI336"/>
  <c r="DJ374"/>
  <c r="S927" i="1"/>
  <c r="DJ386" i="3"/>
  <c r="S1001" i="1"/>
  <c r="BB22"/>
  <c r="F183"/>
  <c r="BB1063"/>
  <c r="DJ358" i="3"/>
  <c r="S781" i="1"/>
  <c r="CP781" s="1"/>
  <c r="O781" s="1"/>
  <c r="DJ370" i="3"/>
  <c r="S856" i="1"/>
  <c r="DH172" i="3"/>
  <c r="DG172"/>
  <c r="DJ172" s="1"/>
  <c r="DF172"/>
  <c r="DI172"/>
  <c r="DI199"/>
  <c r="DH199"/>
  <c r="DG199"/>
  <c r="DF199"/>
  <c r="DJ199" s="1"/>
  <c r="DH196"/>
  <c r="DG196"/>
  <c r="DJ196" s="1"/>
  <c r="DF196"/>
  <c r="DI196"/>
  <c r="DF249"/>
  <c r="DI249"/>
  <c r="DG249"/>
  <c r="DJ249" s="1"/>
  <c r="DH249"/>
  <c r="CI352" i="1"/>
  <c r="AZ427"/>
  <c r="DH246" i="3"/>
  <c r="DG246"/>
  <c r="DF246"/>
  <c r="DJ246" s="1"/>
  <c r="DI246"/>
  <c r="F539" i="1"/>
  <c r="AU515"/>
  <c r="DI311" i="3"/>
  <c r="DH311"/>
  <c r="DG311"/>
  <c r="DF311"/>
  <c r="BB515" i="1"/>
  <c r="F533"/>
  <c r="DG319" i="3"/>
  <c r="DI319"/>
  <c r="DH319"/>
  <c r="DF319"/>
  <c r="DJ319" s="1"/>
  <c r="F524" i="1"/>
  <c r="AO515"/>
  <c r="DI296" i="3"/>
  <c r="DF296"/>
  <c r="P607" i="1" s="1"/>
  <c r="DH296" i="3"/>
  <c r="R607" i="1" s="1"/>
  <c r="DG296" i="3"/>
  <c r="Q607" i="1" s="1"/>
  <c r="DI325" i="3"/>
  <c r="DH325"/>
  <c r="DG325"/>
  <c r="DF325"/>
  <c r="CZ393" i="1"/>
  <c r="Y393" s="1"/>
  <c r="CY393"/>
  <c r="X393" s="1"/>
  <c r="GM393" s="1"/>
  <c r="GO393" s="1"/>
  <c r="BC459"/>
  <c r="F499"/>
  <c r="DG283" i="3"/>
  <c r="DI283"/>
  <c r="DH283"/>
  <c r="DF283"/>
  <c r="DJ283" s="1"/>
  <c r="DG301"/>
  <c r="DI301"/>
  <c r="DH301"/>
  <c r="DF301"/>
  <c r="Y483" i="1"/>
  <c r="AL459"/>
  <c r="CJ515"/>
  <c r="BA520"/>
  <c r="AQ459"/>
  <c r="F493"/>
  <c r="DI381" i="3"/>
  <c r="DH381"/>
  <c r="DG381"/>
  <c r="DF381"/>
  <c r="U483" i="1"/>
  <c r="AH459"/>
  <c r="AD515"/>
  <c r="Q520"/>
  <c r="AK459"/>
  <c r="X483"/>
  <c r="CH520"/>
  <c r="AC515"/>
  <c r="CF520"/>
  <c r="P520"/>
  <c r="CE520"/>
  <c r="AX515"/>
  <c r="F527"/>
  <c r="CJ459"/>
  <c r="BA483"/>
  <c r="AK515"/>
  <c r="X520"/>
  <c r="AT850"/>
  <c r="F907"/>
  <c r="R208"/>
  <c r="Q354"/>
  <c r="P28"/>
  <c r="P355"/>
  <c r="Q356"/>
  <c r="R378"/>
  <c r="Q382"/>
  <c r="Q384"/>
  <c r="R406"/>
  <c r="R414"/>
  <c r="P410"/>
  <c r="R41"/>
  <c r="U999"/>
  <c r="P394"/>
  <c r="P404"/>
  <c r="V603"/>
  <c r="GX394"/>
  <c r="CJ427" s="1"/>
  <c r="GX404"/>
  <c r="GM399"/>
  <c r="GO399" s="1"/>
  <c r="W404"/>
  <c r="AJ427" s="1"/>
  <c r="R621"/>
  <c r="P620"/>
  <c r="U621"/>
  <c r="GX620"/>
  <c r="S621"/>
  <c r="DG92" i="3"/>
  <c r="DF92"/>
  <c r="P356" i="1" s="1"/>
  <c r="DH92" i="3"/>
  <c r="R356" i="1" s="1"/>
  <c r="DI92" i="3"/>
  <c r="S356" i="1" s="1"/>
  <c r="DG55" i="3"/>
  <c r="DF55"/>
  <c r="DI55"/>
  <c r="DH55"/>
  <c r="DJ82"/>
  <c r="S354" i="1"/>
  <c r="DG38" i="3"/>
  <c r="DJ38" s="1"/>
  <c r="DF38"/>
  <c r="DI38"/>
  <c r="DH38"/>
  <c r="DG72"/>
  <c r="DJ72" s="1"/>
  <c r="DF72"/>
  <c r="P208" i="1" s="1"/>
  <c r="DI72" i="3"/>
  <c r="S208" i="1" s="1"/>
  <c r="DH72" i="3"/>
  <c r="DH27"/>
  <c r="DG27"/>
  <c r="DJ27" s="1"/>
  <c r="DF27"/>
  <c r="DI27"/>
  <c r="DG113"/>
  <c r="Q367" i="1" s="1"/>
  <c r="DH113" i="3"/>
  <c r="R367" i="1" s="1"/>
  <c r="DF113" i="3"/>
  <c r="P367" i="1" s="1"/>
  <c r="DI113" i="3"/>
  <c r="DH41"/>
  <c r="DG41"/>
  <c r="DF41"/>
  <c r="DJ41" s="1"/>
  <c r="DI41"/>
  <c r="DI66"/>
  <c r="DH66"/>
  <c r="DG66"/>
  <c r="DF66"/>
  <c r="DJ66" s="1"/>
  <c r="DG184"/>
  <c r="DJ184" s="1"/>
  <c r="DF184"/>
  <c r="DI184"/>
  <c r="DH184"/>
  <c r="DJ213"/>
  <c r="S410" i="1"/>
  <c r="DJ2" i="3"/>
  <c r="S28" i="1"/>
  <c r="DJ86" i="3"/>
  <c r="S355" i="1"/>
  <c r="DI247" i="3"/>
  <c r="DH247"/>
  <c r="DG247"/>
  <c r="DF247"/>
  <c r="DH282"/>
  <c r="DI282"/>
  <c r="DG282"/>
  <c r="DF282"/>
  <c r="DJ282" s="1"/>
  <c r="DG326"/>
  <c r="DI326"/>
  <c r="DH326"/>
  <c r="DF326"/>
  <c r="DJ258"/>
  <c r="Q588" i="1"/>
  <c r="CP588" s="1"/>
  <c r="O588" s="1"/>
  <c r="DF34" i="3"/>
  <c r="DI34"/>
  <c r="DH34"/>
  <c r="DG34"/>
  <c r="DG179"/>
  <c r="DF179"/>
  <c r="DJ179" s="1"/>
  <c r="DI179"/>
  <c r="DH179"/>
  <c r="DG197"/>
  <c r="DF197"/>
  <c r="DJ197" s="1"/>
  <c r="DI197"/>
  <c r="DH197"/>
  <c r="DI245"/>
  <c r="DH245"/>
  <c r="DG245"/>
  <c r="DF245"/>
  <c r="DJ245" s="1"/>
  <c r="DG279"/>
  <c r="DJ279" s="1"/>
  <c r="DF279"/>
  <c r="DI279"/>
  <c r="DH279"/>
  <c r="DG338"/>
  <c r="DJ338" s="1"/>
  <c r="DF338"/>
  <c r="DI338"/>
  <c r="DH338"/>
  <c r="DH295"/>
  <c r="DI295"/>
  <c r="DG295"/>
  <c r="DF295"/>
  <c r="DJ295" s="1"/>
  <c r="DI327"/>
  <c r="DG327"/>
  <c r="DJ327" s="1"/>
  <c r="DF327"/>
  <c r="DH327"/>
  <c r="DJ356"/>
  <c r="S780" i="1"/>
  <c r="CP780" s="1"/>
  <c r="O780" s="1"/>
  <c r="DJ372" i="3"/>
  <c r="S857" i="1"/>
  <c r="CP857" s="1"/>
  <c r="O857" s="1"/>
  <c r="DF32" i="3"/>
  <c r="DJ32" s="1"/>
  <c r="DI32"/>
  <c r="DH32"/>
  <c r="DG32"/>
  <c r="DI24"/>
  <c r="DH24"/>
  <c r="R35" i="1" s="1"/>
  <c r="DG24" i="3"/>
  <c r="DF24"/>
  <c r="P35" i="1" s="1"/>
  <c r="DI335" i="3"/>
  <c r="DJ335" s="1"/>
  <c r="DG335"/>
  <c r="DF335"/>
  <c r="DH335"/>
  <c r="DF65"/>
  <c r="DI65"/>
  <c r="DH65"/>
  <c r="DG65"/>
  <c r="DI276"/>
  <c r="DJ276" s="1"/>
  <c r="DG276"/>
  <c r="DF276"/>
  <c r="DH276"/>
  <c r="DF59"/>
  <c r="DJ59" s="1"/>
  <c r="DI59"/>
  <c r="DH59"/>
  <c r="DG59"/>
  <c r="DI56"/>
  <c r="DH56"/>
  <c r="DG56"/>
  <c r="DF56"/>
  <c r="DI281"/>
  <c r="DG281"/>
  <c r="DF281"/>
  <c r="DJ281" s="1"/>
  <c r="DH281"/>
  <c r="DF382"/>
  <c r="DI382"/>
  <c r="DJ382" s="1"/>
  <c r="DH382"/>
  <c r="DG382"/>
  <c r="DI298"/>
  <c r="DJ298" s="1"/>
  <c r="DF298"/>
  <c r="DH298"/>
  <c r="DG298"/>
  <c r="DF341"/>
  <c r="DJ341" s="1"/>
  <c r="DI341"/>
  <c r="DH341"/>
  <c r="DG341"/>
  <c r="AX22" i="1"/>
  <c r="F177"/>
  <c r="DI177" i="3"/>
  <c r="DH177"/>
  <c r="DG177"/>
  <c r="DF177"/>
  <c r="DJ177" s="1"/>
  <c r="DH174"/>
  <c r="DG174"/>
  <c r="DJ174" s="1"/>
  <c r="DF174"/>
  <c r="DI174"/>
  <c r="DF193"/>
  <c r="DI193"/>
  <c r="DJ193" s="1"/>
  <c r="DH193"/>
  <c r="DG193"/>
  <c r="DG253"/>
  <c r="DF253"/>
  <c r="DJ253" s="1"/>
  <c r="DI253"/>
  <c r="DH253"/>
  <c r="DF251"/>
  <c r="DI251"/>
  <c r="DG251"/>
  <c r="DH251"/>
  <c r="DH248"/>
  <c r="DG248"/>
  <c r="DF248"/>
  <c r="DI248"/>
  <c r="DJ248" s="1"/>
  <c r="AO352" i="1"/>
  <c r="F431"/>
  <c r="AO550"/>
  <c r="BD352"/>
  <c r="F452"/>
  <c r="BD550"/>
  <c r="DF187" i="3"/>
  <c r="DJ187" s="1"/>
  <c r="DI187"/>
  <c r="DH187"/>
  <c r="DG187"/>
  <c r="DI183"/>
  <c r="DJ183" s="1"/>
  <c r="DH183"/>
  <c r="DG183"/>
  <c r="DF183"/>
  <c r="DI241"/>
  <c r="DG241"/>
  <c r="DF241"/>
  <c r="DH241"/>
  <c r="F530" i="1"/>
  <c r="AQ515"/>
  <c r="DG285" i="3"/>
  <c r="Q602" i="1" s="1"/>
  <c r="DI285" i="3"/>
  <c r="DH285"/>
  <c r="R602" i="1" s="1"/>
  <c r="DF285" i="3"/>
  <c r="P602" i="1" s="1"/>
  <c r="DI333" i="3"/>
  <c r="DJ333" s="1"/>
  <c r="DG333"/>
  <c r="DF333"/>
  <c r="DH333"/>
  <c r="AO459" i="1"/>
  <c r="F487"/>
  <c r="DG292" i="3"/>
  <c r="DI292"/>
  <c r="DH292"/>
  <c r="DF292"/>
  <c r="DJ292" s="1"/>
  <c r="DI288"/>
  <c r="DH288"/>
  <c r="DG288"/>
  <c r="DF288"/>
  <c r="GM461" i="1"/>
  <c r="AB483"/>
  <c r="DG329" i="3"/>
  <c r="DI329"/>
  <c r="DH329"/>
  <c r="DF329"/>
  <c r="DJ329" s="1"/>
  <c r="AU352" i="1"/>
  <c r="AU550"/>
  <c r="F446"/>
  <c r="DF284" i="3"/>
  <c r="DJ284" s="1"/>
  <c r="DI284"/>
  <c r="DH284"/>
  <c r="DG284"/>
  <c r="DF302"/>
  <c r="DJ302" s="1"/>
  <c r="DI302"/>
  <c r="DH302"/>
  <c r="DG302"/>
  <c r="DG305"/>
  <c r="DI305"/>
  <c r="DH305"/>
  <c r="DF305"/>
  <c r="DJ305" s="1"/>
  <c r="V520" i="1"/>
  <c r="AI515"/>
  <c r="AR921"/>
  <c r="F989"/>
  <c r="AS515"/>
  <c r="F537"/>
  <c r="AD459"/>
  <c r="Q483"/>
  <c r="AX352"/>
  <c r="F434"/>
  <c r="AX550"/>
  <c r="AX1063" s="1"/>
  <c r="AE459"/>
  <c r="R483"/>
  <c r="AB520"/>
  <c r="GM517"/>
  <c r="CA520" s="1"/>
  <c r="AJ459"/>
  <c r="W483"/>
  <c r="S520"/>
  <c r="AF515"/>
  <c r="Q208"/>
  <c r="P354"/>
  <c r="P378"/>
  <c r="V35"/>
  <c r="V378"/>
  <c r="G90" i="7" s="1"/>
  <c r="V382" i="1"/>
  <c r="G115" i="7" s="1"/>
  <c r="P382" i="1"/>
  <c r="CP382" s="1"/>
  <c r="O382" s="1"/>
  <c r="P384"/>
  <c r="Q406"/>
  <c r="Q414"/>
  <c r="CP782"/>
  <c r="O782" s="1"/>
  <c r="CP928"/>
  <c r="O928" s="1"/>
  <c r="CP1001"/>
  <c r="O1001" s="1"/>
  <c r="V41"/>
  <c r="CP40"/>
  <c r="O40" s="1"/>
  <c r="GM40" s="1"/>
  <c r="GO40" s="1"/>
  <c r="GM47"/>
  <c r="GN47" s="1"/>
  <c r="T394"/>
  <c r="AG427" s="1"/>
  <c r="T404"/>
  <c r="GM424"/>
  <c r="GN424" s="1"/>
  <c r="V613"/>
  <c r="R394"/>
  <c r="R404"/>
  <c r="CC483"/>
  <c r="V621"/>
  <c r="S620"/>
  <c r="GM594"/>
  <c r="GN594" s="1"/>
  <c r="AN172" i="7" l="1"/>
  <c r="AW172"/>
  <c r="AW212"/>
  <c r="AN212"/>
  <c r="AN234"/>
  <c r="AW234"/>
  <c r="L455"/>
  <c r="L313"/>
  <c r="AI427" i="1"/>
  <c r="AI352" s="1"/>
  <c r="GM403"/>
  <c r="GO403" s="1"/>
  <c r="DJ277" i="3"/>
  <c r="R39" i="1"/>
  <c r="DJ92" i="3"/>
  <c r="CP406" i="1"/>
  <c r="O406" s="1"/>
  <c r="DJ300" i="3"/>
  <c r="DJ216"/>
  <c r="DJ157"/>
  <c r="DJ318"/>
  <c r="CP356" i="1"/>
  <c r="O356" s="1"/>
  <c r="DJ301" i="3"/>
  <c r="CP414" i="1"/>
  <c r="O414" s="1"/>
  <c r="DJ251" i="3"/>
  <c r="P999" i="1"/>
  <c r="DJ336" i="3"/>
  <c r="CP41" i="1"/>
  <c r="O41" s="1"/>
  <c r="V427"/>
  <c r="AJ352"/>
  <c r="W427"/>
  <c r="CZ384"/>
  <c r="Y384" s="1"/>
  <c r="BA152" i="7" s="1"/>
  <c r="L151" s="1"/>
  <c r="CY384" i="1"/>
  <c r="X384" s="1"/>
  <c r="AZ152" i="7" s="1"/>
  <c r="L150" s="1"/>
  <c r="CY356" i="1"/>
  <c r="X356" s="1"/>
  <c r="CZ356"/>
  <c r="Y356" s="1"/>
  <c r="CZ414"/>
  <c r="Y414" s="1"/>
  <c r="BA262" i="7" s="1"/>
  <c r="L261" s="1"/>
  <c r="CY414" i="1"/>
  <c r="X414" s="1"/>
  <c r="AZ262" i="7" s="1"/>
  <c r="L260" s="1"/>
  <c r="AH352" i="1"/>
  <c r="U427"/>
  <c r="CP208"/>
  <c r="O208" s="1"/>
  <c r="CY208"/>
  <c r="X208" s="1"/>
  <c r="CZ208"/>
  <c r="Y208" s="1"/>
  <c r="CY406"/>
  <c r="X406" s="1"/>
  <c r="CZ406"/>
  <c r="Y406" s="1"/>
  <c r="AX18"/>
  <c r="F1070"/>
  <c r="CZ620"/>
  <c r="Y620" s="1"/>
  <c r="CY620"/>
  <c r="X620" s="1"/>
  <c r="AO348"/>
  <c r="F554"/>
  <c r="AO1063"/>
  <c r="CZ621"/>
  <c r="Y621" s="1"/>
  <c r="CY621"/>
  <c r="X621" s="1"/>
  <c r="W459"/>
  <c r="F507"/>
  <c r="V515"/>
  <c r="F543"/>
  <c r="AB459"/>
  <c r="O483"/>
  <c r="DJ247" i="3"/>
  <c r="S423" i="1"/>
  <c r="X515"/>
  <c r="F546"/>
  <c r="CF515"/>
  <c r="AW520"/>
  <c r="U459"/>
  <c r="F505"/>
  <c r="DJ381" i="3"/>
  <c r="S999" i="1"/>
  <c r="CZ927"/>
  <c r="Y927" s="1"/>
  <c r="CY927"/>
  <c r="X927" s="1"/>
  <c r="CZ786"/>
  <c r="Y786" s="1"/>
  <c r="CY786"/>
  <c r="X786" s="1"/>
  <c r="DJ286" i="3"/>
  <c r="S603" i="1"/>
  <c r="DJ182" i="3"/>
  <c r="S398" i="1"/>
  <c r="CZ394"/>
  <c r="Y394" s="1"/>
  <c r="CY394"/>
  <c r="X394" s="1"/>
  <c r="S459"/>
  <c r="F498"/>
  <c r="F490"/>
  <c r="AX459"/>
  <c r="DJ322" i="3"/>
  <c r="S615" i="1"/>
  <c r="DJ170" i="3"/>
  <c r="S392" i="1"/>
  <c r="F506"/>
  <c r="V459"/>
  <c r="DJ297" i="3"/>
  <c r="S608" i="1"/>
  <c r="AQ348"/>
  <c r="F560"/>
  <c r="AQ1063"/>
  <c r="DJ181" i="3"/>
  <c r="S397" i="1"/>
  <c r="DJ60" i="3"/>
  <c r="S48" i="1"/>
  <c r="P423"/>
  <c r="CP394"/>
  <c r="O394" s="1"/>
  <c r="DJ241" i="3"/>
  <c r="DJ56"/>
  <c r="Q35" i="1"/>
  <c r="DJ326" i="3"/>
  <c r="DJ55"/>
  <c r="CP620" i="1"/>
  <c r="O620" s="1"/>
  <c r="CP404"/>
  <c r="O404" s="1"/>
  <c r="CP410"/>
  <c r="O410" s="1"/>
  <c r="DJ325" i="3"/>
  <c r="DJ311"/>
  <c r="DJ278"/>
  <c r="DJ63"/>
  <c r="DJ337"/>
  <c r="R598" i="1"/>
  <c r="DJ28" i="3"/>
  <c r="DJ250"/>
  <c r="R421" i="1"/>
  <c r="DJ173" i="3"/>
  <c r="Q357" i="1"/>
  <c r="P929"/>
  <c r="Q613"/>
  <c r="Q618"/>
  <c r="P612"/>
  <c r="DJ310" i="3"/>
  <c r="DJ315"/>
  <c r="DJ339"/>
  <c r="R783" i="1"/>
  <c r="R46"/>
  <c r="Q402"/>
  <c r="DJ242" i="3"/>
  <c r="GN461" i="1"/>
  <c r="CB483" s="1"/>
  <c r="CA483"/>
  <c r="CZ355"/>
  <c r="Y355" s="1"/>
  <c r="CY355"/>
  <c r="X355" s="1"/>
  <c r="AZ352"/>
  <c r="F438"/>
  <c r="CP354"/>
  <c r="O354" s="1"/>
  <c r="R459"/>
  <c r="F497"/>
  <c r="CC459"/>
  <c r="AT483"/>
  <c r="F535"/>
  <c r="S515"/>
  <c r="O520"/>
  <c r="AB515"/>
  <c r="CY857"/>
  <c r="X857" s="1"/>
  <c r="CZ857"/>
  <c r="Y857" s="1"/>
  <c r="CZ28"/>
  <c r="Y28" s="1"/>
  <c r="CY28"/>
  <c r="X28" s="1"/>
  <c r="DJ113" i="3"/>
  <c r="S367" i="1"/>
  <c r="CP367" s="1"/>
  <c r="O367" s="1"/>
  <c r="CZ354"/>
  <c r="Y354" s="1"/>
  <c r="CY354"/>
  <c r="X354" s="1"/>
  <c r="F523"/>
  <c r="P515"/>
  <c r="X459"/>
  <c r="F509"/>
  <c r="F540"/>
  <c r="BA515"/>
  <c r="CZ856"/>
  <c r="Y856" s="1"/>
  <c r="CY856"/>
  <c r="X856" s="1"/>
  <c r="BB18"/>
  <c r="F1076"/>
  <c r="DJ94" i="3"/>
  <c r="S357" i="1"/>
  <c r="CP357" s="1"/>
  <c r="O357" s="1"/>
  <c r="DJ44" i="3"/>
  <c r="S43" i="1"/>
  <c r="CP43" s="1"/>
  <c r="O43" s="1"/>
  <c r="DJ74" i="3"/>
  <c r="S210" i="1"/>
  <c r="CP210" s="1"/>
  <c r="O210" s="1"/>
  <c r="CZ404"/>
  <c r="Y404" s="1"/>
  <c r="CY404"/>
  <c r="X404" s="1"/>
  <c r="DJ379" i="3"/>
  <c r="S929" i="1"/>
  <c r="DJ331" i="3"/>
  <c r="S618" i="1"/>
  <c r="DJ308" i="3"/>
  <c r="S612" i="1"/>
  <c r="F544"/>
  <c r="W515"/>
  <c r="CY622"/>
  <c r="X622" s="1"/>
  <c r="CZ622"/>
  <c r="Y622" s="1"/>
  <c r="CZ782"/>
  <c r="Y782" s="1"/>
  <c r="CY782"/>
  <c r="X782" s="1"/>
  <c r="CY382"/>
  <c r="X382" s="1"/>
  <c r="AZ127" i="7" s="1"/>
  <c r="L125" s="1"/>
  <c r="CZ382" i="1"/>
  <c r="Y382" s="1"/>
  <c r="BA127" i="7" s="1"/>
  <c r="L126" s="1"/>
  <c r="DJ288" i="3"/>
  <c r="DJ65"/>
  <c r="Q39" i="1"/>
  <c r="R423"/>
  <c r="CP28"/>
  <c r="O28" s="1"/>
  <c r="R999"/>
  <c r="DJ54" i="3"/>
  <c r="P598" i="1"/>
  <c r="Q603"/>
  <c r="Q421"/>
  <c r="R398"/>
  <c r="DJ37" i="3"/>
  <c r="DJ289"/>
  <c r="CP856" i="1"/>
  <c r="O856" s="1"/>
  <c r="R615"/>
  <c r="P613"/>
  <c r="DJ243" i="3"/>
  <c r="R392" i="1"/>
  <c r="S378"/>
  <c r="CP378" s="1"/>
  <c r="O378" s="1"/>
  <c r="R608"/>
  <c r="Q783"/>
  <c r="Q46"/>
  <c r="DJ316" i="3"/>
  <c r="DJ290"/>
  <c r="DJ252"/>
  <c r="P402" i="1"/>
  <c r="R48"/>
  <c r="AG352"/>
  <c r="T427"/>
  <c r="DJ34" i="3"/>
  <c r="S39" i="1"/>
  <c r="CJ352"/>
  <c r="BA427"/>
  <c r="CA515"/>
  <c r="AR520"/>
  <c r="AX348"/>
  <c r="F557"/>
  <c r="AU348"/>
  <c r="F569"/>
  <c r="C44" i="7" s="1"/>
  <c r="AU1063" i="1"/>
  <c r="DJ285" i="3"/>
  <c r="S602" i="1"/>
  <c r="BD348"/>
  <c r="F575"/>
  <c r="BD1063"/>
  <c r="DJ24" i="3"/>
  <c r="S35" i="1"/>
  <c r="BA459"/>
  <c r="F503"/>
  <c r="CE515"/>
  <c r="AV520"/>
  <c r="CH515"/>
  <c r="AY520"/>
  <c r="Y459"/>
  <c r="F510"/>
  <c r="DJ296" i="3"/>
  <c r="S607" i="1"/>
  <c r="CZ1001"/>
  <c r="Y1001" s="1"/>
  <c r="CY1001"/>
  <c r="X1001" s="1"/>
  <c r="CY928"/>
  <c r="X928" s="1"/>
  <c r="CZ928"/>
  <c r="Y928" s="1"/>
  <c r="DJ23" i="3"/>
  <c r="S34" i="1"/>
  <c r="CP34" s="1"/>
  <c r="O34" s="1"/>
  <c r="DJ238" i="3"/>
  <c r="S421" i="1"/>
  <c r="CZ588"/>
  <c r="Y588" s="1"/>
  <c r="CY588"/>
  <c r="X588" s="1"/>
  <c r="AP515"/>
  <c r="F529"/>
  <c r="T515"/>
  <c r="F541"/>
  <c r="U515"/>
  <c r="F542"/>
  <c r="BB348"/>
  <c r="F563"/>
  <c r="DJ313" i="3"/>
  <c r="S613" i="1"/>
  <c r="DJ11" i="3"/>
  <c r="S31" i="1"/>
  <c r="CP31" s="1"/>
  <c r="O31" s="1"/>
  <c r="Y515"/>
  <c r="F547"/>
  <c r="AZ459"/>
  <c r="F494"/>
  <c r="DJ50" i="3"/>
  <c r="S45" i="1"/>
  <c r="DJ192" i="3"/>
  <c r="S402" i="1"/>
  <c r="CP384"/>
  <c r="O384" s="1"/>
  <c r="GM384" s="1"/>
  <c r="GN384" s="1"/>
  <c r="P39"/>
  <c r="Q423"/>
  <c r="CP355"/>
  <c r="O355" s="1"/>
  <c r="Q999"/>
  <c r="CP999" s="1"/>
  <c r="O999" s="1"/>
  <c r="Q598"/>
  <c r="P603"/>
  <c r="Q398"/>
  <c r="GM622"/>
  <c r="GO622" s="1"/>
  <c r="R929"/>
  <c r="Q615"/>
  <c r="R618"/>
  <c r="R612"/>
  <c r="Q392"/>
  <c r="Q608"/>
  <c r="P783"/>
  <c r="P46"/>
  <c r="Q48"/>
  <c r="Q459"/>
  <c r="F495"/>
  <c r="CZ780"/>
  <c r="Y780" s="1"/>
  <c r="CY780"/>
  <c r="X780" s="1"/>
  <c r="CZ410"/>
  <c r="Y410" s="1"/>
  <c r="CY410"/>
  <c r="X410" s="1"/>
  <c r="F532"/>
  <c r="Q515"/>
  <c r="CY781"/>
  <c r="X781" s="1"/>
  <c r="CZ781"/>
  <c r="Y781" s="1"/>
  <c r="DJ275" i="3"/>
  <c r="S598" i="1"/>
  <c r="AC459"/>
  <c r="CF483"/>
  <c r="P483"/>
  <c r="CE483"/>
  <c r="CH483"/>
  <c r="CI515"/>
  <c r="AZ520"/>
  <c r="BC348"/>
  <c r="F566"/>
  <c r="BC1063"/>
  <c r="CZ785"/>
  <c r="Y785" s="1"/>
  <c r="CY785"/>
  <c r="X785" s="1"/>
  <c r="CZ784"/>
  <c r="Y784" s="1"/>
  <c r="CY784"/>
  <c r="X784" s="1"/>
  <c r="CZ41"/>
  <c r="Y41" s="1"/>
  <c r="CY41"/>
  <c r="X41" s="1"/>
  <c r="R515"/>
  <c r="F534"/>
  <c r="DJ180" i="3"/>
  <c r="S396" i="1"/>
  <c r="CP396" s="1"/>
  <c r="O396" s="1"/>
  <c r="DJ362" i="3"/>
  <c r="S783" i="1"/>
  <c r="DJ51" i="3"/>
  <c r="S46" i="1"/>
  <c r="CY1000"/>
  <c r="X1000" s="1"/>
  <c r="CZ1000"/>
  <c r="Y1000" s="1"/>
  <c r="CP1000"/>
  <c r="O1000" s="1"/>
  <c r="T459"/>
  <c r="F504"/>
  <c r="CP607"/>
  <c r="O607" s="1"/>
  <c r="R603"/>
  <c r="P421"/>
  <c r="P398"/>
  <c r="CP621"/>
  <c r="O621" s="1"/>
  <c r="GM621" s="1"/>
  <c r="GN621" s="1"/>
  <c r="CP927"/>
  <c r="O927" s="1"/>
  <c r="GM927" s="1"/>
  <c r="GP927" s="1"/>
  <c r="CP786"/>
  <c r="O786" s="1"/>
  <c r="P615"/>
  <c r="R613"/>
  <c r="P618"/>
  <c r="Q612"/>
  <c r="P392"/>
  <c r="CP392" s="1"/>
  <c r="O392" s="1"/>
  <c r="DJ62" i="3"/>
  <c r="CP785" i="1"/>
  <c r="O785" s="1"/>
  <c r="P608"/>
  <c r="CP397"/>
  <c r="O397" s="1"/>
  <c r="AP550"/>
  <c r="R402"/>
  <c r="DJ64" i="3"/>
  <c r="P48" i="1"/>
  <c r="CP48" s="1"/>
  <c r="O48" s="1"/>
  <c r="L537" i="7" l="1"/>
  <c r="L535" s="1"/>
  <c r="L526" s="1"/>
  <c r="L486"/>
  <c r="L484" s="1"/>
  <c r="L475" s="1"/>
  <c r="L321"/>
  <c r="L319" s="1"/>
  <c r="L310" s="1"/>
  <c r="AN127"/>
  <c r="K127"/>
  <c r="I127" s="1"/>
  <c r="K262"/>
  <c r="I262" s="1"/>
  <c r="AN262"/>
  <c r="AN152"/>
  <c r="K152"/>
  <c r="I152" s="1"/>
  <c r="CP615" i="1"/>
  <c r="O615" s="1"/>
  <c r="GM784"/>
  <c r="GP784" s="1"/>
  <c r="GM588"/>
  <c r="GN588" s="1"/>
  <c r="GM1001"/>
  <c r="GP1001" s="1"/>
  <c r="GM28"/>
  <c r="GN28" s="1"/>
  <c r="GM356"/>
  <c r="GN356" s="1"/>
  <c r="GM782"/>
  <c r="GP782" s="1"/>
  <c r="GM406"/>
  <c r="GO406" s="1"/>
  <c r="GM382"/>
  <c r="GN382" s="1"/>
  <c r="CP46"/>
  <c r="O46" s="1"/>
  <c r="CP618"/>
  <c r="O618" s="1"/>
  <c r="GM41"/>
  <c r="GO41" s="1"/>
  <c r="GM780"/>
  <c r="GP780" s="1"/>
  <c r="CP39"/>
  <c r="O39" s="1"/>
  <c r="GM928"/>
  <c r="GP928" s="1"/>
  <c r="GM781"/>
  <c r="GP781" s="1"/>
  <c r="CP402"/>
  <c r="O402" s="1"/>
  <c r="AE427"/>
  <c r="AE352" s="1"/>
  <c r="GM857"/>
  <c r="GP857" s="1"/>
  <c r="AD427"/>
  <c r="Q427" s="1"/>
  <c r="GM208"/>
  <c r="GN208" s="1"/>
  <c r="GM414"/>
  <c r="GN414" s="1"/>
  <c r="BC18"/>
  <c r="F1079"/>
  <c r="CF459"/>
  <c r="AW483"/>
  <c r="P459"/>
  <c r="F486"/>
  <c r="CZ602"/>
  <c r="Y602" s="1"/>
  <c r="CY602"/>
  <c r="X602" s="1"/>
  <c r="CY46"/>
  <c r="X46" s="1"/>
  <c r="CZ46"/>
  <c r="Y46" s="1"/>
  <c r="CY598"/>
  <c r="X598" s="1"/>
  <c r="CZ598"/>
  <c r="Y598" s="1"/>
  <c r="CZ402"/>
  <c r="Y402" s="1"/>
  <c r="BA238" i="7" s="1"/>
  <c r="L237" s="1"/>
  <c r="CY402" i="1"/>
  <c r="X402" s="1"/>
  <c r="AZ238" i="7" s="1"/>
  <c r="L236" s="1"/>
  <c r="CZ34" i="1"/>
  <c r="Y34" s="1"/>
  <c r="GM34" s="1"/>
  <c r="GN34" s="1"/>
  <c r="CY34"/>
  <c r="X34" s="1"/>
  <c r="CY35"/>
  <c r="X35" s="1"/>
  <c r="CZ35"/>
  <c r="Y35" s="1"/>
  <c r="F548"/>
  <c r="AR515"/>
  <c r="CY608"/>
  <c r="X608" s="1"/>
  <c r="CZ608"/>
  <c r="Y608" s="1"/>
  <c r="CH459"/>
  <c r="AY483"/>
  <c r="AU18"/>
  <c r="F1082"/>
  <c r="CZ618"/>
  <c r="Y618" s="1"/>
  <c r="CY618"/>
  <c r="X618" s="1"/>
  <c r="CZ43"/>
  <c r="Y43" s="1"/>
  <c r="CY43"/>
  <c r="X43" s="1"/>
  <c r="F522"/>
  <c r="O515"/>
  <c r="GM354"/>
  <c r="CZ397"/>
  <c r="Y397" s="1"/>
  <c r="BA194" i="7" s="1"/>
  <c r="L193" s="1"/>
  <c r="CY397" i="1"/>
  <c r="X397" s="1"/>
  <c r="AZ194" i="7" s="1"/>
  <c r="L192" s="1"/>
  <c r="GM785" i="1"/>
  <c r="GP785" s="1"/>
  <c r="CP35"/>
  <c r="O35" s="1"/>
  <c r="CP608"/>
  <c r="O608" s="1"/>
  <c r="GM786"/>
  <c r="GP786" s="1"/>
  <c r="CP398"/>
  <c r="O398" s="1"/>
  <c r="GM355"/>
  <c r="GN355" s="1"/>
  <c r="GM856"/>
  <c r="GP856" s="1"/>
  <c r="CP612"/>
  <c r="O612" s="1"/>
  <c r="GM620"/>
  <c r="GN620" s="1"/>
  <c r="GM394"/>
  <c r="GO394" s="1"/>
  <c r="CZ613"/>
  <c r="Y613" s="1"/>
  <c r="CY613"/>
  <c r="X613" s="1"/>
  <c r="CY421"/>
  <c r="X421" s="1"/>
  <c r="AZ285" i="7" s="1"/>
  <c r="L283" s="1"/>
  <c r="CZ421" i="1"/>
  <c r="Y421" s="1"/>
  <c r="BA285" i="7" s="1"/>
  <c r="L284" s="1"/>
  <c r="CZ607" i="1"/>
  <c r="Y607" s="1"/>
  <c r="CY607"/>
  <c r="X607" s="1"/>
  <c r="F528"/>
  <c r="AY515"/>
  <c r="BD18"/>
  <c r="F1088"/>
  <c r="BA352"/>
  <c r="F447"/>
  <c r="BA550"/>
  <c r="T352"/>
  <c r="F448"/>
  <c r="T550"/>
  <c r="CZ378"/>
  <c r="Y378" s="1"/>
  <c r="BA107" i="7" s="1"/>
  <c r="L106" s="1"/>
  <c r="CY378" i="1"/>
  <c r="X378" s="1"/>
  <c r="AZ107" i="7" s="1"/>
  <c r="L105" s="1"/>
  <c r="F501" i="1"/>
  <c r="AT459"/>
  <c r="CB459"/>
  <c r="AS483"/>
  <c r="CZ615"/>
  <c r="Y615" s="1"/>
  <c r="CY615"/>
  <c r="X615" s="1"/>
  <c r="CY398"/>
  <c r="X398" s="1"/>
  <c r="AZ216" i="7" s="1"/>
  <c r="L214" s="1"/>
  <c r="CZ398" i="1"/>
  <c r="Y398" s="1"/>
  <c r="BA216" i="7" s="1"/>
  <c r="L215" s="1"/>
  <c r="CY999" i="1"/>
  <c r="X999" s="1"/>
  <c r="CZ999"/>
  <c r="Y999" s="1"/>
  <c r="AW515"/>
  <c r="F526"/>
  <c r="CZ423"/>
  <c r="Y423" s="1"/>
  <c r="BA306" i="7" s="1"/>
  <c r="L305" s="1"/>
  <c r="CY423" i="1"/>
  <c r="X423" s="1"/>
  <c r="AZ306" i="7" s="1"/>
  <c r="L304" s="1"/>
  <c r="V352" i="1"/>
  <c r="F450"/>
  <c r="G339" i="7" s="1"/>
  <c r="V550" i="1"/>
  <c r="CP598"/>
  <c r="O598" s="1"/>
  <c r="AC427"/>
  <c r="CP929"/>
  <c r="O929" s="1"/>
  <c r="GM404"/>
  <c r="GO404" s="1"/>
  <c r="CP602"/>
  <c r="O602" s="1"/>
  <c r="CY45"/>
  <c r="X45" s="1"/>
  <c r="CZ45"/>
  <c r="Y45" s="1"/>
  <c r="F531"/>
  <c r="AZ515"/>
  <c r="CZ612"/>
  <c r="Y612" s="1"/>
  <c r="CY612"/>
  <c r="X612" s="1"/>
  <c r="CZ929"/>
  <c r="Y929" s="1"/>
  <c r="CY929"/>
  <c r="X929" s="1"/>
  <c r="CZ210"/>
  <c r="Y210" s="1"/>
  <c r="CY210"/>
  <c r="X210" s="1"/>
  <c r="GM210" s="1"/>
  <c r="GO210" s="1"/>
  <c r="CY357"/>
  <c r="X357" s="1"/>
  <c r="AZ82" i="7" s="1"/>
  <c r="CZ357" i="1"/>
  <c r="Y357" s="1"/>
  <c r="BA82" i="7" s="1"/>
  <c r="CA459" i="1"/>
  <c r="AR483"/>
  <c r="CZ48"/>
  <c r="Y48" s="1"/>
  <c r="CY48"/>
  <c r="X48" s="1"/>
  <c r="AQ18"/>
  <c r="F1073"/>
  <c r="GM1000"/>
  <c r="GP1000" s="1"/>
  <c r="CP45"/>
  <c r="O45" s="1"/>
  <c r="CP613"/>
  <c r="O613" s="1"/>
  <c r="AF427"/>
  <c r="AZ550"/>
  <c r="GM410"/>
  <c r="GO410" s="1"/>
  <c r="CY783"/>
  <c r="X783" s="1"/>
  <c r="CZ783"/>
  <c r="Y783" s="1"/>
  <c r="AP348"/>
  <c r="F559"/>
  <c r="G16" i="2" s="1"/>
  <c r="AP1063" i="1"/>
  <c r="CZ396"/>
  <c r="Y396" s="1"/>
  <c r="BA185" i="7" s="1"/>
  <c r="L184" s="1"/>
  <c r="CY396" i="1"/>
  <c r="X396" s="1"/>
  <c r="AZ185" i="7" s="1"/>
  <c r="L183" s="1"/>
  <c r="CE459" i="1"/>
  <c r="AV483"/>
  <c r="CZ31"/>
  <c r="Y31" s="1"/>
  <c r="CY31"/>
  <c r="X31" s="1"/>
  <c r="AV515"/>
  <c r="F525"/>
  <c r="CZ39"/>
  <c r="Y39" s="1"/>
  <c r="CY39"/>
  <c r="X39" s="1"/>
  <c r="CZ367"/>
  <c r="Y367" s="1"/>
  <c r="CY367"/>
  <c r="X367" s="1"/>
  <c r="CZ392"/>
  <c r="Y392" s="1"/>
  <c r="BA176" i="7" s="1"/>
  <c r="CY392" i="1"/>
  <c r="X392" s="1"/>
  <c r="AZ176" i="7" s="1"/>
  <c r="CZ603" i="1"/>
  <c r="Y603" s="1"/>
  <c r="CY603"/>
  <c r="X603" s="1"/>
  <c r="O459"/>
  <c r="F485"/>
  <c r="AO18"/>
  <c r="F1067"/>
  <c r="U352"/>
  <c r="F449"/>
  <c r="G338" i="7" s="1"/>
  <c r="U550" i="1"/>
  <c r="W352"/>
  <c r="F451"/>
  <c r="W550"/>
  <c r="CP783"/>
  <c r="O783" s="1"/>
  <c r="CP421"/>
  <c r="O421" s="1"/>
  <c r="CP603"/>
  <c r="O603" s="1"/>
  <c r="CP423"/>
  <c r="O423" s="1"/>
  <c r="AN107" i="7" l="1"/>
  <c r="K107"/>
  <c r="I107" s="1"/>
  <c r="L490"/>
  <c r="L473" s="1"/>
  <c r="L174"/>
  <c r="K185"/>
  <c r="I185" s="1"/>
  <c r="AN185"/>
  <c r="L325"/>
  <c r="L334" s="1"/>
  <c r="L470"/>
  <c r="L541"/>
  <c r="L80"/>
  <c r="L471"/>
  <c r="L326"/>
  <c r="L81"/>
  <c r="L542"/>
  <c r="AN306"/>
  <c r="K306"/>
  <c r="I306" s="1"/>
  <c r="GM367" i="1"/>
  <c r="GN367" s="1"/>
  <c r="GM43"/>
  <c r="GO43" s="1"/>
  <c r="AN216" i="7"/>
  <c r="K216"/>
  <c r="I216" s="1"/>
  <c r="K238"/>
  <c r="I238" s="1"/>
  <c r="AN238"/>
  <c r="L491"/>
  <c r="L175"/>
  <c r="AN194"/>
  <c r="K194"/>
  <c r="I194" s="1"/>
  <c r="AN285"/>
  <c r="K285"/>
  <c r="I285" s="1"/>
  <c r="GM618" i="1"/>
  <c r="GN618" s="1"/>
  <c r="GM607"/>
  <c r="GN607" s="1"/>
  <c r="R427"/>
  <c r="F441" s="1"/>
  <c r="AK427"/>
  <c r="X427" s="1"/>
  <c r="GM615"/>
  <c r="GN615" s="1"/>
  <c r="GM397"/>
  <c r="GN397" s="1"/>
  <c r="GM402"/>
  <c r="GO402" s="1"/>
  <c r="GM46"/>
  <c r="GN46" s="1"/>
  <c r="GM31"/>
  <c r="GO31" s="1"/>
  <c r="AL427"/>
  <c r="Y427" s="1"/>
  <c r="GM602"/>
  <c r="GN602" s="1"/>
  <c r="GM378"/>
  <c r="GN378" s="1"/>
  <c r="GM423"/>
  <c r="GN423" s="1"/>
  <c r="GM613"/>
  <c r="GN613" s="1"/>
  <c r="GM999"/>
  <c r="GP999" s="1"/>
  <c r="GM392"/>
  <c r="GO392" s="1"/>
  <c r="GM396"/>
  <c r="GN396" s="1"/>
  <c r="GM608"/>
  <c r="GO608" s="1"/>
  <c r="AD352"/>
  <c r="GM39"/>
  <c r="GO39" s="1"/>
  <c r="GM45"/>
  <c r="GN45" s="1"/>
  <c r="GM48"/>
  <c r="GN48" s="1"/>
  <c r="AF352"/>
  <c r="S427"/>
  <c r="AC352"/>
  <c r="CF427"/>
  <c r="P427"/>
  <c r="CE427"/>
  <c r="CH427"/>
  <c r="U348"/>
  <c r="F572"/>
  <c r="U1063"/>
  <c r="AR459"/>
  <c r="F511"/>
  <c r="BA348"/>
  <c r="F570"/>
  <c r="H16" i="2" s="1"/>
  <c r="BA1063" i="1"/>
  <c r="Q352"/>
  <c r="F439"/>
  <c r="Q550"/>
  <c r="AV459"/>
  <c r="F488"/>
  <c r="AP18"/>
  <c r="F1072"/>
  <c r="AS459"/>
  <c r="F500"/>
  <c r="AY459"/>
  <c r="F491"/>
  <c r="AW459"/>
  <c r="F489"/>
  <c r="GM357"/>
  <c r="GN357" s="1"/>
  <c r="GM421"/>
  <c r="GN421" s="1"/>
  <c r="GM929"/>
  <c r="GP929" s="1"/>
  <c r="GM603"/>
  <c r="GO603" s="1"/>
  <c r="GM783"/>
  <c r="GP783" s="1"/>
  <c r="GM598"/>
  <c r="GO598" s="1"/>
  <c r="GM612"/>
  <c r="GN612" s="1"/>
  <c r="GM398"/>
  <c r="GO398" s="1"/>
  <c r="GM35"/>
  <c r="GO35" s="1"/>
  <c r="AK352"/>
  <c r="V348"/>
  <c r="F573"/>
  <c r="V1063"/>
  <c r="GN354"/>
  <c r="R550"/>
  <c r="W348"/>
  <c r="F574"/>
  <c r="W1063"/>
  <c r="AB427"/>
  <c r="AZ348"/>
  <c r="F561"/>
  <c r="AZ1063"/>
  <c r="T348"/>
  <c r="F571"/>
  <c r="T1063"/>
  <c r="G552" i="7" l="1"/>
  <c r="K42"/>
  <c r="G551"/>
  <c r="K41"/>
  <c r="K82"/>
  <c r="I82" s="1"/>
  <c r="AN82"/>
  <c r="K176"/>
  <c r="I176" s="1"/>
  <c r="AN176"/>
  <c r="L453"/>
  <c r="L524" s="1"/>
  <c r="R352" i="1"/>
  <c r="CC427"/>
  <c r="CB427"/>
  <c r="CB352" s="1"/>
  <c r="AL352"/>
  <c r="CA427"/>
  <c r="CA352" s="1"/>
  <c r="CC352"/>
  <c r="AT427"/>
  <c r="X352"/>
  <c r="F453"/>
  <c r="X550"/>
  <c r="BA18"/>
  <c r="F1083"/>
  <c r="CH352"/>
  <c r="AY427"/>
  <c r="Y352"/>
  <c r="Y550"/>
  <c r="F454"/>
  <c r="AZ18"/>
  <c r="F1074"/>
  <c r="W18"/>
  <c r="F1087"/>
  <c r="V18"/>
  <c r="F1086"/>
  <c r="Q348"/>
  <c r="F562"/>
  <c r="Q1063"/>
  <c r="U18"/>
  <c r="F1085"/>
  <c r="CE352"/>
  <c r="AV427"/>
  <c r="S352"/>
  <c r="F442"/>
  <c r="S550"/>
  <c r="AB352"/>
  <c r="O427"/>
  <c r="R348"/>
  <c r="F564"/>
  <c r="R1063"/>
  <c r="CF352"/>
  <c r="AW427"/>
  <c r="T18"/>
  <c r="F1084"/>
  <c r="P352"/>
  <c r="P550"/>
  <c r="F430"/>
  <c r="AS427" l="1"/>
  <c r="AS550" s="1"/>
  <c r="AR427"/>
  <c r="F455" s="1"/>
  <c r="S348"/>
  <c r="F565"/>
  <c r="J16" i="2" s="1"/>
  <c r="S1063" i="1"/>
  <c r="P348"/>
  <c r="F553"/>
  <c r="P1063"/>
  <c r="R18"/>
  <c r="F1077"/>
  <c r="AV352"/>
  <c r="F432"/>
  <c r="AV550"/>
  <c r="AY352"/>
  <c r="F435"/>
  <c r="AY550"/>
  <c r="O352"/>
  <c r="F429"/>
  <c r="O550"/>
  <c r="AR352"/>
  <c r="AR550"/>
  <c r="Y348"/>
  <c r="F577"/>
  <c r="Y1063"/>
  <c r="AT352"/>
  <c r="F445"/>
  <c r="AT550"/>
  <c r="AW352"/>
  <c r="F433"/>
  <c r="AW550"/>
  <c r="Q18"/>
  <c r="F1075"/>
  <c r="X348"/>
  <c r="F576"/>
  <c r="X1063"/>
  <c r="AS352"/>
  <c r="F444"/>
  <c r="X18" l="1"/>
  <c r="F1089"/>
  <c r="AT348"/>
  <c r="F568"/>
  <c r="AT1063"/>
  <c r="AY348"/>
  <c r="F558"/>
  <c r="AY1063"/>
  <c r="P18"/>
  <c r="F1066"/>
  <c r="Y18"/>
  <c r="F1090"/>
  <c r="AV348"/>
  <c r="F555"/>
  <c r="AV1063"/>
  <c r="S18"/>
  <c r="F1078"/>
  <c r="AR348"/>
  <c r="F578"/>
  <c r="AR1063"/>
  <c r="AS348"/>
  <c r="F567"/>
  <c r="AS1063"/>
  <c r="AW348"/>
  <c r="F556"/>
  <c r="AW1063"/>
  <c r="O348"/>
  <c r="F552"/>
  <c r="O1063"/>
  <c r="F16" i="2" l="1"/>
  <c r="C42" i="7"/>
  <c r="E16" i="2"/>
  <c r="I16" s="1"/>
  <c r="N16" s="1"/>
  <c r="C41" i="7"/>
  <c r="AW18" i="1"/>
  <c r="F1069"/>
  <c r="AS18"/>
  <c r="F1080"/>
  <c r="AV18"/>
  <c r="F1068"/>
  <c r="AR18"/>
  <c r="F1091"/>
  <c r="AY18"/>
  <c r="F1071"/>
  <c r="O18"/>
  <c r="F1065"/>
  <c r="AT18"/>
  <c r="F1081"/>
  <c r="C38" i="7" l="1"/>
</calcChain>
</file>

<file path=xl/sharedStrings.xml><?xml version="1.0" encoding="utf-8"?>
<sst xmlns="http://schemas.openxmlformats.org/spreadsheetml/2006/main" count="21034" uniqueCount="1097">
  <si>
    <t>Smeta.RU  (495) 974-1589</t>
  </si>
  <si>
    <t>_PS_</t>
  </si>
  <si>
    <t>Smeta.RU</t>
  </si>
  <si>
    <t/>
  </si>
  <si>
    <t>358172-ЭГК от 15.04.2026г.</t>
  </si>
  <si>
    <t>Строительство МТП-160 10/0,4 кВ, ВЛЗ-10 кВ от ВЛЗ-10 кВ ф.5 ПС-110 кВ №683 "Ядрошино", ЛР-10 кВ, ВЛИ-0,4 кВ (ВЛ-10 кВ - 0,04 км, ВЛ-0,4 кВ - 0,01 км), в т.ч. ПИР, МО, Истринский р-н, д.Мансурово, 50:08:0060231:441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</si>
  <si>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</si>
  <si>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</si>
  <si>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</si>
  <si>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</si>
  <si>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</si>
  <si>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</si>
  <si>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</si>
  <si>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</si>
  <si>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</si>
  <si>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Строительство МТП-250кВА</t>
  </si>
  <si>
    <t>Новый раздел</t>
  </si>
  <si>
    <t>Строительно-монтажные работы МТП 250/10/0,4кВ</t>
  </si>
  <si>
    <t>1</t>
  </si>
  <si>
    <t>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</si>
  <si>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</si>
  <si>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</si>
  <si>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ГЭСН-2022 доп.15, 33-04-027-03, приказ Минстроя России от 14.08.2025 г. № 490/пр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</si>
  <si>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</si>
  <si>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</si>
  <si>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</si>
  <si>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</si>
  <si>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</si>
  <si>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1,1</t>
  </si>
  <si>
    <t>02.2.04.03</t>
  </si>
  <si>
    <t>Смесь песчано-гравийная</t>
  </si>
  <si>
    <t>м3</t>
  </si>
  <si>
    <t>1,2</t>
  </si>
  <si>
    <t>05.1.02.07</t>
  </si>
  <si>
    <t>Стойки железобетонные под оборудование</t>
  </si>
  <si>
    <t>2</t>
  </si>
  <si>
    <t>м08-03-573-05</t>
  </si>
  <si>
    <t>Шкаф (пульт) управления навесной, высота, ширина и глубина: до 900х600х500 мм</t>
  </si>
  <si>
    <t>ГЭСНм-2022 доп.4, м08-03-573-05, приказ Минстроя России от 27.12.2022 г. № 1133/пр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</si>
  <si>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</si>
  <si>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</si>
  <si>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</si>
  <si>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</si>
  <si>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</si>
  <si>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2,1</t>
  </si>
  <si>
    <t>14.4.02.04-0142</t>
  </si>
  <si>
    <t>Краска масляная МА-0115, мумия, сурик железный</t>
  </si>
  <si>
    <t>кг</t>
  </si>
  <si>
    <t>ФСБЦ-2022, 14.4.02.04-0142, приказ Минстроя России от 18.05.2022 г. № 378/пр</t>
  </si>
  <si>
    <t>2,2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</si>
  <si>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</si>
  <si>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</si>
  <si>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</si>
  <si>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3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</si>
  <si>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</si>
  <si>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</si>
  <si>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</si>
  <si>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</si>
  <si>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</si>
  <si>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</si>
  <si>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</si>
  <si>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</si>
  <si>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</si>
  <si>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4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</si>
  <si>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</si>
  <si>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</si>
  <si>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</si>
  <si>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</si>
  <si>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4,1</t>
  </si>
  <si>
    <t>08.3.07.01-0042</t>
  </si>
  <si>
    <t>Прокат стальной горячекатаный полосовой, марки стали Ст3сп, Ст3пс, размеры 40х4 мм</t>
  </si>
  <si>
    <t>т</t>
  </si>
  <si>
    <t>ФСБЦ-2022 доп.4, 08.3.07.01-0042, приказ Минстроя России от 27.12.2022 г. № 1133/пр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</si>
  <si>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</si>
  <si>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</si>
  <si>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</si>
  <si>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4,2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</si>
  <si>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</si>
  <si>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</si>
  <si>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ФСБЦ-2022 доп.8, 14.4.01.09-0427, приказ Минстроя России от 14.11.2023 г. № 817/пр</t>
  </si>
  <si>
    <t>4,3</t>
  </si>
  <si>
    <t>5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</si>
  <si>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</si>
  <si>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</si>
  <si>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</si>
  <si>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</si>
  <si>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5,1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</si>
  <si>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</si>
  <si>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</si>
  <si>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ФСБЦ-2022 доп.4, 08.3.08.02-1096, приказ Минстроя России от 27.12.2022 г. № 1133/пр</t>
  </si>
  <si>
    <t>5,2</t>
  </si>
  <si>
    <t>5,3</t>
  </si>
  <si>
    <t>6</t>
  </si>
  <si>
    <t>м08-03-600-02</t>
  </si>
  <si>
    <t>Счетчики, устанавливаемые на готовом основании: трехфазные</t>
  </si>
  <si>
    <t>ГЭСНм-2022, м08-03-600-02, приказ Минстроя России от 18.05.2022 г. № 378/пр</t>
  </si>
  <si>
    <t>6,1</t>
  </si>
  <si>
    <t>7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</si>
  <si>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</si>
  <si>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</si>
  <si>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</si>
  <si>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8</t>
  </si>
  <si>
    <t>13-03-001-01</t>
  </si>
  <si>
    <t>Огрунтовка бетонных и оштукатуренных поверхностей: битумной грунтовкой, первый слой</t>
  </si>
  <si>
    <t>100 м2</t>
  </si>
  <si>
    <t>ГЭСН-2022, 13-03-001-01,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</si>
  <si>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</si>
  <si>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</si>
  <si>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</si>
  <si>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</si>
  <si>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</si>
  <si>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8,1</t>
  </si>
  <si>
    <t>01.2.01.02-0052</t>
  </si>
  <si>
    <t>Битум нефтяной строительный БН-70/30</t>
  </si>
  <si>
    <t>ФСБЦ-2022, 01.2.01.02-0052, приказ Минстроя России от 18.05.2022 г. № 378/пр</t>
  </si>
  <si>
    <t>9</t>
  </si>
  <si>
    <t>13-03-001-02</t>
  </si>
  <si>
    <t>Огрунтовка бетонных и оштукатуренных поверхностей: битумной грунтовкой, последующий слой</t>
  </si>
  <si>
    <t>ГЭСН-2022, 13-03-001-02, приказ Минстроя России от 18.05.2022 г. № 378/пр</t>
  </si>
  <si>
    <t>9,1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</si>
  <si>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</si>
  <si>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</si>
  <si>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</si>
  <si>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</si>
  <si>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</si>
  <si>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</si>
  <si>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</si>
  <si>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</si>
  <si>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</si>
  <si>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</si>
  <si>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</si>
  <si>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</si>
  <si>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</si>
  <si>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</si>
  <si>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</si>
  <si>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</si>
  <si>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</si>
  <si>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</si>
  <si>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</si>
  <si>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</si>
  <si>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</si>
  <si>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</si>
  <si>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</si>
  <si>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</si>
  <si>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</si>
  <si>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</si>
  <si>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</si>
  <si>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</si>
  <si>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</si>
  <si>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</si>
  <si>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</si>
  <si>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</si>
  <si>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</si>
  <si>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</si>
  <si>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</si>
  <si>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</si>
  <si>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</si>
  <si>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</si>
  <si>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</si>
  <si>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</si>
  <si>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</si>
  <si>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</si>
  <si>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</si>
  <si>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</si>
  <si>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</si>
  <si>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</si>
  <si>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</si>
  <si>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</si>
  <si>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</si>
  <si>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</si>
  <si>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</si>
  <si>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</si>
  <si>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</si>
  <si>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</si>
  <si>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</t>
  </si>
  <si>
    <t>10</t>
  </si>
  <si>
    <t>20.1.01.02-0047</t>
  </si>
  <si>
    <t>Зажимы аппаратные прессуемые А2А-70-Т</t>
  </si>
  <si>
    <t>100 ШТ</t>
  </si>
  <si>
    <t>ФСБЦ-2022, 20.1.01.02-0047,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</si>
  <si>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</si>
  <si>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</si>
  <si>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</si>
  <si>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11</t>
  </si>
  <si>
    <t>20.1.01.02-0039</t>
  </si>
  <si>
    <t>Зажимы аппаратные прессуемые А1А-70-2</t>
  </si>
  <si>
    <t>ФСБЦ-2022, 20.1.01.02-0039, приказ Минстроя России от 18.05.2022 г. № 378/пр</t>
  </si>
  <si>
    <t>12</t>
  </si>
  <si>
    <t>20.2.10.04-0010</t>
  </si>
  <si>
    <t>Наконечники кабельные медные луженые под опрессовку 120-12-17-М УХЛ3</t>
  </si>
  <si>
    <t>ФСБЦ-2022 доп.11, 20.2.10.04-0010, приказ Минстроя России от 09.08.2024 г. № 524/пр</t>
  </si>
  <si>
    <t>13</t>
  </si>
  <si>
    <t>20.2.10.04-0007</t>
  </si>
  <si>
    <t>Наконечники кабельные медные луженые под опрессовку 50-10-11-М УХЛ3</t>
  </si>
  <si>
    <t>ФСБЦ-2022 доп.11, 20.2.10.04-0007, приказ Минстроя России от 09.08.2024 г. № 524/пр</t>
  </si>
  <si>
    <t>14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</si>
  <si>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</si>
  <si>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</si>
  <si>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ФСБЦ-2022, 01.2.03.03-0103, приказ Минстроя России от 18.05.2022 г. № 378/пр</t>
  </si>
  <si>
    <t>15</t>
  </si>
  <si>
    <t>20.2.12.03-0002</t>
  </si>
  <si>
    <t>Трубы гибкие гофрированные двустенные из ПВХ, диаметр 63 мм</t>
  </si>
  <si>
    <t>м</t>
  </si>
  <si>
    <t>ФСБЦ-2022, 20.2.12.03-0002, приказ Минстроя России от 18.05.2022 г. № 378/пр</t>
  </si>
  <si>
    <t>16</t>
  </si>
  <si>
    <t>ТЦ_21.2.03.05_50_0000000089_01.10.2025_01</t>
  </si>
  <si>
    <t>Провод  силовой установочный гибкий с медной многопроволочной жилой в изоляции и оболочке из ПВХ пластиката  не распространяющий горение, с низким выделением дыма при тлении ПуГВнг(А)-LS 1х120</t>
  </si>
  <si>
    <t>Московская область Каталог текущих цен на материалы (ГАУ Мособлгосэкспертиза), ТЦ_21.2.03.05_50_0000000089_01.10.2025_01</t>
  </si>
  <si>
    <t>17</t>
  </si>
  <si>
    <t>21.2.03.05-0066</t>
  </si>
  <si>
    <t>Провод силовой установочный с медными жилами ПуГВ 1х2,5-450</t>
  </si>
  <si>
    <t>1000 м</t>
  </si>
  <si>
    <t>ФСБЦ-2022, 21.2.03.05-0066, приказ Минстроя России от 18.05.2022 г. № 378/пр</t>
  </si>
  <si>
    <t>1000 М</t>
  </si>
  <si>
    <t>18</t>
  </si>
  <si>
    <t>21.1.06.09-0109</t>
  </si>
  <si>
    <t>Кабель силовой с медными жилами ВВГнг(A) 4х2,5ок(N)-660</t>
  </si>
  <si>
    <t>ФСБЦ-2022, 21.1.06.09-0109, приказ Минстроя России от 18.05.2022 г. № 378/пр</t>
  </si>
  <si>
    <t>19</t>
  </si>
  <si>
    <t>ТЦ_21.2.03.05_50_0000000079_01.10.2025_01</t>
  </si>
  <si>
    <t>Провод  силовой установочный гибкий с медной многопроволочной жилой в изоляции и оболочке из ПВХ пластиката  не распространяющий горение, с низким выделением дыма при тлении ПуГВнг(А)-LS 1х2,5</t>
  </si>
  <si>
    <t>Московская область Каталог текущих цен на материалы (ГАУ Мособлгосэкспертиза), ТЦ_21.2.03.05_50_0000000079_01.10.2025_01</t>
  </si>
  <si>
    <t>20</t>
  </si>
  <si>
    <t>21.2.02.01-0030</t>
  </si>
  <si>
    <t>Провод антенный МГ, сечение 50 мм2</t>
  </si>
  <si>
    <t>ФСБЦ-2022, 21.2.02.01-0030, приказ Минстроя России от 18.05.2022 г. № 378/пр</t>
  </si>
  <si>
    <t>21</t>
  </si>
  <si>
    <t>02.2.04.03-0011</t>
  </si>
  <si>
    <t>Смесь песчано-гравийная обогащенная с содержанием гравия 15-25 %</t>
  </si>
  <si>
    <t>ФСБЦ-2022, 02.2.04.03-0011, приказ Минстроя России от 18.05.2022 г. № 378/пр</t>
  </si>
  <si>
    <t>22</t>
  </si>
  <si>
    <t>ТЦ_77_36_3663122136_25.02.2026_02_26.1</t>
  </si>
  <si>
    <t>Шкаф ДЭС/ДГУ</t>
  </si>
  <si>
    <t>шт.</t>
  </si>
  <si>
    <t>10 концов кабеля</t>
  </si>
  <si>
    <t>Материалы, отсутствующие в СНБ (Строительные)</t>
  </si>
  <si>
    <t>МР КА Строительные</t>
  </si>
  <si>
    <t>23</t>
  </si>
  <si>
    <t>ТЦ_77_77_7719546987_13.04.2026_02_10.1</t>
  </si>
  <si>
    <t>Провод СИП3 1х70</t>
  </si>
  <si>
    <t>1 м короба</t>
  </si>
  <si>
    <t>24</t>
  </si>
  <si>
    <t>ТЦ_77_77_7719546987_13.04.2026_02_11.1</t>
  </si>
  <si>
    <t>Ответвительный зажи RP150</t>
  </si>
  <si>
    <t>1 массив</t>
  </si>
  <si>
    <t>25</t>
  </si>
  <si>
    <t>ТЦ_77_36_3663122136_13.04.2026_02_7.1</t>
  </si>
  <si>
    <t>Замок винтовой ВС-110</t>
  </si>
  <si>
    <t>1 опора</t>
  </si>
  <si>
    <t>26</t>
  </si>
  <si>
    <t>ТЦ_77_77_7719546987_13.04.2026_02_8.1</t>
  </si>
  <si>
    <t>Стойка СВ 110-5-Ат</t>
  </si>
  <si>
    <t>1 групповой канал</t>
  </si>
  <si>
    <t>оборудование</t>
  </si>
  <si>
    <t>27</t>
  </si>
  <si>
    <t>ТЦ_77_36_3663122136_13.04.2026_02_5.1</t>
  </si>
  <si>
    <t>Трансформаторная подстанция МТП 250/10/0,4кВ</t>
  </si>
  <si>
    <t>1 пост</t>
  </si>
  <si>
    <t>Оборудование, отсутствующее в СНБ</t>
  </si>
  <si>
    <t>Оборуд. КА</t>
  </si>
  <si>
    <t>28</t>
  </si>
  <si>
    <t>ТЦ_77_36_3663122136_25.02.2026_02_4.1</t>
  </si>
  <si>
    <t>Счетчик СТЭМ-300.153GSU</t>
  </si>
  <si>
    <t>1 ответвление</t>
  </si>
  <si>
    <t>02-02-01</t>
  </si>
  <si>
    <t>Монтаж ТМГ 160кВА</t>
  </si>
  <si>
    <t>строительно-монтажные работы</t>
  </si>
  <si>
    <t>33-04-027-04</t>
  </si>
  <si>
    <t>Установка мачтовых трансформаторных подстанций мощностью до 250 кВ·А,: установка оборудования</t>
  </si>
  <si>
    <t>ГЭСН-2022 доп.15, 33-04-027-04, приказ Минстроя России от 14.08.2025 г. № 490/пр</t>
  </si>
  <si>
    <t>07.1.04.02</t>
  </si>
  <si>
    <t>Детали крепления стальные</t>
  </si>
  <si>
    <t>м08-01-062-02</t>
  </si>
  <si>
    <t>Трансформатор силовой, автотрансформатор или масляный реактор, масса: до 3 т</t>
  </si>
  <si>
    <t>ГЭСНм-2022, м08-01-062-02, приказ Минстроя России от 18.05.2022 г. № 378/пр</t>
  </si>
  <si>
    <t>ТЦ_77_36_3663122136_13.04.2026_02_1.1</t>
  </si>
  <si>
    <t>Шпилька ВН М12*1,75</t>
  </si>
  <si>
    <t>схема</t>
  </si>
  <si>
    <t>ТЦ_77_36_3663122136_13.04.2026_02_2.1</t>
  </si>
  <si>
    <t>Зажим контактный к ТМ(ТМГ) М12*1,75</t>
  </si>
  <si>
    <t>1 точка прикосновения</t>
  </si>
  <si>
    <t>ТЦ_77_36_3663122136_13.04.2026_02_3.1</t>
  </si>
  <si>
    <t>Трансформатор ТМГ33 160/10/0,4кВ (Х2К2)</t>
  </si>
  <si>
    <t>1 калорифер</t>
  </si>
  <si>
    <t>02-03-01</t>
  </si>
  <si>
    <t>Строительство ВЛЗ-10кВ</t>
  </si>
  <si>
    <t>Строительно-монтажные работы ВЛЗ-10кВ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</si>
  <si>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</si>
  <si>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</si>
  <si>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</si>
  <si>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</si>
  <si>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</si>
  <si>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</si>
  <si>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</si>
  <si>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</si>
  <si>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</si>
  <si>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</si>
  <si>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</si>
  <si>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</si>
  <si>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20.2.02.04-0006</t>
  </si>
  <si>
    <t>Колпачки полиэтиленовые К-6</t>
  </si>
  <si>
    <t>ФСБЦ-2022, 20.2.02.04-0006, приказ Минстроя России от 18.05.2022 г. № 378/пр</t>
  </si>
  <si>
    <t>22.2.01.04</t>
  </si>
  <si>
    <t>Изоляторы штыревые</t>
  </si>
  <si>
    <t>22.2.02.21</t>
  </si>
  <si>
    <t>Штыри</t>
  </si>
  <si>
    <t>4,4</t>
  </si>
  <si>
    <t>22.2.02.23</t>
  </si>
  <si>
    <t>Металлические плакаты</t>
  </si>
  <si>
    <t>4,5</t>
  </si>
  <si>
    <t>01.7.15.03-0042</t>
  </si>
  <si>
    <t>Болты с гайками и шайбами строительные</t>
  </si>
  <si>
    <t>ФСБЦ-2022, 01.7.15.03-0042, приказ Минстроя России от 18.05.2022 г. № 378/пр</t>
  </si>
  <si>
    <t>4,6</t>
  </si>
  <si>
    <t>Стойка железобетонная вибрированная для опор</t>
  </si>
  <si>
    <t>4,7</t>
  </si>
  <si>
    <t>07.2.02.05</t>
  </si>
  <si>
    <t>Траверсы стальные</t>
  </si>
  <si>
    <t>4,8</t>
  </si>
  <si>
    <t>07.2.07.13</t>
  </si>
  <si>
    <t>Хомуты стальные</t>
  </si>
  <si>
    <t>4,9</t>
  </si>
  <si>
    <t>08.3.04.02</t>
  </si>
  <si>
    <t>Сталь стержневая диаметром до 10 мм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</si>
  <si>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</si>
  <si>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</si>
  <si>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доп.15, 33-04-003-02, приказ Минстроя России от 14.08.2025 г. № 490/пр</t>
  </si>
  <si>
    <t>5,4</t>
  </si>
  <si>
    <t>5,5</t>
  </si>
  <si>
    <t>5,6</t>
  </si>
  <si>
    <t>5,7</t>
  </si>
  <si>
    <t>5,8</t>
  </si>
  <si>
    <t>22.2.02.07</t>
  </si>
  <si>
    <t>Детали крепления</t>
  </si>
  <si>
    <t>5,9</t>
  </si>
  <si>
    <t>5,10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</si>
  <si>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</si>
  <si>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</si>
  <si>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</si>
  <si>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доп.11, 33-04-020-01, приказ Минстроя России от 09.08.2024 г. № 524/пр</t>
  </si>
  <si>
    <t>20.1.01.01</t>
  </si>
  <si>
    <t>Комплект креплений для анкерных опор</t>
  </si>
  <si>
    <t>6,2</t>
  </si>
  <si>
    <t>20.1.01.12</t>
  </si>
  <si>
    <t>Комплект креплений для промежуточных опор</t>
  </si>
  <si>
    <t>6,3</t>
  </si>
  <si>
    <t>21.2.01.01</t>
  </si>
  <si>
    <t>Провода самонесущие изолированные</t>
  </si>
  <si>
    <t>33-04-020-03</t>
  </si>
  <si>
    <t>При изменении количества опор на 1 км ВЛЗ добавлять или исключать: к норме 33-04-020-01</t>
  </si>
  <si>
    <t>ГЭСН-2022 доп.11, 33-04-020-03, приказ Минстроя России от 09.08.2024 г. № 524/пр</t>
  </si>
  <si>
    <t>7,1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</si>
  <si>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</si>
  <si>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</si>
  <si>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</si>
  <si>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</si>
  <si>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8,2</t>
  </si>
  <si>
    <t>8,3</t>
  </si>
  <si>
    <t>8,4</t>
  </si>
  <si>
    <t>21.2.01.02</t>
  </si>
  <si>
    <t>Провода неизолированные для воздушных линий электропередач</t>
  </si>
  <si>
    <t>8,5</t>
  </si>
  <si>
    <t>Изоляторы линейные штыревые фарфоровые</t>
  </si>
  <si>
    <t>8,6</t>
  </si>
  <si>
    <t>22.2.02.03</t>
  </si>
  <si>
    <t>Заземлитель вертикальный из угловой стали размером: 50х50х5 мм (1заземлитель на1-ностоеч.  опору, 3шт. на опору  с РЛР)</t>
  </si>
  <si>
    <t>10,1</t>
  </si>
  <si>
    <t>10,2</t>
  </si>
  <si>
    <t>10,3</t>
  </si>
  <si>
    <t>Разработка грунта вручную в траншеях глубиной до 2 м без креплений с откосами, группа грунтов: 2 (0,39+0,07)</t>
  </si>
  <si>
    <t>13,1</t>
  </si>
  <si>
    <t>13,2</t>
  </si>
  <si>
    <t>13,3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</si>
  <si>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</si>
  <si>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</si>
  <si>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</si>
  <si>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14,1</t>
  </si>
  <si>
    <t>08.3.04.02-0120</t>
  </si>
  <si>
    <t>Прокат стальной горячекатаный круглый, марка стали 12Х18Н10Т, диаметр 10-29 мм</t>
  </si>
  <si>
    <t>ФСБЦ-2022, 08.3.04.02-0120, приказ Минстроя России от 18.05.2022 г. № 378/пр</t>
  </si>
  <si>
    <t>14,2</t>
  </si>
  <si>
    <t>14,3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</si>
  <si>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</si>
  <si>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</si>
  <si>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</si>
  <si>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15,1</t>
  </si>
  <si>
    <t>15,2</t>
  </si>
  <si>
    <t>15,3</t>
  </si>
  <si>
    <t>м08-02-472-09</t>
  </si>
  <si>
    <t>Проводник заземляющий открыто по строительным основаниям: из круглой стали диаметром 12 мм</t>
  </si>
  <si>
    <t>ГЭСНм-2022 доп.8, м08-02-472-09, приказ Минстроя России от 14.11.2023 г. № 817/пр</t>
  </si>
  <si>
    <t>16,1</t>
  </si>
  <si>
    <t>16,2</t>
  </si>
  <si>
    <t>16,3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</si>
  <si>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</si>
  <si>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</si>
  <si>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</si>
  <si>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17,1</t>
  </si>
  <si>
    <t>17,2</t>
  </si>
  <si>
    <t>17,3</t>
  </si>
  <si>
    <t>17,4</t>
  </si>
  <si>
    <t>17,5</t>
  </si>
  <si>
    <t>08.3.04.02-0202</t>
  </si>
  <si>
    <t>Прокат стальной горячекатаный круглый, марки стали 09Г2С, 12Г2С, диаметр 10-29 мм</t>
  </si>
  <si>
    <t>ФСБЦ-2022 доп.4, 08.3.04.02-0202, приказ Минстроя России от 27.12.2022 г. № 1133/пр</t>
  </si>
  <si>
    <t>Огрунтовка бетонных и оштукатуренных поверхностей: битумной грунтовкой, первый слой(2шт.*2,79=5,58мкв)</t>
  </si>
  <si>
    <t>19,1</t>
  </si>
  <si>
    <t>20,1</t>
  </si>
  <si>
    <t>20.1.02.23-0121</t>
  </si>
  <si>
    <t>Проводник заземляющий ЗП-1</t>
  </si>
  <si>
    <t>ФСБЦ-2022, 20.1.02.23-0121, приказ Минстроя России от 18.05.2022 г. № 378/пр</t>
  </si>
  <si>
    <t>22.2.02.23-0161</t>
  </si>
  <si>
    <t>Узел крепления укоса У-1</t>
  </si>
  <si>
    <t>ФСБЦ-2022 доп.8, 22.2.02.23-0161, приказ Минстроя России от 14.11.2023 г. № 817/пр</t>
  </si>
  <si>
    <t>ТЦ_20.1.01.11_50_0000000001_01.10.2025_01</t>
  </si>
  <si>
    <t>Плашечный зажим CD 35</t>
  </si>
  <si>
    <t>Московская область Каталог текущих цен на материалы (ГАУ Мособлгосэкспертиза), ТЦ_20.1.01.11_50_0000000001_01.10.2025_01</t>
  </si>
  <si>
    <t>29</t>
  </si>
  <si>
    <t>30</t>
  </si>
  <si>
    <t>20.1.01.10-0001</t>
  </si>
  <si>
    <t>Зажим плашечный соединительный ПА-2-1</t>
  </si>
  <si>
    <t>ФСБЦ-2022, 20.1.01.10-0001, приказ Минстроя России от 18.05.2022 г. № 378/пр</t>
  </si>
  <si>
    <t>31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</si>
  <si>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</si>
  <si>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</si>
  <si>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</si>
  <si>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32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</si>
  <si>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</si>
  <si>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</si>
  <si>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</si>
  <si>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33</t>
  </si>
  <si>
    <t>ТЦ_77_77_7719546987_13.04.2026_02_12.1</t>
  </si>
  <si>
    <t>Траверса ДТ-1</t>
  </si>
  <si>
    <t>1 переход</t>
  </si>
  <si>
    <t>34</t>
  </si>
  <si>
    <t>20.1.02.23-1034</t>
  </si>
  <si>
    <t>Вязка спиральная алюминиевая без полимерного покрытия для крепления защищенных проводов на штыревых изоляторах, номинальное сечение провода 70-95 мм2</t>
  </si>
  <si>
    <t>ФСБЦ-2022 доп.6, 20.1.02.23-1034, приказ Минстроя России от 11.05.2023 г. № 335/пр</t>
  </si>
  <si>
    <t>35</t>
  </si>
  <si>
    <t>ТЦ_77_77_7719546987_13.04.2026_02_19.1</t>
  </si>
  <si>
    <t>Траверса ТМ-74</t>
  </si>
  <si>
    <t>36</t>
  </si>
  <si>
    <t>ТЦ_77_77_7719546987_13.04.2026_02_20.1</t>
  </si>
  <si>
    <t>Траверса ТМ-63</t>
  </si>
  <si>
    <t>37</t>
  </si>
  <si>
    <t>ТЦ_77_77_7719546987_25.02.2026_02_21.1</t>
  </si>
  <si>
    <t>Траверса ТМ-66</t>
  </si>
  <si>
    <t>1 комплект</t>
  </si>
  <si>
    <t>38</t>
  </si>
  <si>
    <t>ТЦ_77_77_7719546987_25.02.2026_02_22.1</t>
  </si>
  <si>
    <t>Анкерный зажим PAZ3</t>
  </si>
  <si>
    <t>39</t>
  </si>
  <si>
    <t>ТЦ_77_77_7719546987_25.02.2026_02_23.1</t>
  </si>
  <si>
    <t>Подвесной изолятор SML 70/20Г</t>
  </si>
  <si>
    <t>40</t>
  </si>
  <si>
    <t>ТЦ_77_77_7719546987_13.04.2026_02_24.1</t>
  </si>
  <si>
    <t>Хомут Х-51</t>
  </si>
  <si>
    <t>41</t>
  </si>
  <si>
    <t>ТЦ_77_77_7719546987_13.04.2026_02_25.1</t>
  </si>
  <si>
    <t>Штыревой изолятор IF27</t>
  </si>
  <si>
    <t>42</t>
  </si>
  <si>
    <t>Колпачки полиэтиленовые К-6 (К-9)</t>
  </si>
  <si>
    <t>43</t>
  </si>
  <si>
    <t>ТЦ_77_77_7719546987_13.04.2026_02_13.1</t>
  </si>
  <si>
    <t>Разъединитель РЛР Тесла 10/400</t>
  </si>
  <si>
    <t>44</t>
  </si>
  <si>
    <t>ТЦ_77_77_7719546987_13.04.2026_02_18.1</t>
  </si>
  <si>
    <t>Разрядник PDR10</t>
  </si>
  <si>
    <t>02-04-01</t>
  </si>
  <si>
    <t>Строительство ВЛИ-0,4кВ</t>
  </si>
  <si>
    <t>Строительно-монтажные работы ВЛИ-0,4кВ</t>
  </si>
  <si>
    <t>1,3</t>
  </si>
  <si>
    <t>1,4</t>
  </si>
  <si>
    <t>1,5</t>
  </si>
  <si>
    <t>1,6</t>
  </si>
  <si>
    <t>1,7</t>
  </si>
  <si>
    <t>1,8</t>
  </si>
  <si>
    <t>1,9</t>
  </si>
  <si>
    <t>2,3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</si>
  <si>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</si>
  <si>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</si>
  <si>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</si>
  <si>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</si>
  <si>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01.2.03.03-0133</t>
  </si>
  <si>
    <t>ФСБЦ-2022, 01.2.03.03-0133, приказ Минстроя России от 18.05.2022 г. № 378/пр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</si>
  <si>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</si>
  <si>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</si>
  <si>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ГЭСН-2022 доп.9, 33-04-017-01, приказ Минстроя России от 16.02.2024 г. № 102/пр</t>
  </si>
  <si>
    <t>11,1</t>
  </si>
  <si>
    <t>Комплект линейной арматуры для крепления СИП-2 на опоре ВЛИ</t>
  </si>
  <si>
    <t>11,2</t>
  </si>
  <si>
    <t>20.1.01.11</t>
  </si>
  <si>
    <t>Комплект линейной арматуры для устройства заземлений на опорах ВЛИ</t>
  </si>
  <si>
    <t>11,3</t>
  </si>
  <si>
    <t>Провода самонесущие изолированные для ВЛИ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</si>
  <si>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</si>
  <si>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</si>
  <si>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</si>
  <si>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12,1</t>
  </si>
  <si>
    <t>12,2</t>
  </si>
  <si>
    <t>ТЦ_77_77_7719546987_13.04.2026_02_16.1</t>
  </si>
  <si>
    <t>Провод СИП-2 3х95+1х95</t>
  </si>
  <si>
    <t>ТЦ_77_77_7719546987_25.02.2026_02_9.1</t>
  </si>
  <si>
    <t>Стяжка Х89</t>
  </si>
  <si>
    <t>1 разъем</t>
  </si>
  <si>
    <t>ТЦ_22.2.02.20_50_0000000008_01.10.2025_01</t>
  </si>
  <si>
    <t>Хомут (стяжка) Х-89 для крепления к стойкам стандартных металлоконструкций воздушных ЛЭП</t>
  </si>
  <si>
    <t>Московская область Каталог текущих цен на материалы (ГАУ Мособлгосэкспертиза), ТЦ_22.2.02.20_50_0000000008_01.10.2025_01</t>
  </si>
  <si>
    <t>Проводник заземляющий ЗП-6</t>
  </si>
  <si>
    <t>20.1.01.01-0012</t>
  </si>
  <si>
    <t>Зажимы анкерные для самонесущих изолированных проводов, диапазон сечений 95 мм2(РА2200)</t>
  </si>
  <si>
    <t>ФСБЦ-2022 доп.12, 20.1.01.01-0012, приказ Минстроя России от 07.11.2024 г. № 747/пр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</si>
  <si>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</si>
  <si>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(СS10.3)</t>
  </si>
  <si>
    <t>ФСБЦ-2022 доп.2, 25.2.02.04-0002, приказ Минстроя России от 26.08.2022 г. № 703/пр</t>
  </si>
  <si>
    <t>ТЦ_20.1.01.08_50_0000000008_01.10.2025_01</t>
  </si>
  <si>
    <t>Герметичный ответвительный зажим с одновременной затяжкой болта Р 70</t>
  </si>
  <si>
    <t>Московская область Каталог текущих цен на материалы (ГАУ Мособлгосэкспертиза), ТЦ_20.1.01.08_50_0000000008_01.10.2025_01</t>
  </si>
  <si>
    <t>ТЦ_25.3.18.01_50_0000000057_01.10.2025_01</t>
  </si>
  <si>
    <t>Влагозащищённый ответвительный зажим с раздельной затяжкой болтов P 72(2 ответвления)</t>
  </si>
  <si>
    <t>Московская область Каталог текущих цен на материалы (ГАУ Мособлгосэкспертиза), ТЦ_25.3.18.01_50_0000000057_01.10.2025_01</t>
  </si>
  <si>
    <t>25.2.02.09-0011</t>
  </si>
  <si>
    <t>Хомуты нейлоновые кабельные стяжные, диаметр 10-45 мм, длина 175 мм</t>
  </si>
  <si>
    <t>ФСБЦ-2022, 25.2.02.09-0011, приказ Минстроя России от 18.05.2022 г. № 378/пр</t>
  </si>
  <si>
    <t>20.1.02.07-0007</t>
  </si>
  <si>
    <t>Наконечники изолированные алюминиевые с медной клеммой, диапазон сечений 95 мм2</t>
  </si>
  <si>
    <t>ФСБЦ-2022, 20.1.02.07-0007, приказ Минстроя России от 18.05.2022 г. № 378/пр</t>
  </si>
  <si>
    <t>ТЦ_77_77_7719546987_13.04.2026_02_15.1</t>
  </si>
  <si>
    <t>Зажим временного заземления РС 481</t>
  </si>
  <si>
    <t>цепь</t>
  </si>
  <si>
    <t>ТЦ_77_77_7719546987_13.04.2026_02_14.1</t>
  </si>
  <si>
    <t>Ограничитель перенапряжения ОР 600/28</t>
  </si>
  <si>
    <t>1 оконечное оборудование ISDN</t>
  </si>
  <si>
    <t>09-01-01</t>
  </si>
  <si>
    <t>Пусконаладочные работы ТП 250/10/0,4кВ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</si>
  <si>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</si>
  <si>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</si>
  <si>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</si>
  <si>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</si>
  <si>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</si>
  <si>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</si>
  <si>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</si>
  <si>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</si>
  <si>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</si>
  <si>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</si>
  <si>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</si>
  <si>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</si>
  <si>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</si>
  <si>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</si>
  <si>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</si>
  <si>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</si>
  <si>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</si>
  <si>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</si>
  <si>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</si>
  <si>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</si>
  <si>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</si>
  <si>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</si>
  <si>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</si>
  <si>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</si>
  <si>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</si>
  <si>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</si>
  <si>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</si>
  <si>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</si>
  <si>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09-02-01</t>
  </si>
  <si>
    <t>Пусконаладочные работы ТМГ 160кВА</t>
  </si>
  <si>
    <t>Пусконаладочные работы ТМГ-160кВА</t>
  </si>
  <si>
    <t>п01-12-010-01</t>
  </si>
  <si>
    <t>Испытание: обмотки трансформатора силового</t>
  </si>
  <si>
    <t>испытание</t>
  </si>
  <si>
    <t>ГЭСНп-2022, п01-12-010-01, приказ Минстроя России от 18.05.2022 г. № 378/пр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</si>
  <si>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</si>
  <si>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</si>
  <si>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</si>
  <si>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09-03-01</t>
  </si>
  <si>
    <t>Пусконаладочные работы ВЛЗ-10кВ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</si>
  <si>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</si>
  <si>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</si>
  <si>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</si>
  <si>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Поправка: Сб.№пнр 1, п.1.1. 30 Наименование: При одном заземляющем ноже</t>
  </si>
  <si>
    <t>*0,85</t>
  </si>
  <si>
    <t>Поправка: Сб.№пнр 1, п.1.1. 30</t>
  </si>
  <si>
    <t>09-04-01</t>
  </si>
  <si>
    <t>Пусконаладочные работы ВЛИ-0,4кВ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</si>
  <si>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</si>
  <si>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</si>
  <si>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</si>
  <si>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</si>
  <si>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</si>
  <si>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</si>
  <si>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</si>
  <si>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</si>
  <si>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</si>
  <si>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</si>
  <si>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</si>
  <si>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</si>
  <si>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</si>
  <si>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</si>
  <si>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</si>
  <si>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</si>
  <si>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</si>
  <si>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</si>
  <si>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</si>
  <si>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</si>
  <si>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</si>
  <si>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</si>
  <si>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</si>
  <si>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</si>
  <si>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</si>
  <si>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</si>
  <si>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</si>
  <si>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</si>
  <si>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</si>
  <si>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</si>
  <si>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</si>
  <si>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</si>
  <si>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</si>
  <si>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</si>
  <si>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</si>
  <si>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</si>
  <si>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</si>
  <si>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</si>
  <si>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</si>
  <si>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</si>
  <si>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</si>
  <si>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</si>
  <si>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</si>
  <si>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</si>
  <si>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</si>
  <si>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</si>
  <si>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</si>
  <si>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</si>
  <si>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</si>
  <si>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</si>
  <si>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</si>
  <si>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</si>
  <si>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</si>
  <si>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</si>
  <si>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</si>
  <si>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</si>
  <si>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</si>
  <si>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</si>
  <si>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</si>
  <si>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</si>
  <si>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</si>
  <si>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</si>
  <si>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</si>
  <si>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</si>
  <si>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</si>
  <si>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</si>
  <si>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</si>
  <si>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</si>
  <si>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</si>
  <si>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</si>
  <si>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</si>
  <si>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</si>
  <si>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</si>
  <si>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ФГИС МО Россети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</si>
  <si>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</si>
  <si>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</si>
  <si>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</si>
  <si>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</si>
  <si>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</si>
  <si>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Вид цен</t>
  </si>
  <si>
    <t>Московская область, КТЦ к ФСНБ-2022 (ПАО Россети), 1 квартал 2026 г</t>
  </si>
  <si>
    <t>_OBSM_</t>
  </si>
  <si>
    <t>1-100-33</t>
  </si>
  <si>
    <t>Средний разряд работы 3,3</t>
  </si>
  <si>
    <t>чел.-ч.</t>
  </si>
  <si>
    <t>4-100-00</t>
  </si>
  <si>
    <t>Затраты труда машинистов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</si>
  <si>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</si>
  <si>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</si>
  <si>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</si>
  <si>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</si>
  <si>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</si>
  <si>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</si>
  <si>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</si>
  <si>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</si>
  <si>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</si>
  <si>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</si>
  <si>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</si>
  <si>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</si>
  <si>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</si>
  <si>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</si>
  <si>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</si>
  <si>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</si>
  <si>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</si>
  <si>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</si>
  <si>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</si>
  <si>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</si>
  <si>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1-100-42</t>
  </si>
  <si>
    <t>Средний разряд работы 4,2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</si>
  <si>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</si>
  <si>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</si>
  <si>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</si>
  <si>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</si>
  <si>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</si>
  <si>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</si>
  <si>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</si>
  <si>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</si>
  <si>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</si>
  <si>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</si>
  <si>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</si>
  <si>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</si>
  <si>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</si>
  <si>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</si>
  <si>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</si>
  <si>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</si>
  <si>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</si>
  <si>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</si>
  <si>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</si>
  <si>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</si>
  <si>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1-100-20</t>
  </si>
  <si>
    <t>Средний разряд работы 2,0</t>
  </si>
  <si>
    <t>1-100-38</t>
  </si>
  <si>
    <t>Средний разряд работы 3,8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</si>
  <si>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</si>
  <si>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</si>
  <si>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</si>
  <si>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1-100-15</t>
  </si>
  <si>
    <t>Средний разряд работы 1,5</t>
  </si>
  <si>
    <t>1-100-46</t>
  </si>
  <si>
    <t>Средний разряд работы 4,6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</si>
  <si>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</si>
  <si>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</si>
  <si>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</si>
  <si>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</si>
  <si>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</si>
  <si>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</si>
  <si>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</si>
  <si>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</si>
  <si>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</si>
  <si>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1-100-39</t>
  </si>
  <si>
    <t>Средний разряд работы 3,9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</si>
  <si>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</si>
  <si>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</si>
  <si>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</si>
  <si>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1-100-40</t>
  </si>
  <si>
    <t>Средний разряд работы 4,0</t>
  </si>
  <si>
    <t>01.7.15.10-0053</t>
  </si>
  <si>
    <t>ФСБЦ-2022, 01.7.15.10-0053, приказ Минстроя России от 18.05.2022 г. № 378/пр</t>
  </si>
  <si>
    <t>Скобы металлические</t>
  </si>
  <si>
    <t>25.1.01.04-0012</t>
  </si>
  <si>
    <t>ФСБЦ-2022, 25.1.01.04-0012, приказ Минстроя России от 18.05.2022 г. № 378/пр</t>
  </si>
  <si>
    <t>Шпала из древесины хвойных пород, непропитанная, для железных дорог узкой колеи, тип II, длина 1200 мм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</si>
  <si>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</si>
  <si>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</si>
  <si>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</si>
  <si>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</si>
  <si>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</si>
  <si>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</si>
  <si>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</si>
  <si>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</si>
  <si>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</si>
  <si>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</si>
  <si>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</si>
  <si>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</si>
  <si>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</si>
  <si>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</si>
  <si>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</si>
  <si>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</si>
  <si>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</si>
  <si>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</si>
  <si>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</si>
  <si>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</si>
  <si>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</si>
  <si>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</si>
  <si>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</si>
  <si>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</si>
  <si>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</si>
  <si>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</si>
  <si>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1-100-43</t>
  </si>
  <si>
    <t>Средний разряд работы 4,3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</si>
  <si>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</si>
  <si>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</si>
  <si>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</si>
  <si>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</si>
  <si>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</si>
  <si>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</si>
  <si>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</si>
  <si>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</si>
  <si>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</si>
  <si>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</si>
  <si>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</si>
  <si>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</si>
  <si>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</si>
  <si>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</si>
  <si>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</si>
  <si>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</si>
  <si>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3-100-02</t>
  </si>
  <si>
    <t>Техник II категории</t>
  </si>
  <si>
    <t>2-100-06</t>
  </si>
  <si>
    <t>Рабочий 6 разряда</t>
  </si>
  <si>
    <t>3-200-03</t>
  </si>
  <si>
    <t>Инженер III категории</t>
  </si>
  <si>
    <t>3-200-02</t>
  </si>
  <si>
    <t>Инженер II категории</t>
  </si>
  <si>
    <t>3-200-01</t>
  </si>
  <si>
    <t>Инженер I категории</t>
  </si>
  <si>
    <t>Сб.№пнр 1, п.1.1. 30</t>
  </si>
  <si>
    <t>При одном заземляющем ноже</t>
  </si>
  <si>
    <t>Тех. часть сб1п</t>
  </si>
  <si>
    <t>Конъюнктурный анализ</t>
  </si>
  <si>
    <t>1.1</t>
  </si>
  <si>
    <t>77</t>
  </si>
  <si>
    <t>ООО "ЭЛПРО"</t>
  </si>
  <si>
    <t>394028, Воронежская область, г Воронеж, ул Красный Октябрь, д. 2/2, помещ. 3</t>
  </si>
  <si>
    <t>3663122136</t>
  </si>
  <si>
    <t>366301001</t>
  </si>
  <si>
    <t>rsoek.ru</t>
  </si>
  <si>
    <t>РФ</t>
  </si>
  <si>
    <t>1.2</t>
  </si>
  <si>
    <t>ТЦ_77_36_3663048933_13.04.2026_02_1.2</t>
  </si>
  <si>
    <t>ООО ПКФ "Электрощит"</t>
  </si>
  <si>
    <t>обл. Воронежская, г. Воронеж, туп. Гаражный, д. 8</t>
  </si>
  <si>
    <t>3663048933</t>
  </si>
  <si>
    <t>https://yabs.yandex.ru/count/WfCejI_zOoVX2LaO0YqK06Ccaosg-X8mUyC4z2QIgy0-1Bmm2EZGvtEvisVxdJjlkFFrErvlkCCbiOGqGabeHf0HaX8Dwv1rmmwOikb05Km0f7jAvRz967QPWK77yGvAPKe1JUW2mXKe5i1r4ObNWDP5f942j2uYxmhGkeWiKe3MHIIu0AsBIBi2j2uYwmhGNe2aHm7Q2v1e2z2UY3oIypKnU0P2X</t>
  </si>
  <si>
    <t>1.3</t>
  </si>
  <si>
    <t>ТЦ_77_50_5032276508_13.04.2026_02_1.3</t>
  </si>
  <si>
    <t>ООО "Завод Кристалл"</t>
  </si>
  <si>
    <t>143020, Московская обл, Одинцовский р-н, Ликино д, Промышленная ул, дом № 1</t>
  </si>
  <si>
    <t>5032276508</t>
  </si>
  <si>
    <t>503201001</t>
  </si>
  <si>
    <t>https://basis.myseldon.com/ru/landing</t>
  </si>
  <si>
    <t>50</t>
  </si>
  <si>
    <t>2.1</t>
  </si>
  <si>
    <t>2.2</t>
  </si>
  <si>
    <t>ТЦ_77_36_3663048933_13.04.2026_02_2.2</t>
  </si>
  <si>
    <t>2.3</t>
  </si>
  <si>
    <t>ТЦ_77_50_5032276508_13.04.2026_02_2.3</t>
  </si>
  <si>
    <t>3.1</t>
  </si>
  <si>
    <t>3.2</t>
  </si>
  <si>
    <t>ТЦ_77_36_3663048933_13.04.2026_02_3.2</t>
  </si>
  <si>
    <t>3.3</t>
  </si>
  <si>
    <t>ТЦ_77_50_5032276508_13.04.2026_02_3.3</t>
  </si>
  <si>
    <t>4.1</t>
  </si>
  <si>
    <t>4.2</t>
  </si>
  <si>
    <t>ТЦ_77_36_3663048933_25.02.2026_02_4.2</t>
  </si>
  <si>
    <t>4.3</t>
  </si>
  <si>
    <t>ТЦ_77_50_5032276508_25.02.2026_02_4.3</t>
  </si>
  <si>
    <t>5.1</t>
  </si>
  <si>
    <t>5.2</t>
  </si>
  <si>
    <t>ТЦ_77_36_3663048933_13.04.2026_02_5.2</t>
  </si>
  <si>
    <t>5.3</t>
  </si>
  <si>
    <t>ТЦ_77_50_5032276508_13.04.2026_02_5.3</t>
  </si>
  <si>
    <t>7.1</t>
  </si>
  <si>
    <t>7.2</t>
  </si>
  <si>
    <t>ТЦ_77_36_3663048933_13.04.2026_02_7.2</t>
  </si>
  <si>
    <t>7.3</t>
  </si>
  <si>
    <t>ТЦ_77_50_5032276508_13.04.2026_02_7.3</t>
  </si>
  <si>
    <t>8.1</t>
  </si>
  <si>
    <t>ООО ТК "Норма-Кабель"</t>
  </si>
  <si>
    <t>143965, Россия, Московская обл., г. Реутов, Юбилейный проспект, д. 42, офис 10</t>
  </si>
  <si>
    <t>7719546987</t>
  </si>
  <si>
    <t>504101001</t>
  </si>
  <si>
    <t>info@sip2a.ru</t>
  </si>
  <si>
    <t>8.2</t>
  </si>
  <si>
    <t>ТЦ_77_77_7736281025_13.04.2026_02_8.2</t>
  </si>
  <si>
    <t>ООО "ЭСС"</t>
  </si>
  <si>
    <t>.г. Муниципальный Округ Ломоносовский, пр-кт Веронадского, дом 29, этаж 5, ком 20 оф.13</t>
  </si>
  <si>
    <t>7736281025</t>
  </si>
  <si>
    <t>773601001</t>
  </si>
  <si>
    <t>https://www.list-org.com/</t>
  </si>
  <si>
    <t>8.3</t>
  </si>
  <si>
    <t>ТЦ_77_77_7703214111_13.04.2026_02_8.3</t>
  </si>
  <si>
    <t>ООО "Элтком-Электро"</t>
  </si>
  <si>
    <t>121087, г. Москва, ул. Тучковская, 9a</t>
  </si>
  <si>
    <t>7703214111</t>
  </si>
  <si>
    <t>771701001</t>
  </si>
  <si>
    <t>el-com.ru</t>
  </si>
  <si>
    <t>9.1</t>
  </si>
  <si>
    <t>шт</t>
  </si>
  <si>
    <t>9.2</t>
  </si>
  <si>
    <t>ТЦ_77_77_7703214111_25.02.2026_02_9.2</t>
  </si>
  <si>
    <t>9.3</t>
  </si>
  <si>
    <t>ТЦ_77_77_7736281025_25.02.2026_02_9.3</t>
  </si>
  <si>
    <t>10.1</t>
  </si>
  <si>
    <t>10.2</t>
  </si>
  <si>
    <t>ТЦ_77_77_7703214111_13.04.2026_02_10.2</t>
  </si>
  <si>
    <t>10.3</t>
  </si>
  <si>
    <t>ТЦ_77_77_7736281025_13.04.2026_02_10.3</t>
  </si>
  <si>
    <t>11.1</t>
  </si>
  <si>
    <t>11.2</t>
  </si>
  <si>
    <t>ТЦ_77_77_7703214111_13.04.2026_02_11.2</t>
  </si>
  <si>
    <t>11.3</t>
  </si>
  <si>
    <t>ТЦ_77_77_7736281025_13.04.2026_02_11.3</t>
  </si>
  <si>
    <t>12.1</t>
  </si>
  <si>
    <t>12.2</t>
  </si>
  <si>
    <t>ТЦ_77_77_7703214111_13.04.2026_02_12.2</t>
  </si>
  <si>
    <t>12.3</t>
  </si>
  <si>
    <t>ТЦ_77_77_7736281025_13.04.2026_02_12.3</t>
  </si>
  <si>
    <t>13.1</t>
  </si>
  <si>
    <t>13.2</t>
  </si>
  <si>
    <t>ТЦ_77_77_7703214111_13.04.2026_02_13.2</t>
  </si>
  <si>
    <t>13.3</t>
  </si>
  <si>
    <t>ТЦ_77_77_7736281025_13.04.2026_02_13.3</t>
  </si>
  <si>
    <t>14.1</t>
  </si>
  <si>
    <t>14.2</t>
  </si>
  <si>
    <t>ТЦ_77_77_7703214111_13.04.2026_02_14.2</t>
  </si>
  <si>
    <t>14.3</t>
  </si>
  <si>
    <t>ТЦ_77_77_7736281025_13.04.2026_02_14.3</t>
  </si>
  <si>
    <t>15.1</t>
  </si>
  <si>
    <t>15.2</t>
  </si>
  <si>
    <t>ТЦ_77_77_7703214111_13.04.2026_02_15.2</t>
  </si>
  <si>
    <t>15.3</t>
  </si>
  <si>
    <t>ТЦ_77_77_7736281025_13.04.2026_02_15.3</t>
  </si>
  <si>
    <t>16.1</t>
  </si>
  <si>
    <t>16.2</t>
  </si>
  <si>
    <t>ТЦ_77_77_7703214111_13.04.2026_02_16.2</t>
  </si>
  <si>
    <t>16.3</t>
  </si>
  <si>
    <t>ТЦ_77_77_7736281025_13.04.2026_02_16.3</t>
  </si>
  <si>
    <t>18.1</t>
  </si>
  <si>
    <t>18.2</t>
  </si>
  <si>
    <t>ТЦ_77_77_7703214111_13.04.2026_02_18.2</t>
  </si>
  <si>
    <t>18.3</t>
  </si>
  <si>
    <t>ТЦ_77_77_7736281025_13.04.2026_02_18.3</t>
  </si>
  <si>
    <t>19.1</t>
  </si>
  <si>
    <t>19.2</t>
  </si>
  <si>
    <t>ТЦ_77_77_7703214111_13.04.2026_02_19.2</t>
  </si>
  <si>
    <t>19.3</t>
  </si>
  <si>
    <t>ТЦ_77_77_7736281025_13.04.2026_02_19.3</t>
  </si>
  <si>
    <t>20.1</t>
  </si>
  <si>
    <t>20.2</t>
  </si>
  <si>
    <t>ТЦ_77_77_7703214111_13.04.2026_02_20.2</t>
  </si>
  <si>
    <t>20.3</t>
  </si>
  <si>
    <t>ТЦ_77_77_7736281025_13.04.2026_02_20.3</t>
  </si>
  <si>
    <t>21.1</t>
  </si>
  <si>
    <t>21.2</t>
  </si>
  <si>
    <t>ТЦ_77_77_7703214111_25.02.2026_02_21.2</t>
  </si>
  <si>
    <t>21.3</t>
  </si>
  <si>
    <t>ТЦ_77_77_7736281025_25.02.2026_02_21.3</t>
  </si>
  <si>
    <t>22.1</t>
  </si>
  <si>
    <t>22.2</t>
  </si>
  <si>
    <t>ТЦ_77_77_7703214111_25.02.2026_02_22.2</t>
  </si>
  <si>
    <t>22.3</t>
  </si>
  <si>
    <t>ТЦ_77_77_7736281025_25.02.2026_02_22.3</t>
  </si>
  <si>
    <t>23.1</t>
  </si>
  <si>
    <t>23.2</t>
  </si>
  <si>
    <t>ТЦ_77_77_7703214111_25.02.2026_02_23.2</t>
  </si>
  <si>
    <t>23.3</t>
  </si>
  <si>
    <t>ТЦ_77_77_7736281025_25.02.2026_02_23.3</t>
  </si>
  <si>
    <t>24.1</t>
  </si>
  <si>
    <t>24.2</t>
  </si>
  <si>
    <t>ТЦ_77_77_7703214111_13.04.2026_02_24.2</t>
  </si>
  <si>
    <t>24.3</t>
  </si>
  <si>
    <t>ТЦ_77_77_7736281025_13.04.2026_02_24.3</t>
  </si>
  <si>
    <t>25.1</t>
  </si>
  <si>
    <t>25.2</t>
  </si>
  <si>
    <t>ТЦ_77_77_7703214111_13.04.2026_02_25.2</t>
  </si>
  <si>
    <t>25.3</t>
  </si>
  <si>
    <t>ТЦ_77_77_7736281025_13.04.2026_02_25.3</t>
  </si>
  <si>
    <t>26.1</t>
  </si>
  <si>
    <t>26.2</t>
  </si>
  <si>
    <t>ТЦ_77_36_3663048933_25.02.2026_02_26.2</t>
  </si>
  <si>
    <t>26.3</t>
  </si>
  <si>
    <t>ТЦ_77_50_5032276508_25.02.2026_02_26.3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</si>
  <si>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</si>
  <si>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°C, прочность сцепления с металлом не менее/бетоном 0,45/0,6 МПа, расход 2,5-3,5 кг/м2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</si>
  <si>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</si>
  <si>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</si>
  <si>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</si>
  <si>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</si>
  <si>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</si>
  <si>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</si>
  <si>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</si>
  <si>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</si>
  <si>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</si>
  <si>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</si>
  <si>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</si>
  <si>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</si>
  <si>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</si>
  <si>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</si>
  <si>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</si>
  <si>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</si>
  <si>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</si>
  <si>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</si>
  <si>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</si>
  <si>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</si>
  <si>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</si>
  <si>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</si>
  <si>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</si>
  <si>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</si>
  <si>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</si>
  <si>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>Расчетный измеритель конструктивного решения</t>
  </si>
  <si>
    <t xml:space="preserve">прочих затрат       </t>
  </si>
  <si>
    <t>Стоимость единицы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</si>
  <si>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</si>
  <si>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</si>
  <si>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</si>
  <si>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</si>
  <si>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</si>
  <si>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</si>
  <si>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</si>
  <si>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</si>
  <si>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</si>
  <si>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</si>
  <si>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</si>
  <si>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</si>
  <si>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</si>
  <si>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</si>
  <si>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</si>
  <si>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</si>
  <si>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</si>
  <si>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Строительно-монтажные работы ВЛЗ-10кВ</t>
  </si>
  <si>
    <t>ГЭСН 33-04-003-01</t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</si>
  <si>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</si>
  <si>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</si>
  <si>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</si>
  <si>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</si>
  <si>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</si>
  <si>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</si>
  <si>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</si>
  <si>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Исключен
Колпачки полиэтиленовые К-6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</si>
  <si>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</si>
  <si>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</si>
  <si>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</si>
  <si>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</si>
  <si>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</si>
  <si>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33-04-020-01</t>
  </si>
  <si>
    <t>ОТм(ЗТм) Средний разряд машинистов 6</t>
  </si>
  <si>
    <t>ГЭСН 33-04-020-03</t>
  </si>
  <si>
    <t>ГЭСН 33-04-030-03</t>
  </si>
  <si>
    <t>ГЭСНм 08-02-471-01</t>
  </si>
  <si>
    <t>Исключен
Грунтовка эпоксидная антикоррозионная с содержанием цинка для защиты металлических поверхностей, расход 0,20-0,39 кг/м2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</si>
  <si>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</si>
  <si>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</si>
  <si>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</si>
  <si>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</si>
  <si>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</si>
  <si>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</si>
  <si>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08-02-472-02</t>
  </si>
  <si>
    <t>ГЭСНм 08-02-472-01</t>
  </si>
  <si>
    <t>ГЭСН 33-04-030-01</t>
  </si>
  <si>
    <t>ГЭСН 13-03-001-01</t>
  </si>
  <si>
    <t>Исключен
Битум нефтяной строительный БН-70/30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</si>
  <si>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</si>
  <si>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</si>
  <si>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ГЭСН 13-03-001-02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</si>
  <si>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</si>
  <si>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</si>
  <si>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</si>
  <si>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</si>
  <si>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</si>
  <si>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</si>
  <si>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</si>
  <si>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</si>
  <si>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</si>
  <si>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</si>
  <si>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</si>
  <si>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</si>
  <si>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</si>
  <si>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</si>
  <si>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</si>
  <si>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</si>
  <si>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</si>
  <si>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</si>
  <si>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</si>
  <si>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</si>
  <si>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</si>
  <si>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</si>
  <si>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</si>
  <si>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</si>
  <si>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</si>
  <si>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</si>
  <si>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</si>
  <si>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Стойка СВ 110-5-Ат</t>
    </r>
    <r>
      <rPr>
        <i/>
        <sz val="11"/>
        <rFont val="Arial"/>
        <family val="2"/>
        <charset val="204"/>
      </rPr>
      <t xml:space="preserve">
Базовая за единицу (справочно): 15 911,73 = 15 911,73 / 1,00</t>
    </r>
  </si>
  <si>
    <r>
      <t>Провод СИП3 1х70</t>
    </r>
    <r>
      <rPr>
        <i/>
        <sz val="11"/>
        <rFont val="Arial"/>
        <family val="2"/>
        <charset val="204"/>
      </rPr>
      <t xml:space="preserve">
Базовая за единицу (справочно): 109,57 = 109,57 / 1,00</t>
    </r>
  </si>
  <si>
    <r>
      <t>Замок винтовой ВС-110</t>
    </r>
    <r>
      <rPr>
        <i/>
        <sz val="11"/>
        <rFont val="Arial"/>
        <family val="2"/>
        <charset val="204"/>
      </rPr>
      <t xml:space="preserve">
Базовая за единицу (справочно): 1 317,89 = 1 317,89 / 1,00</t>
    </r>
  </si>
  <si>
    <r>
      <t>Ответвительный зажи RP150</t>
    </r>
    <r>
      <rPr>
        <i/>
        <sz val="11"/>
        <rFont val="Arial"/>
        <family val="2"/>
        <charset val="204"/>
      </rPr>
      <t xml:space="preserve">
Базовая за единицу (справочно): 2 491,96 = 2 491,96 / 1,00</t>
    </r>
  </si>
  <si>
    <r>
      <t>Плашечный зажим CD 35</t>
    </r>
    <r>
      <rPr>
        <i/>
        <sz val="11"/>
        <rFont val="Arial"/>
        <family val="2"/>
        <charset val="204"/>
      </rPr>
      <t xml:space="preserve">
Базовая за единицу (справочно): 131,54 = 131,54 / 1,00</t>
    </r>
  </si>
  <si>
    <r>
      <t>Траверса ДТ-1</t>
    </r>
    <r>
      <rPr>
        <i/>
        <sz val="11"/>
        <rFont val="Arial"/>
        <family val="2"/>
        <charset val="204"/>
      </rPr>
      <t xml:space="preserve">
Базовая за единицу (справочно): 7 160,30 = 7 160,30 / 1,00</t>
    </r>
  </si>
  <si>
    <r>
      <t>Траверса ТМ-74</t>
    </r>
    <r>
      <rPr>
        <i/>
        <sz val="11"/>
        <rFont val="Arial"/>
        <family val="2"/>
        <charset val="204"/>
      </rPr>
      <t xml:space="preserve">
Базовая за единицу (справочно): 3 216,95 = 3 216,95 / 1,00</t>
    </r>
  </si>
  <si>
    <r>
      <t>Траверса ТМ-63</t>
    </r>
    <r>
      <rPr>
        <i/>
        <sz val="11"/>
        <rFont val="Arial"/>
        <family val="2"/>
        <charset val="204"/>
      </rPr>
      <t xml:space="preserve">
Базовая за единицу (справочно): 3 812,60 = 3 812,60 / 1,00</t>
    </r>
  </si>
  <si>
    <r>
      <t>Хомут Х-51</t>
    </r>
    <r>
      <rPr>
        <i/>
        <sz val="11"/>
        <rFont val="Arial"/>
        <family val="2"/>
        <charset val="204"/>
      </rPr>
      <t xml:space="preserve">
Базовая за единицу (справочно): 365,47 = 365,47 / 1,00</t>
    </r>
  </si>
  <si>
    <r>
      <t>Штыревой изолятор IF27</t>
    </r>
    <r>
      <rPr>
        <i/>
        <sz val="11"/>
        <rFont val="Arial"/>
        <family val="2"/>
        <charset val="204"/>
      </rPr>
      <t xml:space="preserve">
Базовая за единицу (справочно): 1 470,84 = 1 470,84 / 1,00</t>
    </r>
  </si>
  <si>
    <t>Раздел: оборудование</t>
  </si>
  <si>
    <r>
      <t>Оборудование :_x000D_
Разъединитель РЛР Тесла 10/400</t>
    </r>
    <r>
      <rPr>
        <i/>
        <sz val="11"/>
        <color rgb="FF821E82"/>
        <rFont val="Arial"/>
        <family val="2"/>
        <charset val="204"/>
      </rPr>
      <t xml:space="preserve">
Базовая за единицу (справочно): 80 261,72 = 80 261,72 / 1,00</t>
    </r>
  </si>
  <si>
    <r>
      <t>Оборудование :_x000D_
Разрядник PDR10</t>
    </r>
    <r>
      <rPr>
        <i/>
        <sz val="11"/>
        <color rgb="FF821E82"/>
        <rFont val="Arial"/>
        <family val="2"/>
        <charset val="204"/>
      </rPr>
      <t xml:space="preserve">
Базовая за единицу (справочно): 7 333,88 = 7 333,88 / 1,00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</si>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</sst>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#,##0.00;[Red]\-\ #,##0.00"/>
    <numFmt numFmtId="166" formatCode="#,##0.00#####;[Red]\-\ #,##0.00#####"/>
  </numFmts>
  <fonts count="29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2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4" fillId="0" borderId="0" xfId="0" applyFont="1"/>
    <xf numFmtId="0" fontId="25" fillId="0" borderId="1" xfId="0" quotePrefix="1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right" vertical="top" wrapText="1"/>
    </xf>
    <xf numFmtId="0" fontId="25" fillId="0" borderId="1" xfId="0" applyFont="1" applyBorder="1" applyAlignment="1">
      <alignment horizontal="right" vertical="top"/>
    </xf>
    <xf numFmtId="165" fontId="25" fillId="0" borderId="1" xfId="0" applyNumberFormat="1" applyFont="1" applyBorder="1" applyAlignment="1">
      <alignment horizontal="right" vertical="top"/>
    </xf>
    <xf numFmtId="0" fontId="25" fillId="0" borderId="1" xfId="0" applyFont="1" applyBorder="1" applyAlignment="1">
      <alignment horizontal="right"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8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5" fontId="27" fillId="0" borderId="0" xfId="0" applyNumberFormat="1" applyFont="1" applyAlignment="1">
      <alignment horizontal="left" vertical="top"/>
    </xf>
    <xf numFmtId="165" fontId="27" fillId="0" borderId="2" xfId="0" applyNumberFormat="1" applyFont="1" applyBorder="1" applyAlignment="1">
      <alignment horizontal="right" vertical="top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560"/>
  <sheetViews>
    <sheetView tabSelected="1" zoomScaleNormal="100" workbookViewId="0">
      <selection activeCell="A416" sqref="A416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8" t="str">
        <f>Source!B1</f>
        <v>Smeta.RU  (495) 974-1589</v>
      </c>
    </row>
    <row r="2" spans="1:93" ht="12.75" customHeight="1">
      <c r="A2" s="113" t="s">
        <v>958</v>
      </c>
      <c r="B2" s="113"/>
      <c r="C2" s="113"/>
      <c r="D2" s="113"/>
      <c r="E2" s="113"/>
      <c r="F2" s="114" t="s">
        <v>999</v>
      </c>
      <c r="G2" s="114"/>
      <c r="H2" s="114"/>
      <c r="I2" s="114"/>
      <c r="J2" s="114"/>
      <c r="K2" s="114"/>
      <c r="L2" s="114"/>
    </row>
    <row r="3" spans="1:93" ht="12.75" customHeight="1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>
      <c r="A4" s="113" t="s">
        <v>959</v>
      </c>
      <c r="B4" s="113"/>
      <c r="C4" s="113"/>
      <c r="D4" s="113"/>
      <c r="E4" s="113"/>
      <c r="F4" s="11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4"/>
      <c r="H4" s="114"/>
      <c r="I4" s="114"/>
      <c r="J4" s="114"/>
      <c r="K4" s="114"/>
      <c r="L4" s="114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>
      <c r="A6" s="113" t="s">
        <v>960</v>
      </c>
      <c r="B6" s="113"/>
      <c r="C6" s="113"/>
      <c r="D6" s="113"/>
      <c r="E6" s="113"/>
      <c r="F6" s="11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4"/>
      <c r="H6" s="114"/>
      <c r="I6" s="114"/>
      <c r="J6" s="114"/>
      <c r="K6" s="114"/>
      <c r="L6" s="114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>
      <c r="A8" s="113" t="s">
        <v>961</v>
      </c>
      <c r="B8" s="113"/>
      <c r="C8" s="113"/>
      <c r="D8" s="113"/>
      <c r="E8" s="113"/>
      <c r="F8" s="114" t="s">
        <v>659</v>
      </c>
      <c r="G8" s="114"/>
      <c r="H8" s="114"/>
      <c r="I8" s="114"/>
      <c r="J8" s="114"/>
      <c r="K8" s="114"/>
      <c r="L8" s="114"/>
    </row>
    <row r="9" spans="1:93" ht="12.75" customHeight="1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>
      <c r="A10" s="113" t="s">
        <v>962</v>
      </c>
      <c r="B10" s="113"/>
      <c r="C10" s="113"/>
      <c r="D10" s="113"/>
      <c r="E10" s="113"/>
      <c r="F10" s="114" t="s">
        <v>661</v>
      </c>
      <c r="G10" s="114"/>
      <c r="H10" s="114"/>
      <c r="I10" s="114"/>
      <c r="J10" s="114"/>
      <c r="K10" s="114"/>
      <c r="L10" s="114"/>
    </row>
    <row r="11" spans="1:93" ht="12.75" customHeight="1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>
      <c r="A12" s="113" t="s">
        <v>963</v>
      </c>
      <c r="B12" s="113"/>
      <c r="C12" s="113"/>
      <c r="D12" s="113"/>
      <c r="E12" s="113"/>
      <c r="F12" s="114" t="s">
        <v>1000</v>
      </c>
      <c r="G12" s="114"/>
      <c r="H12" s="114"/>
      <c r="I12" s="114"/>
      <c r="J12" s="114"/>
      <c r="K12" s="114"/>
      <c r="L12" s="114"/>
    </row>
    <row r="13" spans="1:93" ht="12.75" customHeight="1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>
      <c r="A14" s="113" t="s">
        <v>964</v>
      </c>
      <c r="B14" s="113"/>
      <c r="C14" s="113"/>
      <c r="D14" s="113"/>
      <c r="E14" s="113"/>
      <c r="F14" s="114" t="str">
        <f>IF(Source!CZ12 &lt;&gt; "", Source!CZ12, "")</f>
        <v/>
      </c>
      <c r="G14" s="114"/>
      <c r="H14" s="114"/>
      <c r="I14" s="114"/>
      <c r="J14" s="114"/>
      <c r="K14" s="114"/>
      <c r="L14" s="114"/>
    </row>
    <row r="15" spans="1:93" ht="12.75" customHeight="1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>
      <c r="A16" s="113" t="s">
        <v>965</v>
      </c>
      <c r="B16" s="113"/>
      <c r="C16" s="113"/>
      <c r="D16" s="113"/>
      <c r="E16" s="113"/>
      <c r="F16" s="114" t="str">
        <f>IF(Source!DA12 &lt;&gt; "", Source!DA12, "")</f>
        <v/>
      </c>
      <c r="G16" s="114"/>
      <c r="H16" s="114"/>
      <c r="I16" s="114"/>
      <c r="J16" s="114"/>
      <c r="K16" s="114"/>
      <c r="L16" s="114"/>
    </row>
    <row r="17" spans="1:92" ht="12.75" customHeight="1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15.75" customHeight="1">
      <c r="A19" s="109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</row>
    <row r="20" spans="1:92" ht="14.25" customHeight="1">
      <c r="A20" s="106" t="s">
        <v>966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</row>
    <row r="21" spans="1:92" ht="14.2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31.5">
      <c r="A22" s="109" t="str">
        <f>IF(Source!G12&lt;&gt;"Новый объект", Source!G12, "")</f>
        <v>Строительство МТП-160 10/0,4 кВ, ВЛЗ-10 кВ от ВЛЗ-10 кВ ф.5 ПС-110 кВ №683 "Ядрошино", ЛР-10 кВ, ВЛИ-0,4 кВ (ВЛ-10 кВ - 0,04 км, ВЛ-0,4 кВ - 0,01 км), в т.ч. ПИР, МО, Истринский р-н, д.Мансурово, 50:08:0060231:441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CN22" s="37" t="str">
        <f>IF(Source!G12&lt;&gt;"Новый объект", Source!G12, "")</f>
        <v>Строительство МТП-160 10/0,4 кВ, ВЛЗ-10 кВ от ВЛЗ-10 кВ ф.5 ПС-110 кВ №683 "Ядрошино", ЛР-10 кВ, ВЛИ-0,4 кВ (ВЛ-10 кВ - 0,04 км, ВЛ-0,4 кВ - 0,01 км), в т.ч. ПИР, МО, Истринский р-н, д.Мансурово, 50:08:0060231:441</v>
      </c>
    </row>
    <row r="23" spans="1:92" ht="14.25" customHeight="1">
      <c r="A23" s="106" t="s">
        <v>967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</row>
    <row r="24" spans="1:92" ht="14.25" customHeight="1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>
      <c r="A25" s="110" t="str">
        <f>CONCATENATE( "ЛОКАЛЬНАЯ СМЕТА № ЛС-", Source!L346, " ",Source!CM346)</f>
        <v xml:space="preserve">ЛОКАЛЬНАЯ СМЕТА № ЛС-02-03-01 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</row>
    <row r="26" spans="1:92" ht="15" customHeight="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>
      <c r="A27" s="111" t="str">
        <f>IF(Source!G346&lt;&gt;"Новая локальная смета", Source!G346, "")</f>
        <v>Строительство ВЛЗ-10кВ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</row>
    <row r="28" spans="1:92" ht="14.25" customHeight="1">
      <c r="A28" s="106" t="s">
        <v>968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</row>
    <row r="29" spans="1:92" ht="14.2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>
      <c r="A31" s="9" t="s">
        <v>969</v>
      </c>
      <c r="B31" s="9"/>
      <c r="C31" s="21" t="s">
        <v>1001</v>
      </c>
      <c r="D31" s="9" t="s">
        <v>970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>
      <c r="A33" s="9" t="s">
        <v>971</v>
      </c>
      <c r="B33" s="9"/>
      <c r="C33" s="112"/>
      <c r="D33" s="112"/>
      <c r="E33" s="112"/>
      <c r="F33" s="112"/>
      <c r="G33" s="112"/>
      <c r="H33" s="112"/>
      <c r="I33" s="112"/>
      <c r="J33" s="112"/>
      <c r="K33" s="112"/>
      <c r="L33" s="112"/>
    </row>
    <row r="34" spans="1:12" ht="12.75" customHeight="1">
      <c r="A34" s="23"/>
      <c r="B34" s="24"/>
      <c r="C34" s="106" t="s">
        <v>972</v>
      </c>
      <c r="D34" s="106"/>
      <c r="E34" s="106"/>
      <c r="F34" s="106"/>
      <c r="G34" s="106"/>
      <c r="H34" s="106"/>
      <c r="I34" s="106"/>
      <c r="J34" s="106"/>
      <c r="K34" s="106"/>
      <c r="L34" s="106"/>
    </row>
    <row r="35" spans="1:12" ht="14.2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>
      <c r="A36" s="25" t="s">
        <v>1002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>
      <c r="A38" s="25" t="s">
        <v>973</v>
      </c>
      <c r="B38" s="16"/>
      <c r="C38" s="107">
        <f>C41+C42+C43+C44</f>
        <v>256.78999999999996</v>
      </c>
      <c r="D38" s="108"/>
      <c r="E38" s="9" t="s">
        <v>974</v>
      </c>
      <c r="F38" s="14"/>
      <c r="G38" s="14"/>
      <c r="H38" s="14"/>
      <c r="I38" s="14"/>
      <c r="J38" s="14"/>
      <c r="K38" s="14"/>
      <c r="L38" s="16"/>
    </row>
    <row r="39" spans="1:12" ht="14.25" customHeight="1">
      <c r="A39" s="25"/>
      <c r="B39" s="16"/>
      <c r="C39" s="74"/>
      <c r="D39" s="27"/>
      <c r="E39" s="9"/>
      <c r="F39" s="14"/>
      <c r="G39" s="9" t="s">
        <v>975</v>
      </c>
      <c r="H39" s="16"/>
      <c r="I39" s="9"/>
      <c r="J39" s="9"/>
      <c r="K39" s="76">
        <f>ROUND(SUM(AR52:AR553)/1000, 2)</f>
        <v>21.36</v>
      </c>
      <c r="L39" s="9" t="s">
        <v>974</v>
      </c>
    </row>
    <row r="40" spans="1:12" ht="14.25" customHeight="1">
      <c r="A40" s="16"/>
      <c r="B40" s="28" t="s">
        <v>976</v>
      </c>
      <c r="C40" s="75"/>
      <c r="D40" s="16"/>
      <c r="E40" s="9"/>
      <c r="F40" s="14"/>
      <c r="G40" s="9" t="s">
        <v>977</v>
      </c>
      <c r="H40" s="16"/>
      <c r="I40" s="9"/>
      <c r="J40" s="9"/>
      <c r="K40" s="76">
        <f>ROUND(SUM(AT52:AT553)/1000, 2)</f>
        <v>4.32</v>
      </c>
      <c r="L40" s="9" t="s">
        <v>974</v>
      </c>
    </row>
    <row r="41" spans="1:12" ht="14.25" customHeight="1">
      <c r="A41" s="16"/>
      <c r="B41" s="25" t="s">
        <v>978</v>
      </c>
      <c r="C41" s="107">
        <f>ROUND((Source!F567)/1000, 2)</f>
        <v>145.63</v>
      </c>
      <c r="D41" s="108"/>
      <c r="E41" s="9" t="s">
        <v>974</v>
      </c>
      <c r="F41" s="14"/>
      <c r="G41" s="9" t="s">
        <v>979</v>
      </c>
      <c r="H41" s="16"/>
      <c r="I41" s="9"/>
      <c r="J41" s="27"/>
      <c r="K41" s="77">
        <f>Source!F572</f>
        <v>26.993867999999999</v>
      </c>
      <c r="L41" s="9" t="s">
        <v>667</v>
      </c>
    </row>
    <row r="42" spans="1:12" ht="14.25" customHeight="1">
      <c r="A42" s="16"/>
      <c r="B42" s="25" t="s">
        <v>980</v>
      </c>
      <c r="C42" s="107">
        <f>ROUND((Source!F568)/1000, 2)</f>
        <v>16.23</v>
      </c>
      <c r="D42" s="108"/>
      <c r="E42" s="9" t="s">
        <v>974</v>
      </c>
      <c r="F42" s="14"/>
      <c r="G42" s="9" t="s">
        <v>981</v>
      </c>
      <c r="H42" s="16"/>
      <c r="I42" s="9"/>
      <c r="J42" s="29"/>
      <c r="K42" s="77">
        <f>Source!F573</f>
        <v>4.8745719999999997</v>
      </c>
      <c r="L42" s="9" t="s">
        <v>667</v>
      </c>
    </row>
    <row r="43" spans="1:12" ht="14.25" customHeight="1">
      <c r="A43" s="16"/>
      <c r="B43" s="25" t="s">
        <v>982</v>
      </c>
      <c r="C43" s="107">
        <f>ROUND((Source!F559)/1000, 2)</f>
        <v>94.93</v>
      </c>
      <c r="D43" s="108"/>
      <c r="E43" s="9" t="s">
        <v>974</v>
      </c>
      <c r="F43" s="14"/>
      <c r="G43" s="9" t="s">
        <v>983</v>
      </c>
      <c r="H43" s="9"/>
      <c r="I43" s="9"/>
      <c r="J43" s="9"/>
      <c r="K43" s="14">
        <f>Source!I346</f>
        <v>0</v>
      </c>
      <c r="L43" s="9" t="str">
        <f>Source!H346</f>
        <v/>
      </c>
    </row>
    <row r="44" spans="1:12" ht="14.25" customHeight="1">
      <c r="A44" s="16"/>
      <c r="B44" s="25" t="s">
        <v>984</v>
      </c>
      <c r="C44" s="107">
        <f>ROUND((Source!F569)/1000, 2)</f>
        <v>0</v>
      </c>
      <c r="D44" s="108"/>
      <c r="E44" s="9" t="s">
        <v>974</v>
      </c>
      <c r="F44" s="14"/>
      <c r="G44" s="9" t="s">
        <v>985</v>
      </c>
      <c r="H44" s="9"/>
      <c r="I44" s="9"/>
      <c r="J44" s="9"/>
      <c r="K44" s="14"/>
      <c r="L44" s="9" t="s">
        <v>974</v>
      </c>
    </row>
    <row r="45" spans="1:12" ht="14.25" customHeight="1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>
      <c r="A46" s="94" t="s">
        <v>986</v>
      </c>
      <c r="B46" s="94" t="s">
        <v>987</v>
      </c>
      <c r="C46" s="94" t="s">
        <v>988</v>
      </c>
      <c r="D46" s="94" t="s">
        <v>989</v>
      </c>
      <c r="E46" s="97" t="s">
        <v>990</v>
      </c>
      <c r="F46" s="98"/>
      <c r="G46" s="99"/>
      <c r="H46" s="97" t="s">
        <v>991</v>
      </c>
      <c r="I46" s="98"/>
      <c r="J46" s="98"/>
      <c r="K46" s="98"/>
      <c r="L46" s="99"/>
    </row>
    <row r="47" spans="1:12" ht="12.75" customHeight="1">
      <c r="A47" s="95"/>
      <c r="B47" s="95"/>
      <c r="C47" s="95"/>
      <c r="D47" s="95"/>
      <c r="E47" s="100"/>
      <c r="F47" s="101"/>
      <c r="G47" s="102"/>
      <c r="H47" s="100"/>
      <c r="I47" s="101"/>
      <c r="J47" s="101"/>
      <c r="K47" s="101"/>
      <c r="L47" s="102"/>
    </row>
    <row r="48" spans="1:12" ht="12.75" customHeight="1">
      <c r="A48" s="95"/>
      <c r="B48" s="95"/>
      <c r="C48" s="95"/>
      <c r="D48" s="95"/>
      <c r="E48" s="100"/>
      <c r="F48" s="101"/>
      <c r="G48" s="102"/>
      <c r="H48" s="100"/>
      <c r="I48" s="101"/>
      <c r="J48" s="101"/>
      <c r="K48" s="101"/>
      <c r="L48" s="102"/>
    </row>
    <row r="49" spans="1:83" ht="12.75" customHeight="1">
      <c r="A49" s="95"/>
      <c r="B49" s="95"/>
      <c r="C49" s="95"/>
      <c r="D49" s="95"/>
      <c r="E49" s="103"/>
      <c r="F49" s="104"/>
      <c r="G49" s="105"/>
      <c r="H49" s="103"/>
      <c r="I49" s="104"/>
      <c r="J49" s="104"/>
      <c r="K49" s="104"/>
      <c r="L49" s="105"/>
    </row>
    <row r="50" spans="1:83" ht="51" customHeight="1">
      <c r="A50" s="96"/>
      <c r="B50" s="96"/>
      <c r="C50" s="96"/>
      <c r="D50" s="96"/>
      <c r="E50" s="31" t="s">
        <v>992</v>
      </c>
      <c r="F50" s="31" t="s">
        <v>993</v>
      </c>
      <c r="G50" s="32" t="s">
        <v>994</v>
      </c>
      <c r="H50" s="31" t="s">
        <v>995</v>
      </c>
      <c r="I50" s="31" t="s">
        <v>996</v>
      </c>
      <c r="J50" s="31" t="s">
        <v>997</v>
      </c>
      <c r="K50" s="31" t="s">
        <v>993</v>
      </c>
      <c r="L50" s="31" t="s">
        <v>998</v>
      </c>
    </row>
    <row r="51" spans="1:83" ht="14.25" customHeight="1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5">
      <c r="A53" s="89" t="s">
        <v>1003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</row>
    <row r="54" spans="1:83" ht="42.75">
      <c r="A54" s="38" t="s">
        <v>63</v>
      </c>
      <c r="B54" s="40" t="s">
        <v>1004</v>
      </c>
      <c r="C54" s="40" t="str">
        <f>Source!G357</f>
        <v>Установка железобетонных опор ВЛ 0,38; 6-10 кВ с траверсами без приставок: одностоечных</v>
      </c>
      <c r="D54" s="41" t="str">
        <f>Source!H357</f>
        <v>ШТ</v>
      </c>
      <c r="E54" s="42">
        <f>Source!K357</f>
        <v>2</v>
      </c>
      <c r="F54" s="42"/>
      <c r="G54" s="42">
        <f>Source!I357</f>
        <v>2</v>
      </c>
      <c r="H54" s="44"/>
      <c r="I54" s="43"/>
      <c r="J54" s="44"/>
      <c r="K54" s="43"/>
      <c r="L54" s="44"/>
    </row>
    <row r="55" spans="1:83" ht="15">
      <c r="A55" s="39"/>
      <c r="B55" s="42">
        <v>1</v>
      </c>
      <c r="C55" s="39" t="s">
        <v>1005</v>
      </c>
      <c r="D55" s="41" t="s">
        <v>667</v>
      </c>
      <c r="E55" s="45"/>
      <c r="F55" s="42"/>
      <c r="G55" s="42">
        <f>Source!U357</f>
        <v>6.12</v>
      </c>
      <c r="H55" s="42"/>
      <c r="I55" s="42"/>
      <c r="J55" s="42"/>
      <c r="K55" s="42"/>
      <c r="L55" s="46">
        <f>SUM(L56:L56)-SUMIF(CE56:CE56, 1, L56:L56)</f>
        <v>4578.8599999999997</v>
      </c>
    </row>
    <row r="56" spans="1:83" ht="14.25">
      <c r="A56" s="40"/>
      <c r="B56" s="40" t="s">
        <v>665</v>
      </c>
      <c r="C56" s="40" t="s">
        <v>666</v>
      </c>
      <c r="D56" s="41" t="s">
        <v>667</v>
      </c>
      <c r="E56" s="42">
        <v>3.06</v>
      </c>
      <c r="F56" s="42"/>
      <c r="G56" s="42">
        <f>SmtRes!CX94</f>
        <v>6.12</v>
      </c>
      <c r="H56" s="44"/>
      <c r="I56" s="43"/>
      <c r="J56" s="44">
        <f>SmtRes!CZ94</f>
        <v>748.18</v>
      </c>
      <c r="K56" s="43"/>
      <c r="L56" s="44">
        <f>SmtRes!DI94</f>
        <v>4578.8599999999997</v>
      </c>
    </row>
    <row r="57" spans="1:83" ht="15">
      <c r="A57" s="39"/>
      <c r="B57" s="42">
        <v>2</v>
      </c>
      <c r="C57" s="39" t="s">
        <v>1006</v>
      </c>
      <c r="D57" s="41"/>
      <c r="E57" s="45"/>
      <c r="F57" s="42"/>
      <c r="G57" s="42"/>
      <c r="H57" s="42"/>
      <c r="I57" s="42"/>
      <c r="J57" s="42"/>
      <c r="K57" s="42"/>
      <c r="L57" s="46">
        <f>SUM(L58:L62)-SUMIF(CE58:CE62, 1, L58:L62)</f>
        <v>3965.1999999999989</v>
      </c>
    </row>
    <row r="58" spans="1:83" ht="15">
      <c r="A58" s="39"/>
      <c r="B58" s="42"/>
      <c r="C58" s="39" t="s">
        <v>1009</v>
      </c>
      <c r="D58" s="41" t="s">
        <v>667</v>
      </c>
      <c r="E58" s="45"/>
      <c r="F58" s="42"/>
      <c r="G58" s="42">
        <f>Source!V357</f>
        <v>1.7400000000000002</v>
      </c>
      <c r="H58" s="42"/>
      <c r="I58" s="42"/>
      <c r="J58" s="42"/>
      <c r="K58" s="42"/>
      <c r="L58" s="46">
        <f>SUMIF(CE59:CE62, 1, L59:L62)</f>
        <v>1577.29</v>
      </c>
      <c r="CE58">
        <v>1</v>
      </c>
    </row>
    <row r="59" spans="1:83" ht="42.75">
      <c r="A59" s="40"/>
      <c r="B59" s="40" t="s">
        <v>670</v>
      </c>
      <c r="C59" s="40" t="s">
        <v>672</v>
      </c>
      <c r="D59" s="41" t="s">
        <v>673</v>
      </c>
      <c r="E59" s="42">
        <v>0.68</v>
      </c>
      <c r="F59" s="42"/>
      <c r="G59" s="42">
        <f>SmtRes!CX96</f>
        <v>1.36</v>
      </c>
      <c r="H59" s="44">
        <f>SmtRes!CZ96</f>
        <v>2088.77</v>
      </c>
      <c r="I59" s="43">
        <f>SmtRes!AJ96</f>
        <v>1.31</v>
      </c>
      <c r="J59" s="44">
        <f>ROUND(H59*I59, 2)</f>
        <v>2736.29</v>
      </c>
      <c r="K59" s="43"/>
      <c r="L59" s="44">
        <f>SmtRes!DG96</f>
        <v>3721.35</v>
      </c>
    </row>
    <row r="60" spans="1:83" ht="28.5">
      <c r="A60" s="40"/>
      <c r="B60" s="40" t="s">
        <v>674</v>
      </c>
      <c r="C60" s="40" t="s">
        <v>1007</v>
      </c>
      <c r="D60" s="41" t="s">
        <v>667</v>
      </c>
      <c r="E60" s="42">
        <f>SmtRes!DO96*SmtRes!AT96</f>
        <v>0.68</v>
      </c>
      <c r="F60" s="42"/>
      <c r="G60" s="42">
        <f>ROUND(E60*G54, 7)</f>
        <v>1.36</v>
      </c>
      <c r="H60" s="44"/>
      <c r="I60" s="43"/>
      <c r="J60" s="44">
        <f>ROUND(SmtRes!AG96/SmtRes!DO96, 2)</f>
        <v>932.95</v>
      </c>
      <c r="K60" s="43"/>
      <c r="L60" s="44">
        <f>SmtRes!DH96</f>
        <v>1268.81</v>
      </c>
      <c r="CE60">
        <v>1</v>
      </c>
    </row>
    <row r="61" spans="1:83" ht="28.5">
      <c r="A61" s="40"/>
      <c r="B61" s="40" t="s">
        <v>699</v>
      </c>
      <c r="C61" s="40" t="s">
        <v>701</v>
      </c>
      <c r="D61" s="41" t="s">
        <v>673</v>
      </c>
      <c r="E61" s="42">
        <v>0.19</v>
      </c>
      <c r="F61" s="42"/>
      <c r="G61" s="42">
        <f>SmtRes!CX97</f>
        <v>0.38</v>
      </c>
      <c r="H61" s="44"/>
      <c r="I61" s="43"/>
      <c r="J61" s="44">
        <f>SmtRes!CZ97</f>
        <v>641.70000000000005</v>
      </c>
      <c r="K61" s="43"/>
      <c r="L61" s="44">
        <f>SmtRes!DG97</f>
        <v>243.85</v>
      </c>
    </row>
    <row r="62" spans="1:83" ht="28.5">
      <c r="A62" s="40"/>
      <c r="B62" s="40" t="s">
        <v>702</v>
      </c>
      <c r="C62" s="40" t="s">
        <v>1008</v>
      </c>
      <c r="D62" s="41" t="s">
        <v>667</v>
      </c>
      <c r="E62" s="42">
        <f>SmtRes!DO97*SmtRes!AT97</f>
        <v>0.19</v>
      </c>
      <c r="F62" s="42"/>
      <c r="G62" s="42">
        <f>ROUND(E62*G54, 7)</f>
        <v>0.38</v>
      </c>
      <c r="H62" s="44"/>
      <c r="I62" s="43"/>
      <c r="J62" s="44">
        <f>ROUND(SmtRes!AG97/SmtRes!DO97, 2)</f>
        <v>811.79</v>
      </c>
      <c r="K62" s="43"/>
      <c r="L62" s="44">
        <f>SmtRes!DH97</f>
        <v>308.48</v>
      </c>
      <c r="CE62">
        <v>1</v>
      </c>
    </row>
    <row r="63" spans="1:83" ht="15">
      <c r="A63" s="39"/>
      <c r="B63" s="42">
        <v>4</v>
      </c>
      <c r="C63" s="39" t="s">
        <v>1010</v>
      </c>
      <c r="D63" s="41"/>
      <c r="E63" s="45"/>
      <c r="F63" s="42"/>
      <c r="G63" s="42"/>
      <c r="H63" s="42"/>
      <c r="I63" s="42"/>
      <c r="J63" s="42"/>
      <c r="K63" s="42"/>
      <c r="L63" s="46">
        <f>SUM(L64:L69)-SUMIF(CE64:CE69, 1, L64:L69)</f>
        <v>338.75</v>
      </c>
    </row>
    <row r="64" spans="1:83" ht="14.25">
      <c r="A64" s="40"/>
      <c r="B64" s="40" t="s">
        <v>675</v>
      </c>
      <c r="C64" s="40" t="s">
        <v>677</v>
      </c>
      <c r="D64" s="41" t="s">
        <v>47</v>
      </c>
      <c r="E64" s="42">
        <v>0.1</v>
      </c>
      <c r="F64" s="42"/>
      <c r="G64" s="42">
        <f>SmtRes!CX98</f>
        <v>0.2</v>
      </c>
      <c r="H64" s="44">
        <f>SmtRes!CZ98</f>
        <v>238.29</v>
      </c>
      <c r="I64" s="43">
        <f>SmtRes!AI98</f>
        <v>1.6</v>
      </c>
      <c r="J64" s="44">
        <f t="shared" ref="J64:J69" si="0">ROUND(H64*I64, 2)</f>
        <v>381.26</v>
      </c>
      <c r="K64" s="43"/>
      <c r="L64" s="44">
        <f>SmtRes!DF98</f>
        <v>76.25</v>
      </c>
    </row>
    <row r="65" spans="1:82" ht="14.25">
      <c r="A65" s="40"/>
      <c r="B65" s="40" t="s">
        <v>678</v>
      </c>
      <c r="C65" s="40" t="s">
        <v>680</v>
      </c>
      <c r="D65" s="41" t="s">
        <v>47</v>
      </c>
      <c r="E65" s="42">
        <v>0.03</v>
      </c>
      <c r="F65" s="42"/>
      <c r="G65" s="42">
        <f>SmtRes!CX99</f>
        <v>0.06</v>
      </c>
      <c r="H65" s="44">
        <f>SmtRes!CZ99</f>
        <v>58.53</v>
      </c>
      <c r="I65" s="43">
        <f>SmtRes!AI99</f>
        <v>1.6</v>
      </c>
      <c r="J65" s="44">
        <f t="shared" si="0"/>
        <v>93.65</v>
      </c>
      <c r="K65" s="43"/>
      <c r="L65" s="44">
        <f>SmtRes!DF99</f>
        <v>5.62</v>
      </c>
    </row>
    <row r="66" spans="1:82" ht="14.25">
      <c r="A66" s="40"/>
      <c r="B66" s="40" t="s">
        <v>681</v>
      </c>
      <c r="C66" s="40" t="s">
        <v>683</v>
      </c>
      <c r="D66" s="41" t="s">
        <v>47</v>
      </c>
      <c r="E66" s="42">
        <v>0.02</v>
      </c>
      <c r="F66" s="42"/>
      <c r="G66" s="42">
        <f>SmtRes!CX101</f>
        <v>0.04</v>
      </c>
      <c r="H66" s="44">
        <f>SmtRes!CZ101</f>
        <v>56.11</v>
      </c>
      <c r="I66" s="43">
        <f>SmtRes!AI101</f>
        <v>1.54</v>
      </c>
      <c r="J66" s="44">
        <f t="shared" si="0"/>
        <v>86.41</v>
      </c>
      <c r="K66" s="43"/>
      <c r="L66" s="44">
        <f>SmtRes!DF101</f>
        <v>3.46</v>
      </c>
    </row>
    <row r="67" spans="1:82" ht="14.25">
      <c r="A67" s="40"/>
      <c r="B67" s="40" t="s">
        <v>753</v>
      </c>
      <c r="C67" s="40" t="s">
        <v>755</v>
      </c>
      <c r="D67" s="41" t="s">
        <v>71</v>
      </c>
      <c r="E67" s="42">
        <v>4.0000000000000002E-4</v>
      </c>
      <c r="F67" s="42"/>
      <c r="G67" s="42">
        <f>SmtRes!CX106</f>
        <v>8.0000000000000004E-4</v>
      </c>
      <c r="H67" s="44">
        <f>SmtRes!CZ106</f>
        <v>61265.39</v>
      </c>
      <c r="I67" s="43">
        <f>SmtRes!AI106</f>
        <v>1.44</v>
      </c>
      <c r="J67" s="44">
        <f t="shared" si="0"/>
        <v>88222.16</v>
      </c>
      <c r="K67" s="43"/>
      <c r="L67" s="44">
        <f>SmtRes!DF106</f>
        <v>70.58</v>
      </c>
    </row>
    <row r="68" spans="1:82" ht="14.25">
      <c r="A68" s="40"/>
      <c r="B68" s="40" t="s">
        <v>684</v>
      </c>
      <c r="C68" s="40" t="s">
        <v>686</v>
      </c>
      <c r="D68" s="41" t="s">
        <v>71</v>
      </c>
      <c r="E68" s="42">
        <v>1E-4</v>
      </c>
      <c r="F68" s="42"/>
      <c r="G68" s="42">
        <f>SmtRes!CX107</f>
        <v>2.0000000000000001E-4</v>
      </c>
      <c r="H68" s="44">
        <f>SmtRes!CZ107</f>
        <v>80020.98</v>
      </c>
      <c r="I68" s="43">
        <f>SmtRes!AI107</f>
        <v>1.29</v>
      </c>
      <c r="J68" s="44">
        <f t="shared" si="0"/>
        <v>103227.06</v>
      </c>
      <c r="K68" s="43"/>
      <c r="L68" s="44">
        <f>SmtRes!DF107</f>
        <v>20.65</v>
      </c>
    </row>
    <row r="69" spans="1:82" ht="14.25">
      <c r="A69" s="40"/>
      <c r="B69" s="40" t="s">
        <v>299</v>
      </c>
      <c r="C69" s="40" t="s">
        <v>300</v>
      </c>
      <c r="D69" s="41" t="s">
        <v>178</v>
      </c>
      <c r="E69" s="42">
        <v>0.06</v>
      </c>
      <c r="F69" s="42"/>
      <c r="G69" s="42">
        <f>SmtRes!CX109</f>
        <v>0.12</v>
      </c>
      <c r="H69" s="44">
        <f>SmtRes!CZ109</f>
        <v>1031.73</v>
      </c>
      <c r="I69" s="43">
        <f>SmtRes!AI109</f>
        <v>1.31</v>
      </c>
      <c r="J69" s="44">
        <f t="shared" si="0"/>
        <v>1351.57</v>
      </c>
      <c r="K69" s="43"/>
      <c r="L69" s="44">
        <f>SmtRes!DF109</f>
        <v>162.19</v>
      </c>
    </row>
    <row r="70" spans="1:82" ht="28.5">
      <c r="A70" s="40"/>
      <c r="B70" s="40" t="str">
        <f>EtalonRes!I95</f>
        <v>05.1.02.07</v>
      </c>
      <c r="C70" s="40" t="str">
        <f>EtalonRes!K95</f>
        <v>Стойка железобетонная вибрированная для опор</v>
      </c>
      <c r="D70" s="41" t="str">
        <f>EtalonRes!O95</f>
        <v>ШТ</v>
      </c>
      <c r="E70" s="42">
        <f>EtalonRes!X95</f>
        <v>0</v>
      </c>
      <c r="F70" s="42"/>
      <c r="G70" s="42">
        <f>ROUND(EtalonRes!AG95*Source!I357, 7)</f>
        <v>0</v>
      </c>
      <c r="H70" s="44"/>
      <c r="I70" s="43"/>
      <c r="J70" s="44"/>
      <c r="K70" s="43"/>
      <c r="L70" s="44"/>
    </row>
    <row r="71" spans="1:82" ht="14.25">
      <c r="A71" s="40"/>
      <c r="B71" s="40" t="str">
        <f>EtalonRes!I96</f>
        <v>07.2.02.05</v>
      </c>
      <c r="C71" s="40" t="str">
        <f>EtalonRes!K96</f>
        <v>Траверсы стальные</v>
      </c>
      <c r="D71" s="41" t="str">
        <f>EtalonRes!O96</f>
        <v>т</v>
      </c>
      <c r="E71" s="42">
        <f>EtalonRes!X96</f>
        <v>0</v>
      </c>
      <c r="F71" s="42"/>
      <c r="G71" s="42">
        <f>ROUND(EtalonRes!AG96*Source!I357, 7)</f>
        <v>0</v>
      </c>
      <c r="H71" s="44"/>
      <c r="I71" s="43"/>
      <c r="J71" s="44"/>
      <c r="K71" s="43"/>
      <c r="L71" s="44"/>
    </row>
    <row r="72" spans="1:82" ht="14.25">
      <c r="A72" s="40"/>
      <c r="B72" s="40" t="str">
        <f>EtalonRes!I97</f>
        <v>07.2.07.13</v>
      </c>
      <c r="C72" s="40" t="str">
        <f>EtalonRes!K97</f>
        <v>Хомуты стальные</v>
      </c>
      <c r="D72" s="41" t="str">
        <f>EtalonRes!O97</f>
        <v>кг</v>
      </c>
      <c r="E72" s="42">
        <f>EtalonRes!X97</f>
        <v>0</v>
      </c>
      <c r="F72" s="42"/>
      <c r="G72" s="42">
        <f>ROUND(EtalonRes!AG97*Source!I357, 7)</f>
        <v>0</v>
      </c>
      <c r="H72" s="44"/>
      <c r="I72" s="43"/>
      <c r="J72" s="44"/>
      <c r="K72" s="43"/>
      <c r="L72" s="44"/>
    </row>
    <row r="73" spans="1:82" ht="14.25">
      <c r="A73" s="40"/>
      <c r="B73" s="40" t="str">
        <f>EtalonRes!I98</f>
        <v>08.3.04.02</v>
      </c>
      <c r="C73" s="40" t="str">
        <f>EtalonRes!K98</f>
        <v>Сталь стержневая диаметром до 10 мм</v>
      </c>
      <c r="D73" s="41" t="str">
        <f>EtalonRes!O98</f>
        <v>т</v>
      </c>
      <c r="E73" s="42">
        <f>EtalonRes!X98</f>
        <v>0</v>
      </c>
      <c r="F73" s="42"/>
      <c r="G73" s="42">
        <f>ROUND(EtalonRes!AG98*Source!I357, 7)</f>
        <v>0</v>
      </c>
      <c r="H73" s="44"/>
      <c r="I73" s="43"/>
      <c r="J73" s="44"/>
      <c r="K73" s="43"/>
      <c r="L73" s="44"/>
    </row>
    <row r="74" spans="1:82" ht="14.25">
      <c r="A74" s="40"/>
      <c r="B74" s="40" t="str">
        <f>EtalonRes!I102</f>
        <v>22.2.01.04</v>
      </c>
      <c r="C74" s="40" t="str">
        <f>EtalonRes!K102</f>
        <v>Изоляторы штыревые</v>
      </c>
      <c r="D74" s="41" t="str">
        <f>EtalonRes!O102</f>
        <v>ШТ</v>
      </c>
      <c r="E74" s="42">
        <f>EtalonRes!X102</f>
        <v>0</v>
      </c>
      <c r="F74" s="42"/>
      <c r="G74" s="42">
        <f>ROUND(EtalonRes!AG102*Source!I357, 7)</f>
        <v>0</v>
      </c>
      <c r="H74" s="44"/>
      <c r="I74" s="43"/>
      <c r="J74" s="44"/>
      <c r="K74" s="43"/>
      <c r="L74" s="44"/>
    </row>
    <row r="75" spans="1:82" ht="14.25">
      <c r="A75" s="40"/>
      <c r="B75" s="40" t="str">
        <f>EtalonRes!I103</f>
        <v>22.2.02.21</v>
      </c>
      <c r="C75" s="40" t="str">
        <f>EtalonRes!K103</f>
        <v>Штыри</v>
      </c>
      <c r="D75" s="41" t="str">
        <f>EtalonRes!O103</f>
        <v>ШТ</v>
      </c>
      <c r="E75" s="42">
        <f>EtalonRes!X103</f>
        <v>0</v>
      </c>
      <c r="F75" s="42"/>
      <c r="G75" s="42">
        <f>ROUND(EtalonRes!AG103*Source!I357, 7)</f>
        <v>0</v>
      </c>
      <c r="H75" s="44"/>
      <c r="I75" s="43"/>
      <c r="J75" s="44"/>
      <c r="K75" s="43"/>
      <c r="L75" s="44"/>
    </row>
    <row r="76" spans="1:82" ht="14.25">
      <c r="A76" s="40"/>
      <c r="B76" s="40" t="str">
        <f>EtalonRes!I104</f>
        <v>22.2.02.23</v>
      </c>
      <c r="C76" s="47" t="str">
        <f>EtalonRes!K104</f>
        <v>Металлические плакаты</v>
      </c>
      <c r="D76" s="48" t="str">
        <f>EtalonRes!O104</f>
        <v>ШТ</v>
      </c>
      <c r="E76" s="49">
        <f>EtalonRes!X104</f>
        <v>0</v>
      </c>
      <c r="F76" s="49"/>
      <c r="G76" s="49">
        <f>ROUND(EtalonRes!AG104*Source!I357, 7)</f>
        <v>0</v>
      </c>
      <c r="H76" s="50"/>
      <c r="I76" s="51"/>
      <c r="J76" s="50"/>
      <c r="K76" s="51"/>
      <c r="L76" s="50"/>
    </row>
    <row r="77" spans="1:82" ht="15">
      <c r="A77" s="40"/>
      <c r="B77" s="40"/>
      <c r="C77" s="53" t="s">
        <v>1011</v>
      </c>
      <c r="D77" s="41"/>
      <c r="E77" s="42"/>
      <c r="F77" s="42"/>
      <c r="G77" s="42"/>
      <c r="H77" s="44"/>
      <c r="I77" s="43"/>
      <c r="J77" s="44"/>
      <c r="K77" s="43"/>
      <c r="L77" s="44">
        <f>L55+L57+L58+L63</f>
        <v>10460.099999999999</v>
      </c>
    </row>
    <row r="78" spans="1:82" ht="28.5">
      <c r="A78" s="38" t="s">
        <v>835</v>
      </c>
      <c r="B78" s="40" t="str">
        <f>Source!F358</f>
        <v>20.2.02.04-0006</v>
      </c>
      <c r="C78" s="40" t="s">
        <v>1012</v>
      </c>
      <c r="D78" s="41" t="str">
        <f>Source!H358</f>
        <v>100 ШТ</v>
      </c>
      <c r="E78" s="42">
        <f>SmtRes!AT108</f>
        <v>-0.06</v>
      </c>
      <c r="F78" s="42"/>
      <c r="G78" s="42">
        <f>Source!I358</f>
        <v>-0.12</v>
      </c>
      <c r="H78" s="44">
        <f>Source!AL358+Source!AO358+Source!AM358+Source!AN358</f>
        <v>1031.73</v>
      </c>
      <c r="I78" s="43">
        <f>IF(Source!BC358&lt;&gt; 0, Source!BC358, 1)</f>
        <v>1.31</v>
      </c>
      <c r="J78" s="44">
        <f>ROUND(H78*I78, 2)</f>
        <v>1351.57</v>
      </c>
      <c r="K78" s="43"/>
      <c r="L78" s="44">
        <f>Source!P358</f>
        <v>-162.19</v>
      </c>
      <c r="AD78">
        <f>ROUND((Source!AT358/100)*((ROUND(ROUND(Source!AO358,2)*Source!I358, 2)+ROUND(ROUND(Source!AN358,2)*Source!I358, 2))), 2)</f>
        <v>0</v>
      </c>
      <c r="AE78">
        <f>ROUND((Source!AU358/100)*((ROUND(ROUND(Source!AO358,2)*Source!I358, 2)+ROUND(ROUND(Source!AN358,2)*Source!I358, 2))), 2)</f>
        <v>0</v>
      </c>
      <c r="AN78">
        <f>L78</f>
        <v>-162.19</v>
      </c>
      <c r="AW78">
        <f>L78</f>
        <v>-162.19</v>
      </c>
      <c r="AZ78">
        <f>Source!X358</f>
        <v>0</v>
      </c>
      <c r="BA78">
        <f>Source!Y358</f>
        <v>0</v>
      </c>
      <c r="CD78">
        <v>1</v>
      </c>
    </row>
    <row r="79" spans="1:82" ht="14.25">
      <c r="A79" s="40"/>
      <c r="B79" s="40"/>
      <c r="C79" s="40" t="s">
        <v>1013</v>
      </c>
      <c r="D79" s="41"/>
      <c r="E79" s="42"/>
      <c r="F79" s="42"/>
      <c r="G79" s="42"/>
      <c r="H79" s="44"/>
      <c r="I79" s="43"/>
      <c r="J79" s="44"/>
      <c r="K79" s="43"/>
      <c r="L79" s="44">
        <f>SUM(AR54:AR82)+SUM(AS54:AS82)+SUM(AT54:AT82)+SUM(AU54:AU82)+SUM(AV54:AV82)</f>
        <v>6156.15</v>
      </c>
    </row>
    <row r="80" spans="1:82" ht="14.25">
      <c r="A80" s="40"/>
      <c r="B80" s="40" t="s">
        <v>26</v>
      </c>
      <c r="C80" s="40" t="s">
        <v>1014</v>
      </c>
      <c r="D80" s="41" t="s">
        <v>52</v>
      </c>
      <c r="E80" s="42">
        <f>Source!BZ357</f>
        <v>103</v>
      </c>
      <c r="F80" s="42"/>
      <c r="G80" s="42">
        <f>Source!AT357</f>
        <v>103</v>
      </c>
      <c r="H80" s="44"/>
      <c r="I80" s="43"/>
      <c r="J80" s="44"/>
      <c r="K80" s="43"/>
      <c r="L80" s="44">
        <f>SUM(AZ54:AZ82)</f>
        <v>6340.83</v>
      </c>
    </row>
    <row r="81" spans="1:83" ht="14.25">
      <c r="A81" s="47"/>
      <c r="B81" s="47" t="s">
        <v>27</v>
      </c>
      <c r="C81" s="47" t="s">
        <v>1015</v>
      </c>
      <c r="D81" s="48" t="s">
        <v>52</v>
      </c>
      <c r="E81" s="49">
        <f>Source!CA357</f>
        <v>60</v>
      </c>
      <c r="F81" s="49"/>
      <c r="G81" s="49">
        <f>Source!AU357</f>
        <v>60</v>
      </c>
      <c r="H81" s="50"/>
      <c r="I81" s="51"/>
      <c r="J81" s="50"/>
      <c r="K81" s="51"/>
      <c r="L81" s="50">
        <f>SUM(BA54:BA82)</f>
        <v>3693.69</v>
      </c>
    </row>
    <row r="82" spans="1:83" ht="15">
      <c r="C82" s="92" t="s">
        <v>1016</v>
      </c>
      <c r="D82" s="92"/>
      <c r="E82" s="92"/>
      <c r="F82" s="92"/>
      <c r="G82" s="92"/>
      <c r="H82" s="92"/>
      <c r="I82" s="93">
        <f>IF(E54&lt;&gt;0,K82/E54, 0)</f>
        <v>10166.215</v>
      </c>
      <c r="J82" s="93"/>
      <c r="K82" s="93">
        <f>L55+L57+L63+L80+L81+L58+SUM(L78:L78)</f>
        <v>20332.43</v>
      </c>
      <c r="L82" s="93"/>
      <c r="AD82">
        <f>ROUND((Source!AT357/100)*((ROUND(SUMIF(SmtRes!AQ94:'SmtRes'!AQ112,"=1",SmtRes!AD94:'SmtRes'!AD112)*Source!I357, 2)+ROUND(SUMIF(SmtRes!AQ94:'SmtRes'!AQ112,"=1",SmtRes!AC94:'SmtRes'!AC112)*Source!I357, 2))), 2)</f>
        <v>5135.42</v>
      </c>
      <c r="AE82">
        <f>ROUND((Source!AU357/100)*((ROUND(SUMIF(SmtRes!AQ94:'SmtRes'!AQ112,"=1",SmtRes!AD94:'SmtRes'!AD112)*Source!I357, 2)+ROUND(SUMIF(SmtRes!AQ94:'SmtRes'!AQ112,"=1",SmtRes!AC94:'SmtRes'!AC112)*Source!I357, 2))), 2)</f>
        <v>2991.5</v>
      </c>
      <c r="AN82" s="52">
        <f>L55+L57+L63+L80+L81+L58</f>
        <v>20494.62</v>
      </c>
      <c r="AO82" s="52">
        <f>L57</f>
        <v>3965.1999999999989</v>
      </c>
      <c r="AQ82" t="s">
        <v>1017</v>
      </c>
      <c r="AR82" s="52">
        <f>L55</f>
        <v>4578.8599999999997</v>
      </c>
      <c r="AT82" s="52">
        <f>L58</f>
        <v>1577.29</v>
      </c>
      <c r="AV82" t="s">
        <v>1017</v>
      </c>
      <c r="AW82" s="52">
        <f>L63</f>
        <v>338.75</v>
      </c>
      <c r="AZ82">
        <f>Source!X357</f>
        <v>6340.83</v>
      </c>
      <c r="BA82">
        <f>Source!Y357</f>
        <v>3693.69</v>
      </c>
      <c r="CD82">
        <v>1</v>
      </c>
    </row>
    <row r="83" spans="1:83" ht="42.75">
      <c r="A83" s="38" t="s">
        <v>92</v>
      </c>
      <c r="B83" s="40" t="s">
        <v>1018</v>
      </c>
      <c r="C83" s="40" t="str">
        <f>Source!G378</f>
        <v>Подвеска провода СИП-3 на опорах, (3 провода) при 21 опоре на км линии: с использованием автогидроподъемника</v>
      </c>
      <c r="D83" s="41" t="str">
        <f>Source!H378</f>
        <v>км</v>
      </c>
      <c r="E83" s="42">
        <f>Source!K378</f>
        <v>1.0999999999999999E-2</v>
      </c>
      <c r="F83" s="42"/>
      <c r="G83" s="42">
        <f>Source!I378</f>
        <v>1.0999999999999999E-2</v>
      </c>
      <c r="H83" s="44"/>
      <c r="I83" s="43"/>
      <c r="J83" s="44"/>
      <c r="K83" s="43"/>
      <c r="L83" s="44"/>
    </row>
    <row r="84" spans="1:83" ht="15">
      <c r="A84" s="39"/>
      <c r="B84" s="42">
        <v>1</v>
      </c>
      <c r="C84" s="39" t="s">
        <v>1005</v>
      </c>
      <c r="D84" s="41" t="s">
        <v>667</v>
      </c>
      <c r="E84" s="45"/>
      <c r="F84" s="42"/>
      <c r="G84" s="42">
        <f>Source!U378</f>
        <v>0.86108000000000007</v>
      </c>
      <c r="H84" s="42"/>
      <c r="I84" s="42"/>
      <c r="J84" s="42"/>
      <c r="K84" s="42"/>
      <c r="L84" s="46">
        <f>SUM(L85:L88)-SUMIF(CE85:CE88, 1, L85:L88)</f>
        <v>684.27</v>
      </c>
    </row>
    <row r="85" spans="1:83" ht="14.25">
      <c r="A85" s="40"/>
      <c r="B85" s="40" t="s">
        <v>756</v>
      </c>
      <c r="C85" s="40" t="s">
        <v>757</v>
      </c>
      <c r="D85" s="41" t="s">
        <v>758</v>
      </c>
      <c r="E85" s="42">
        <v>0.91</v>
      </c>
      <c r="F85" s="42"/>
      <c r="G85" s="42">
        <f>SmtRes!CX133</f>
        <v>1.001E-2</v>
      </c>
      <c r="H85" s="44"/>
      <c r="I85" s="43"/>
      <c r="J85" s="44">
        <f>SmtRes!CZ133</f>
        <v>660.33</v>
      </c>
      <c r="K85" s="43"/>
      <c r="L85" s="44">
        <f>SmtRes!DI133</f>
        <v>6.61</v>
      </c>
    </row>
    <row r="86" spans="1:83" ht="14.25">
      <c r="A86" s="40"/>
      <c r="B86" s="40" t="s">
        <v>759</v>
      </c>
      <c r="C86" s="40" t="s">
        <v>760</v>
      </c>
      <c r="D86" s="41" t="s">
        <v>758</v>
      </c>
      <c r="E86" s="42">
        <v>38.89</v>
      </c>
      <c r="F86" s="42"/>
      <c r="G86" s="42">
        <f>SmtRes!CX134</f>
        <v>0.42779</v>
      </c>
      <c r="H86" s="44"/>
      <c r="I86" s="43"/>
      <c r="J86" s="44">
        <f>SmtRes!CZ134</f>
        <v>720.91</v>
      </c>
      <c r="K86" s="43"/>
      <c r="L86" s="44">
        <f>SmtRes!DI134</f>
        <v>308.39999999999998</v>
      </c>
    </row>
    <row r="87" spans="1:83" ht="14.25">
      <c r="A87" s="40"/>
      <c r="B87" s="40" t="s">
        <v>761</v>
      </c>
      <c r="C87" s="40" t="s">
        <v>762</v>
      </c>
      <c r="D87" s="41" t="s">
        <v>758</v>
      </c>
      <c r="E87" s="42">
        <v>19.239999999999998</v>
      </c>
      <c r="F87" s="42"/>
      <c r="G87" s="42">
        <f>SmtRes!CX135</f>
        <v>0.21163999999999999</v>
      </c>
      <c r="H87" s="44"/>
      <c r="I87" s="43"/>
      <c r="J87" s="44">
        <f>SmtRes!CZ135</f>
        <v>811.79</v>
      </c>
      <c r="K87" s="43"/>
      <c r="L87" s="44">
        <f>SmtRes!DI135</f>
        <v>171.81</v>
      </c>
    </row>
    <row r="88" spans="1:83" ht="14.25">
      <c r="A88" s="40"/>
      <c r="B88" s="40" t="s">
        <v>763</v>
      </c>
      <c r="C88" s="40" t="s">
        <v>764</v>
      </c>
      <c r="D88" s="41" t="s">
        <v>758</v>
      </c>
      <c r="E88" s="42">
        <v>19.239999999999998</v>
      </c>
      <c r="F88" s="42"/>
      <c r="G88" s="42">
        <f>SmtRes!CX136</f>
        <v>0.21163999999999999</v>
      </c>
      <c r="H88" s="44"/>
      <c r="I88" s="43"/>
      <c r="J88" s="44">
        <f>SmtRes!CZ136</f>
        <v>932.95</v>
      </c>
      <c r="K88" s="43"/>
      <c r="L88" s="44">
        <f>SmtRes!DI136</f>
        <v>197.45</v>
      </c>
    </row>
    <row r="89" spans="1:83" ht="15">
      <c r="A89" s="39"/>
      <c r="B89" s="42">
        <v>2</v>
      </c>
      <c r="C89" s="39" t="s">
        <v>1006</v>
      </c>
      <c r="D89" s="41"/>
      <c r="E89" s="45"/>
      <c r="F89" s="42"/>
      <c r="G89" s="42"/>
      <c r="H89" s="42"/>
      <c r="I89" s="42"/>
      <c r="J89" s="42"/>
      <c r="K89" s="42"/>
      <c r="L89" s="46">
        <f>SUM(L90:L99)-SUMIF(CE90:CE99, 1, L90:L99)</f>
        <v>124.67999999999995</v>
      </c>
    </row>
    <row r="90" spans="1:83" ht="15">
      <c r="A90" s="39"/>
      <c r="B90" s="42"/>
      <c r="C90" s="39" t="s">
        <v>1009</v>
      </c>
      <c r="D90" s="41" t="s">
        <v>667</v>
      </c>
      <c r="E90" s="45"/>
      <c r="F90" s="42"/>
      <c r="G90" s="42">
        <f>Source!V378</f>
        <v>0.24464</v>
      </c>
      <c r="H90" s="42"/>
      <c r="I90" s="42"/>
      <c r="J90" s="42"/>
      <c r="K90" s="42"/>
      <c r="L90" s="46">
        <f>SUMIF(CE91:CE99, 1, L91:L99)</f>
        <v>200.56</v>
      </c>
      <c r="CE90">
        <v>1</v>
      </c>
    </row>
    <row r="91" spans="1:83" ht="28.5">
      <c r="A91" s="40"/>
      <c r="B91" s="40" t="s">
        <v>695</v>
      </c>
      <c r="C91" s="40" t="s">
        <v>697</v>
      </c>
      <c r="D91" s="41" t="s">
        <v>673</v>
      </c>
      <c r="E91" s="42">
        <v>0.64</v>
      </c>
      <c r="F91" s="42"/>
      <c r="G91" s="42">
        <f>SmtRes!CX138</f>
        <v>7.0400000000000003E-3</v>
      </c>
      <c r="H91" s="44"/>
      <c r="I91" s="43"/>
      <c r="J91" s="44">
        <f>SmtRes!CZ138</f>
        <v>1626.29</v>
      </c>
      <c r="K91" s="43"/>
      <c r="L91" s="44">
        <f>SmtRes!DG138</f>
        <v>11.45</v>
      </c>
    </row>
    <row r="92" spans="1:83" ht="28.5">
      <c r="A92" s="40"/>
      <c r="B92" s="40" t="s">
        <v>698</v>
      </c>
      <c r="C92" s="40" t="s">
        <v>1019</v>
      </c>
      <c r="D92" s="41" t="s">
        <v>667</v>
      </c>
      <c r="E92" s="42">
        <f>SmtRes!DO138*SmtRes!AT138</f>
        <v>0.64</v>
      </c>
      <c r="F92" s="42"/>
      <c r="G92" s="42">
        <f>ROUND(E92*G83, 7)</f>
        <v>7.0400000000000003E-3</v>
      </c>
      <c r="H92" s="44"/>
      <c r="I92" s="43"/>
      <c r="J92" s="44">
        <f>ROUND(SmtRes!AG138/SmtRes!DO138, 2)</f>
        <v>1090.46</v>
      </c>
      <c r="K92" s="43"/>
      <c r="L92" s="44">
        <f>SmtRes!DH138</f>
        <v>7.68</v>
      </c>
      <c r="CE92">
        <v>1</v>
      </c>
    </row>
    <row r="93" spans="1:83" ht="28.5">
      <c r="A93" s="40"/>
      <c r="B93" s="40" t="s">
        <v>765</v>
      </c>
      <c r="C93" s="40" t="s">
        <v>767</v>
      </c>
      <c r="D93" s="41" t="s">
        <v>673</v>
      </c>
      <c r="E93" s="42">
        <v>2.4</v>
      </c>
      <c r="F93" s="42"/>
      <c r="G93" s="42">
        <f>SmtRes!CX139</f>
        <v>2.64E-2</v>
      </c>
      <c r="H93" s="44">
        <f>SmtRes!CZ139</f>
        <v>11.45</v>
      </c>
      <c r="I93" s="43">
        <f>SmtRes!AJ139</f>
        <v>1.48</v>
      </c>
      <c r="J93" s="44">
        <f>ROUND(H93*I93, 2)</f>
        <v>16.95</v>
      </c>
      <c r="K93" s="43"/>
      <c r="L93" s="44">
        <f>SmtRes!DG139</f>
        <v>0.45</v>
      </c>
    </row>
    <row r="94" spans="1:83" ht="28.5">
      <c r="A94" s="40"/>
      <c r="B94" s="40" t="s">
        <v>734</v>
      </c>
      <c r="C94" s="40" t="s">
        <v>736</v>
      </c>
      <c r="D94" s="41" t="s">
        <v>673</v>
      </c>
      <c r="E94" s="42">
        <v>18.68</v>
      </c>
      <c r="F94" s="42"/>
      <c r="G94" s="42">
        <f>SmtRes!CX140</f>
        <v>0.20548</v>
      </c>
      <c r="H94" s="44">
        <f>SmtRes!CZ140</f>
        <v>346.73</v>
      </c>
      <c r="I94" s="43">
        <f>SmtRes!AJ140</f>
        <v>1.46</v>
      </c>
      <c r="J94" s="44">
        <f>ROUND(H94*I94, 2)</f>
        <v>506.23</v>
      </c>
      <c r="K94" s="43"/>
      <c r="L94" s="44">
        <f>SmtRes!DG140</f>
        <v>104.02</v>
      </c>
    </row>
    <row r="95" spans="1:83" ht="28.5">
      <c r="A95" s="40"/>
      <c r="B95" s="40" t="s">
        <v>702</v>
      </c>
      <c r="C95" s="40" t="s">
        <v>1008</v>
      </c>
      <c r="D95" s="41" t="s">
        <v>667</v>
      </c>
      <c r="E95" s="42">
        <f>SmtRes!DO140*SmtRes!AT140</f>
        <v>18.68</v>
      </c>
      <c r="F95" s="42"/>
      <c r="G95" s="42">
        <f>ROUND(E95*G83, 7)</f>
        <v>0.20548</v>
      </c>
      <c r="H95" s="44"/>
      <c r="I95" s="43"/>
      <c r="J95" s="44">
        <f>ROUND(SmtRes!AG140/SmtRes!DO140, 2)</f>
        <v>811.79</v>
      </c>
      <c r="K95" s="43"/>
      <c r="L95" s="44">
        <f>SmtRes!DH140</f>
        <v>166.81</v>
      </c>
      <c r="CE95">
        <v>1</v>
      </c>
    </row>
    <row r="96" spans="1:83" ht="28.5">
      <c r="A96" s="40"/>
      <c r="B96" s="40" t="s">
        <v>699</v>
      </c>
      <c r="C96" s="40" t="s">
        <v>701</v>
      </c>
      <c r="D96" s="41" t="s">
        <v>673</v>
      </c>
      <c r="E96" s="42">
        <v>0.52</v>
      </c>
      <c r="F96" s="42"/>
      <c r="G96" s="42">
        <f>SmtRes!CX141</f>
        <v>5.7200000000000003E-3</v>
      </c>
      <c r="H96" s="44"/>
      <c r="I96" s="43"/>
      <c r="J96" s="44">
        <f>SmtRes!CZ141</f>
        <v>641.70000000000005</v>
      </c>
      <c r="K96" s="43"/>
      <c r="L96" s="44">
        <f>SmtRes!DG141</f>
        <v>3.67</v>
      </c>
    </row>
    <row r="97" spans="1:83" ht="28.5">
      <c r="A97" s="40"/>
      <c r="B97" s="40" t="s">
        <v>702</v>
      </c>
      <c r="C97" s="40" t="s">
        <v>1008</v>
      </c>
      <c r="D97" s="41" t="s">
        <v>667</v>
      </c>
      <c r="E97" s="42">
        <f>SmtRes!DO141*SmtRes!AT141</f>
        <v>0.52</v>
      </c>
      <c r="F97" s="42"/>
      <c r="G97" s="42">
        <f>ROUND(E97*G83, 7)</f>
        <v>5.7200000000000003E-3</v>
      </c>
      <c r="H97" s="44"/>
      <c r="I97" s="43"/>
      <c r="J97" s="44">
        <f>ROUND(SmtRes!AG141/SmtRes!DO141, 2)</f>
        <v>811.79</v>
      </c>
      <c r="K97" s="43"/>
      <c r="L97" s="44">
        <f>SmtRes!DH141</f>
        <v>4.6399999999999997</v>
      </c>
      <c r="CE97">
        <v>1</v>
      </c>
    </row>
    <row r="98" spans="1:83" ht="28.5">
      <c r="A98" s="40"/>
      <c r="B98" s="40" t="s">
        <v>768</v>
      </c>
      <c r="C98" s="40" t="s">
        <v>770</v>
      </c>
      <c r="D98" s="41" t="s">
        <v>673</v>
      </c>
      <c r="E98" s="42">
        <v>2.4</v>
      </c>
      <c r="F98" s="42"/>
      <c r="G98" s="42">
        <f>SmtRes!CX142</f>
        <v>2.64E-2</v>
      </c>
      <c r="H98" s="44"/>
      <c r="I98" s="43"/>
      <c r="J98" s="44">
        <f>SmtRes!CZ142</f>
        <v>192.86</v>
      </c>
      <c r="K98" s="43"/>
      <c r="L98" s="44">
        <f>SmtRes!DG142</f>
        <v>5.09</v>
      </c>
    </row>
    <row r="99" spans="1:83" ht="28.5">
      <c r="A99" s="40"/>
      <c r="B99" s="40" t="s">
        <v>702</v>
      </c>
      <c r="C99" s="40" t="s">
        <v>1008</v>
      </c>
      <c r="D99" s="41" t="s">
        <v>667</v>
      </c>
      <c r="E99" s="42">
        <f>SmtRes!DO142*SmtRes!AT142</f>
        <v>2.4</v>
      </c>
      <c r="F99" s="42"/>
      <c r="G99" s="42">
        <f>ROUND(E99*G83, 7)</f>
        <v>2.64E-2</v>
      </c>
      <c r="H99" s="44"/>
      <c r="I99" s="43"/>
      <c r="J99" s="44">
        <f>ROUND(SmtRes!AG142/SmtRes!DO142, 2)</f>
        <v>811.79</v>
      </c>
      <c r="K99" s="43"/>
      <c r="L99" s="44">
        <f>SmtRes!DH142</f>
        <v>21.43</v>
      </c>
      <c r="CE99">
        <v>1</v>
      </c>
    </row>
    <row r="100" spans="1:83" ht="28.5">
      <c r="A100" s="40"/>
      <c r="B100" s="40" t="str">
        <f>EtalonRes!I134</f>
        <v>20.1.01.01</v>
      </c>
      <c r="C100" s="40" t="str">
        <f>EtalonRes!K134</f>
        <v>Комплект креплений для анкерных опор</v>
      </c>
      <c r="D100" s="41" t="str">
        <f>EtalonRes!O134</f>
        <v>ШТ</v>
      </c>
      <c r="E100" s="42">
        <f>EtalonRes!X134</f>
        <v>0</v>
      </c>
      <c r="F100" s="42"/>
      <c r="G100" s="42">
        <f>ROUND(EtalonRes!AG134*Source!I378, 7)</f>
        <v>0</v>
      </c>
      <c r="H100" s="44"/>
      <c r="I100" s="43"/>
      <c r="J100" s="44"/>
      <c r="K100" s="43"/>
      <c r="L100" s="44"/>
    </row>
    <row r="101" spans="1:83" ht="28.5">
      <c r="A101" s="40"/>
      <c r="B101" s="40" t="str">
        <f>EtalonRes!I135</f>
        <v>20.1.01.12</v>
      </c>
      <c r="C101" s="40" t="str">
        <f>EtalonRes!K135</f>
        <v>Комплект креплений для промежуточных опор</v>
      </c>
      <c r="D101" s="41" t="str">
        <f>EtalonRes!O135</f>
        <v>ШТ</v>
      </c>
      <c r="E101" s="42">
        <f>EtalonRes!X135</f>
        <v>0</v>
      </c>
      <c r="F101" s="42"/>
      <c r="G101" s="42">
        <f>ROUND(EtalonRes!AG135*Source!I378, 7)</f>
        <v>0</v>
      </c>
      <c r="H101" s="44"/>
      <c r="I101" s="43"/>
      <c r="J101" s="44"/>
      <c r="K101" s="43"/>
      <c r="L101" s="44"/>
    </row>
    <row r="102" spans="1:83" ht="14.25">
      <c r="A102" s="40"/>
      <c r="B102" s="40" t="str">
        <f>EtalonRes!I136</f>
        <v>21.2.01.01</v>
      </c>
      <c r="C102" s="47" t="str">
        <f>EtalonRes!K136</f>
        <v>Провода самонесущие изолированные</v>
      </c>
      <c r="D102" s="48" t="str">
        <f>EtalonRes!O136</f>
        <v>1000 м</v>
      </c>
      <c r="E102" s="49">
        <f>EtalonRes!X136</f>
        <v>3.06</v>
      </c>
      <c r="F102" s="49"/>
      <c r="G102" s="49">
        <f>ROUND(EtalonRes!AG136*Source!I378, 7)</f>
        <v>3.3660000000000002E-2</v>
      </c>
      <c r="H102" s="50"/>
      <c r="I102" s="51"/>
      <c r="J102" s="50"/>
      <c r="K102" s="51"/>
      <c r="L102" s="50"/>
    </row>
    <row r="103" spans="1:83" ht="15">
      <c r="A103" s="40"/>
      <c r="B103" s="40"/>
      <c r="C103" s="53" t="s">
        <v>1011</v>
      </c>
      <c r="D103" s="41"/>
      <c r="E103" s="42"/>
      <c r="F103" s="42"/>
      <c r="G103" s="42"/>
      <c r="H103" s="44"/>
      <c r="I103" s="43"/>
      <c r="J103" s="44"/>
      <c r="K103" s="43"/>
      <c r="L103" s="44">
        <f>L84+L89+L90</f>
        <v>1009.51</v>
      </c>
    </row>
    <row r="104" spans="1:83" ht="14.25">
      <c r="A104" s="40"/>
      <c r="B104" s="40"/>
      <c r="C104" s="40" t="s">
        <v>1013</v>
      </c>
      <c r="D104" s="41"/>
      <c r="E104" s="42"/>
      <c r="F104" s="42"/>
      <c r="G104" s="42"/>
      <c r="H104" s="44"/>
      <c r="I104" s="43"/>
      <c r="J104" s="44"/>
      <c r="K104" s="43"/>
      <c r="L104" s="44">
        <f>SUM(AR83:AR107)+SUM(AS83:AS107)+SUM(AT83:AT107)+SUM(AU83:AU107)+SUM(AV83:AV107)</f>
        <v>884.82999999999993</v>
      </c>
    </row>
    <row r="105" spans="1:83" ht="14.25">
      <c r="A105" s="40"/>
      <c r="B105" s="40" t="s">
        <v>26</v>
      </c>
      <c r="C105" s="40" t="s">
        <v>1014</v>
      </c>
      <c r="D105" s="41" t="s">
        <v>52</v>
      </c>
      <c r="E105" s="42">
        <f>Source!BZ378</f>
        <v>103</v>
      </c>
      <c r="F105" s="42"/>
      <c r="G105" s="42">
        <f>Source!AT378</f>
        <v>103</v>
      </c>
      <c r="H105" s="44"/>
      <c r="I105" s="43"/>
      <c r="J105" s="44"/>
      <c r="K105" s="43"/>
      <c r="L105" s="44">
        <f>SUM(AZ83:AZ107)</f>
        <v>911.37</v>
      </c>
    </row>
    <row r="106" spans="1:83" ht="14.25">
      <c r="A106" s="47"/>
      <c r="B106" s="47" t="s">
        <v>27</v>
      </c>
      <c r="C106" s="47" t="s">
        <v>1015</v>
      </c>
      <c r="D106" s="48" t="s">
        <v>52</v>
      </c>
      <c r="E106" s="49">
        <f>Source!CA378</f>
        <v>60</v>
      </c>
      <c r="F106" s="49"/>
      <c r="G106" s="49">
        <f>Source!AU378</f>
        <v>60</v>
      </c>
      <c r="H106" s="50"/>
      <c r="I106" s="51"/>
      <c r="J106" s="50"/>
      <c r="K106" s="51"/>
      <c r="L106" s="50">
        <f>SUM(BA83:BA107)</f>
        <v>530.9</v>
      </c>
    </row>
    <row r="107" spans="1:83" ht="15">
      <c r="C107" s="92" t="s">
        <v>1016</v>
      </c>
      <c r="D107" s="92"/>
      <c r="E107" s="92"/>
      <c r="F107" s="92"/>
      <c r="G107" s="92"/>
      <c r="H107" s="92"/>
      <c r="I107" s="93">
        <f>IF(E83&lt;&gt;0,K107/E83, 0)</f>
        <v>222889.09090909091</v>
      </c>
      <c r="J107" s="93"/>
      <c r="K107" s="93">
        <f>L84+L89+L105+L106+L90</f>
        <v>2451.7799999999997</v>
      </c>
      <c r="L107" s="93"/>
      <c r="AD107">
        <f>ROUND((Source!AT378/100)*((ROUND(SUMIF(SmtRes!AQ133:'SmtRes'!AQ145,"=1",SmtRes!AD133:'SmtRes'!AD145)*Source!I378, 2)+ROUND(SUMIF(SmtRes!AQ133:'SmtRes'!AQ145,"=1",SmtRes!AC133:'SmtRes'!AC145)*Source!I378, 2))), 2)</f>
        <v>75.37</v>
      </c>
      <c r="AE107">
        <f>ROUND((Source!AU378/100)*((ROUND(SUMIF(SmtRes!AQ133:'SmtRes'!AQ145,"=1",SmtRes!AD133:'SmtRes'!AD145)*Source!I378, 2)+ROUND(SUMIF(SmtRes!AQ133:'SmtRes'!AQ145,"=1",SmtRes!AC133:'SmtRes'!AC145)*Source!I378, 2))), 2)</f>
        <v>43.9</v>
      </c>
      <c r="AN107" s="52">
        <f>L84+L89+L105+L106+L90</f>
        <v>2451.7799999999997</v>
      </c>
      <c r="AO107" s="52">
        <f>L89</f>
        <v>124.67999999999995</v>
      </c>
      <c r="AQ107" t="s">
        <v>1017</v>
      </c>
      <c r="AR107" s="52">
        <f>L84</f>
        <v>684.27</v>
      </c>
      <c r="AT107" s="52">
        <f>L90</f>
        <v>200.56</v>
      </c>
      <c r="AV107" t="s">
        <v>1017</v>
      </c>
      <c r="AW107">
        <f>0</f>
        <v>0</v>
      </c>
      <c r="AZ107">
        <f>Source!X378</f>
        <v>911.37</v>
      </c>
      <c r="BA107">
        <f>Source!Y378</f>
        <v>530.9</v>
      </c>
      <c r="CD107">
        <v>1</v>
      </c>
    </row>
    <row r="108" spans="1:83" ht="42.75">
      <c r="A108" s="38" t="s">
        <v>97</v>
      </c>
      <c r="B108" s="40" t="s">
        <v>1020</v>
      </c>
      <c r="C108" s="40" t="str">
        <f>Source!G382</f>
        <v>При изменении количества опор на 1 км ВЛЗ добавлять или исключать: к норме 33-04-020-01</v>
      </c>
      <c r="D108" s="41" t="str">
        <f>Source!H382</f>
        <v>ШТ</v>
      </c>
      <c r="E108" s="42">
        <f>Source!K382</f>
        <v>2</v>
      </c>
      <c r="F108" s="42"/>
      <c r="G108" s="42">
        <f>Source!I382</f>
        <v>2</v>
      </c>
      <c r="H108" s="44"/>
      <c r="I108" s="43"/>
      <c r="J108" s="44"/>
      <c r="K108" s="43"/>
      <c r="L108" s="44"/>
    </row>
    <row r="109" spans="1:83" ht="15">
      <c r="A109" s="39"/>
      <c r="B109" s="42">
        <v>1</v>
      </c>
      <c r="C109" s="39" t="s">
        <v>1005</v>
      </c>
      <c r="D109" s="41" t="s">
        <v>667</v>
      </c>
      <c r="E109" s="45"/>
      <c r="F109" s="42"/>
      <c r="G109" s="42">
        <f>Source!U382</f>
        <v>4.16</v>
      </c>
      <c r="H109" s="42"/>
      <c r="I109" s="42"/>
      <c r="J109" s="42"/>
      <c r="K109" s="42"/>
      <c r="L109" s="46">
        <f>SUM(L110:L113)-SUMIF(CE110:CE113, 1, L110:L113)</f>
        <v>3312.81</v>
      </c>
    </row>
    <row r="110" spans="1:83" ht="14.25">
      <c r="A110" s="40"/>
      <c r="B110" s="40" t="s">
        <v>756</v>
      </c>
      <c r="C110" s="40" t="s">
        <v>757</v>
      </c>
      <c r="D110" s="41" t="s">
        <v>758</v>
      </c>
      <c r="E110" s="42">
        <v>0.01</v>
      </c>
      <c r="F110" s="42"/>
      <c r="G110" s="42">
        <f>SmtRes!CX146</f>
        <v>0.02</v>
      </c>
      <c r="H110" s="44"/>
      <c r="I110" s="43"/>
      <c r="J110" s="44">
        <f>SmtRes!CZ146</f>
        <v>660.33</v>
      </c>
      <c r="K110" s="43"/>
      <c r="L110" s="44">
        <f>SmtRes!DI146</f>
        <v>13.21</v>
      </c>
    </row>
    <row r="111" spans="1:83" ht="14.25">
      <c r="A111" s="40"/>
      <c r="B111" s="40" t="s">
        <v>759</v>
      </c>
      <c r="C111" s="40" t="s">
        <v>760</v>
      </c>
      <c r="D111" s="41" t="s">
        <v>758</v>
      </c>
      <c r="E111" s="42">
        <v>1.03</v>
      </c>
      <c r="F111" s="42"/>
      <c r="G111" s="42">
        <f>SmtRes!CX147</f>
        <v>2.06</v>
      </c>
      <c r="H111" s="44"/>
      <c r="I111" s="43"/>
      <c r="J111" s="44">
        <f>SmtRes!CZ147</f>
        <v>720.91</v>
      </c>
      <c r="K111" s="43"/>
      <c r="L111" s="44">
        <f>SmtRes!DI147</f>
        <v>1485.07</v>
      </c>
    </row>
    <row r="112" spans="1:83" ht="14.25">
      <c r="A112" s="40"/>
      <c r="B112" s="40" t="s">
        <v>761</v>
      </c>
      <c r="C112" s="40" t="s">
        <v>762</v>
      </c>
      <c r="D112" s="41" t="s">
        <v>758</v>
      </c>
      <c r="E112" s="42">
        <v>0.52</v>
      </c>
      <c r="F112" s="42"/>
      <c r="G112" s="42">
        <f>SmtRes!CX148</f>
        <v>1.04</v>
      </c>
      <c r="H112" s="44"/>
      <c r="I112" s="43"/>
      <c r="J112" s="44">
        <f>SmtRes!CZ148</f>
        <v>811.79</v>
      </c>
      <c r="K112" s="43"/>
      <c r="L112" s="44">
        <f>SmtRes!DI148</f>
        <v>844.26</v>
      </c>
    </row>
    <row r="113" spans="1:83" ht="14.25">
      <c r="A113" s="40"/>
      <c r="B113" s="40" t="s">
        <v>763</v>
      </c>
      <c r="C113" s="40" t="s">
        <v>764</v>
      </c>
      <c r="D113" s="41" t="s">
        <v>758</v>
      </c>
      <c r="E113" s="42">
        <v>0.52</v>
      </c>
      <c r="F113" s="42"/>
      <c r="G113" s="42">
        <f>SmtRes!CX149</f>
        <v>1.04</v>
      </c>
      <c r="H113" s="44"/>
      <c r="I113" s="43"/>
      <c r="J113" s="44">
        <f>SmtRes!CZ149</f>
        <v>932.95</v>
      </c>
      <c r="K113" s="43"/>
      <c r="L113" s="44">
        <f>SmtRes!DI149</f>
        <v>970.27</v>
      </c>
    </row>
    <row r="114" spans="1:83" ht="15">
      <c r="A114" s="39"/>
      <c r="B114" s="42">
        <v>2</v>
      </c>
      <c r="C114" s="39" t="s">
        <v>1006</v>
      </c>
      <c r="D114" s="41"/>
      <c r="E114" s="45"/>
      <c r="F114" s="42"/>
      <c r="G114" s="42"/>
      <c r="H114" s="42"/>
      <c r="I114" s="42"/>
      <c r="J114" s="42"/>
      <c r="K114" s="42"/>
      <c r="L114" s="46">
        <f>SUM(L115:L121)-SUMIF(CE115:CE121, 1, L115:L121)</f>
        <v>527.95000000000005</v>
      </c>
    </row>
    <row r="115" spans="1:83" ht="15">
      <c r="A115" s="39"/>
      <c r="B115" s="42"/>
      <c r="C115" s="39" t="s">
        <v>1009</v>
      </c>
      <c r="D115" s="41" t="s">
        <v>667</v>
      </c>
      <c r="E115" s="45"/>
      <c r="F115" s="42"/>
      <c r="G115" s="42">
        <f>Source!V382</f>
        <v>1.0182</v>
      </c>
      <c r="H115" s="42"/>
      <c r="I115" s="42"/>
      <c r="J115" s="42"/>
      <c r="K115" s="42"/>
      <c r="L115" s="46">
        <f>SUMIF(CE116:CE121, 1, L116:L121)</f>
        <v>829.4</v>
      </c>
      <c r="CE115">
        <v>1</v>
      </c>
    </row>
    <row r="116" spans="1:83" ht="28.5">
      <c r="A116" s="40"/>
      <c r="B116" s="40" t="s">
        <v>695</v>
      </c>
      <c r="C116" s="40" t="s">
        <v>697</v>
      </c>
      <c r="D116" s="41" t="s">
        <v>673</v>
      </c>
      <c r="E116" s="42">
        <v>5.1000000000000004E-3</v>
      </c>
      <c r="F116" s="42"/>
      <c r="G116" s="42">
        <f>SmtRes!CX151</f>
        <v>1.0200000000000001E-2</v>
      </c>
      <c r="H116" s="44"/>
      <c r="I116" s="43"/>
      <c r="J116" s="44">
        <f>SmtRes!CZ151</f>
        <v>1626.29</v>
      </c>
      <c r="K116" s="43"/>
      <c r="L116" s="44">
        <f>SmtRes!DG151</f>
        <v>16.59</v>
      </c>
    </row>
    <row r="117" spans="1:83" ht="28.5">
      <c r="A117" s="40"/>
      <c r="B117" s="40" t="s">
        <v>698</v>
      </c>
      <c r="C117" s="40" t="s">
        <v>1019</v>
      </c>
      <c r="D117" s="41" t="s">
        <v>667</v>
      </c>
      <c r="E117" s="42">
        <f>SmtRes!DO151*SmtRes!AT151</f>
        <v>5.1000000000000004E-3</v>
      </c>
      <c r="F117" s="42"/>
      <c r="G117" s="42">
        <f>ROUND(E117*G108, 7)</f>
        <v>1.0200000000000001E-2</v>
      </c>
      <c r="H117" s="44"/>
      <c r="I117" s="43"/>
      <c r="J117" s="44">
        <f>ROUND(SmtRes!AG151/SmtRes!DO151, 2)</f>
        <v>1090.46</v>
      </c>
      <c r="K117" s="43"/>
      <c r="L117" s="44">
        <f>SmtRes!DH151</f>
        <v>11.12</v>
      </c>
      <c r="CE117">
        <v>1</v>
      </c>
    </row>
    <row r="118" spans="1:83" ht="28.5">
      <c r="A118" s="40"/>
      <c r="B118" s="40" t="s">
        <v>734</v>
      </c>
      <c r="C118" s="40" t="s">
        <v>736</v>
      </c>
      <c r="D118" s="41" t="s">
        <v>673</v>
      </c>
      <c r="E118" s="42">
        <v>0.5</v>
      </c>
      <c r="F118" s="42"/>
      <c r="G118" s="42">
        <f>SmtRes!CX152</f>
        <v>1</v>
      </c>
      <c r="H118" s="44">
        <f>SmtRes!CZ152</f>
        <v>346.73</v>
      </c>
      <c r="I118" s="43">
        <f>SmtRes!AJ152</f>
        <v>1.46</v>
      </c>
      <c r="J118" s="44">
        <f>ROUND(H118*I118, 2)</f>
        <v>506.23</v>
      </c>
      <c r="K118" s="43"/>
      <c r="L118" s="44">
        <f>SmtRes!DG152</f>
        <v>506.23</v>
      </c>
    </row>
    <row r="119" spans="1:83" ht="28.5">
      <c r="A119" s="40"/>
      <c r="B119" s="40" t="s">
        <v>702</v>
      </c>
      <c r="C119" s="40" t="s">
        <v>1008</v>
      </c>
      <c r="D119" s="41" t="s">
        <v>667</v>
      </c>
      <c r="E119" s="42">
        <f>SmtRes!DO152*SmtRes!AT152</f>
        <v>0.5</v>
      </c>
      <c r="F119" s="42"/>
      <c r="G119" s="42">
        <f>ROUND(E119*G108, 7)</f>
        <v>1</v>
      </c>
      <c r="H119" s="44"/>
      <c r="I119" s="43"/>
      <c r="J119" s="44">
        <f>ROUND(SmtRes!AG152/SmtRes!DO152, 2)</f>
        <v>811.79</v>
      </c>
      <c r="K119" s="43"/>
      <c r="L119" s="44">
        <f>SmtRes!DH152</f>
        <v>811.79</v>
      </c>
      <c r="CE119">
        <v>1</v>
      </c>
    </row>
    <row r="120" spans="1:83" ht="28.5">
      <c r="A120" s="40"/>
      <c r="B120" s="40" t="s">
        <v>699</v>
      </c>
      <c r="C120" s="40" t="s">
        <v>701</v>
      </c>
      <c r="D120" s="41" t="s">
        <v>673</v>
      </c>
      <c r="E120" s="42">
        <v>4.0000000000000001E-3</v>
      </c>
      <c r="F120" s="42"/>
      <c r="G120" s="42">
        <f>SmtRes!CX153</f>
        <v>8.0000000000000002E-3</v>
      </c>
      <c r="H120" s="44"/>
      <c r="I120" s="43"/>
      <c r="J120" s="44">
        <f>SmtRes!CZ153</f>
        <v>641.70000000000005</v>
      </c>
      <c r="K120" s="43"/>
      <c r="L120" s="44">
        <f>SmtRes!DG153</f>
        <v>5.13</v>
      </c>
    </row>
    <row r="121" spans="1:83" ht="28.5">
      <c r="A121" s="40"/>
      <c r="B121" s="40" t="s">
        <v>702</v>
      </c>
      <c r="C121" s="40" t="s">
        <v>1008</v>
      </c>
      <c r="D121" s="41" t="s">
        <v>667</v>
      </c>
      <c r="E121" s="42">
        <f>SmtRes!DO153*SmtRes!AT153</f>
        <v>4.0000000000000001E-3</v>
      </c>
      <c r="F121" s="42"/>
      <c r="G121" s="42">
        <f>ROUND(E121*G108, 7)</f>
        <v>8.0000000000000002E-3</v>
      </c>
      <c r="H121" s="44"/>
      <c r="I121" s="43"/>
      <c r="J121" s="44">
        <f>ROUND(SmtRes!AG153/SmtRes!DO153, 2)</f>
        <v>811.79</v>
      </c>
      <c r="K121" s="43"/>
      <c r="L121" s="44">
        <f>SmtRes!DH153</f>
        <v>6.49</v>
      </c>
      <c r="CE121">
        <v>1</v>
      </c>
    </row>
    <row r="122" spans="1:83" ht="28.5">
      <c r="A122" s="40"/>
      <c r="B122" s="40" t="str">
        <f>EtalonRes!I145</f>
        <v>20.1.01.12</v>
      </c>
      <c r="C122" s="47" t="str">
        <f>EtalonRes!K145</f>
        <v>Комплект креплений для промежуточных опор</v>
      </c>
      <c r="D122" s="48" t="str">
        <f>EtalonRes!O145</f>
        <v>ШТ</v>
      </c>
      <c r="E122" s="49">
        <f>EtalonRes!X145</f>
        <v>0</v>
      </c>
      <c r="F122" s="49"/>
      <c r="G122" s="49">
        <f>ROUND(EtalonRes!AG145*Source!I382, 7)</f>
        <v>0</v>
      </c>
      <c r="H122" s="50"/>
      <c r="I122" s="51"/>
      <c r="J122" s="50"/>
      <c r="K122" s="51"/>
      <c r="L122" s="50"/>
    </row>
    <row r="123" spans="1:83" ht="15">
      <c r="A123" s="40"/>
      <c r="B123" s="40"/>
      <c r="C123" s="53" t="s">
        <v>1011</v>
      </c>
      <c r="D123" s="41"/>
      <c r="E123" s="42"/>
      <c r="F123" s="42"/>
      <c r="G123" s="42"/>
      <c r="H123" s="44"/>
      <c r="I123" s="43"/>
      <c r="J123" s="44"/>
      <c r="K123" s="43"/>
      <c r="L123" s="44">
        <f>L109+L114+L115</f>
        <v>4670.16</v>
      </c>
    </row>
    <row r="124" spans="1:83" ht="14.25">
      <c r="A124" s="40"/>
      <c r="B124" s="40"/>
      <c r="C124" s="40" t="s">
        <v>1013</v>
      </c>
      <c r="D124" s="41"/>
      <c r="E124" s="42"/>
      <c r="F124" s="42"/>
      <c r="G124" s="42"/>
      <c r="H124" s="44"/>
      <c r="I124" s="43"/>
      <c r="J124" s="44"/>
      <c r="K124" s="43"/>
      <c r="L124" s="44">
        <f>SUM(AR108:AR127)+SUM(AS108:AS127)+SUM(AT108:AT127)+SUM(AU108:AU127)+SUM(AV108:AV127)</f>
        <v>4142.21</v>
      </c>
    </row>
    <row r="125" spans="1:83" ht="14.25">
      <c r="A125" s="40"/>
      <c r="B125" s="40" t="s">
        <v>26</v>
      </c>
      <c r="C125" s="40" t="s">
        <v>1014</v>
      </c>
      <c r="D125" s="41" t="s">
        <v>52</v>
      </c>
      <c r="E125" s="42">
        <f>Source!BZ382</f>
        <v>103</v>
      </c>
      <c r="F125" s="42"/>
      <c r="G125" s="42">
        <f>Source!AT382</f>
        <v>103</v>
      </c>
      <c r="H125" s="44"/>
      <c r="I125" s="43"/>
      <c r="J125" s="44"/>
      <c r="K125" s="43"/>
      <c r="L125" s="44">
        <f>SUM(AZ108:AZ127)</f>
        <v>4266.4799999999996</v>
      </c>
    </row>
    <row r="126" spans="1:83" ht="14.25">
      <c r="A126" s="47"/>
      <c r="B126" s="47" t="s">
        <v>27</v>
      </c>
      <c r="C126" s="47" t="s">
        <v>1015</v>
      </c>
      <c r="D126" s="48" t="s">
        <v>52</v>
      </c>
      <c r="E126" s="49">
        <f>Source!CA382</f>
        <v>60</v>
      </c>
      <c r="F126" s="49"/>
      <c r="G126" s="49">
        <f>Source!AU382</f>
        <v>60</v>
      </c>
      <c r="H126" s="50"/>
      <c r="I126" s="51"/>
      <c r="J126" s="50"/>
      <c r="K126" s="51"/>
      <c r="L126" s="50">
        <f>SUM(BA108:BA127)</f>
        <v>2485.33</v>
      </c>
    </row>
    <row r="127" spans="1:83" ht="15">
      <c r="C127" s="92" t="s">
        <v>1016</v>
      </c>
      <c r="D127" s="92"/>
      <c r="E127" s="92"/>
      <c r="F127" s="92"/>
      <c r="G127" s="92"/>
      <c r="H127" s="92"/>
      <c r="I127" s="93">
        <f>IF(E108&lt;&gt;0,K127/E108, 0)</f>
        <v>5710.9849999999997</v>
      </c>
      <c r="J127" s="93"/>
      <c r="K127" s="93">
        <f>L109+L114+L125+L126+L115</f>
        <v>11421.97</v>
      </c>
      <c r="L127" s="93"/>
      <c r="AD127">
        <f>ROUND((Source!AT382/100)*((ROUND(SUMIF(SmtRes!AQ146:'SmtRes'!AQ154,"=1",SmtRes!AD146:'SmtRes'!AD154)*Source!I382, 2)+ROUND(SUMIF(SmtRes!AQ146:'SmtRes'!AQ154,"=1",SmtRes!AC146:'SmtRes'!AC154)*Source!I382, 2))), 2)</f>
        <v>12030.44</v>
      </c>
      <c r="AE127">
        <f>ROUND((Source!AU382/100)*((ROUND(SUMIF(SmtRes!AQ146:'SmtRes'!AQ154,"=1",SmtRes!AD146:'SmtRes'!AD154)*Source!I382, 2)+ROUND(SUMIF(SmtRes!AQ146:'SmtRes'!AQ154,"=1",SmtRes!AC146:'SmtRes'!AC154)*Source!I382, 2))), 2)</f>
        <v>7008.02</v>
      </c>
      <c r="AN127" s="52">
        <f>L109+L114+L125+L126+L115</f>
        <v>11421.97</v>
      </c>
      <c r="AO127" s="52">
        <f>L114</f>
        <v>527.95000000000005</v>
      </c>
      <c r="AQ127" t="s">
        <v>1017</v>
      </c>
      <c r="AR127" s="52">
        <f>L109</f>
        <v>3312.81</v>
      </c>
      <c r="AT127" s="52">
        <f>L115</f>
        <v>829.4</v>
      </c>
      <c r="AV127" t="s">
        <v>1017</v>
      </c>
      <c r="AW127">
        <f>0</f>
        <v>0</v>
      </c>
      <c r="AZ127">
        <f>Source!X382</f>
        <v>4266.4799999999996</v>
      </c>
      <c r="BA127">
        <f>Source!Y382</f>
        <v>2485.33</v>
      </c>
      <c r="CD127">
        <v>1</v>
      </c>
    </row>
    <row r="128" spans="1:83" ht="28.5">
      <c r="A128" s="38" t="s">
        <v>101</v>
      </c>
      <c r="B128" s="40" t="s">
        <v>1021</v>
      </c>
      <c r="C128" s="40" t="str">
        <f>Source!G384</f>
        <v>Установка разъединителей: с помощью механизмов</v>
      </c>
      <c r="D128" s="41" t="str">
        <f>Source!H384</f>
        <v>КОМПЛ</v>
      </c>
      <c r="E128" s="42">
        <f>Source!K384</f>
        <v>1</v>
      </c>
      <c r="F128" s="42"/>
      <c r="G128" s="42">
        <f>Source!I384</f>
        <v>1</v>
      </c>
      <c r="H128" s="44"/>
      <c r="I128" s="43"/>
      <c r="J128" s="44"/>
      <c r="K128" s="43"/>
      <c r="L128" s="44"/>
    </row>
    <row r="129" spans="1:83" ht="15">
      <c r="A129" s="39"/>
      <c r="B129" s="42">
        <v>1</v>
      </c>
      <c r="C129" s="39" t="s">
        <v>1005</v>
      </c>
      <c r="D129" s="41" t="s">
        <v>667</v>
      </c>
      <c r="E129" s="45"/>
      <c r="F129" s="42"/>
      <c r="G129" s="42">
        <f>Source!U384</f>
        <v>7.42</v>
      </c>
      <c r="H129" s="42"/>
      <c r="I129" s="42"/>
      <c r="J129" s="42"/>
      <c r="K129" s="42"/>
      <c r="L129" s="46">
        <f>SUM(L130:L130)-SUMIF(CE130:CE130, 1, L130:L130)</f>
        <v>6293.12</v>
      </c>
    </row>
    <row r="130" spans="1:83" ht="14.25">
      <c r="A130" s="40"/>
      <c r="B130" s="40" t="s">
        <v>771</v>
      </c>
      <c r="C130" s="40" t="s">
        <v>772</v>
      </c>
      <c r="D130" s="41" t="s">
        <v>667</v>
      </c>
      <c r="E130" s="42">
        <v>7.42</v>
      </c>
      <c r="F130" s="42"/>
      <c r="G130" s="42">
        <f>SmtRes!CX155</f>
        <v>7.42</v>
      </c>
      <c r="H130" s="44"/>
      <c r="I130" s="43"/>
      <c r="J130" s="44">
        <f>SmtRes!CZ155</f>
        <v>848.13</v>
      </c>
      <c r="K130" s="43"/>
      <c r="L130" s="44">
        <f>SmtRes!DI155</f>
        <v>6293.12</v>
      </c>
    </row>
    <row r="131" spans="1:83" ht="15">
      <c r="A131" s="39"/>
      <c r="B131" s="42">
        <v>2</v>
      </c>
      <c r="C131" s="39" t="s">
        <v>1006</v>
      </c>
      <c r="D131" s="41"/>
      <c r="E131" s="45"/>
      <c r="F131" s="42"/>
      <c r="G131" s="42"/>
      <c r="H131" s="42"/>
      <c r="I131" s="42"/>
      <c r="J131" s="42"/>
      <c r="K131" s="42"/>
      <c r="L131" s="46">
        <f>SUM(L132:L136)-SUMIF(CE132:CE136, 1, L132:L136)</f>
        <v>1255.1399999999999</v>
      </c>
    </row>
    <row r="132" spans="1:83" ht="15">
      <c r="A132" s="39"/>
      <c r="B132" s="42"/>
      <c r="C132" s="39" t="s">
        <v>1009</v>
      </c>
      <c r="D132" s="41" t="s">
        <v>667</v>
      </c>
      <c r="E132" s="45"/>
      <c r="F132" s="42"/>
      <c r="G132" s="42">
        <f>Source!V384</f>
        <v>1.02</v>
      </c>
      <c r="H132" s="42"/>
      <c r="I132" s="42"/>
      <c r="J132" s="42"/>
      <c r="K132" s="42"/>
      <c r="L132" s="46">
        <f>SUMIF(CE133:CE136, 1, L133:L136)</f>
        <v>998.01</v>
      </c>
      <c r="CE132">
        <v>1</v>
      </c>
    </row>
    <row r="133" spans="1:83" ht="28.5">
      <c r="A133" s="40"/>
      <c r="B133" s="40" t="s">
        <v>695</v>
      </c>
      <c r="C133" s="40" t="s">
        <v>697</v>
      </c>
      <c r="D133" s="41" t="s">
        <v>673</v>
      </c>
      <c r="E133" s="42">
        <v>0.61</v>
      </c>
      <c r="F133" s="42"/>
      <c r="G133" s="42">
        <f>SmtRes!CX157</f>
        <v>0.61</v>
      </c>
      <c r="H133" s="44"/>
      <c r="I133" s="43"/>
      <c r="J133" s="44">
        <f>SmtRes!CZ157</f>
        <v>1626.29</v>
      </c>
      <c r="K133" s="43"/>
      <c r="L133" s="44">
        <f>SmtRes!DG157</f>
        <v>992.04</v>
      </c>
    </row>
    <row r="134" spans="1:83" ht="28.5">
      <c r="A134" s="40"/>
      <c r="B134" s="40" t="s">
        <v>698</v>
      </c>
      <c r="C134" s="40" t="s">
        <v>1019</v>
      </c>
      <c r="D134" s="41" t="s">
        <v>667</v>
      </c>
      <c r="E134" s="42">
        <f>SmtRes!DO157*SmtRes!AT157</f>
        <v>0.61</v>
      </c>
      <c r="F134" s="42"/>
      <c r="G134" s="42">
        <f>ROUND(E134*G128, 7)</f>
        <v>0.61</v>
      </c>
      <c r="H134" s="44"/>
      <c r="I134" s="43"/>
      <c r="J134" s="44">
        <f>ROUND(SmtRes!AG157/SmtRes!DO157, 2)</f>
        <v>1090.46</v>
      </c>
      <c r="K134" s="43"/>
      <c r="L134" s="44">
        <f>SmtRes!DH157</f>
        <v>665.18</v>
      </c>
      <c r="CE134">
        <v>1</v>
      </c>
    </row>
    <row r="135" spans="1:83" ht="28.5">
      <c r="A135" s="40"/>
      <c r="B135" s="40" t="s">
        <v>699</v>
      </c>
      <c r="C135" s="40" t="s">
        <v>701</v>
      </c>
      <c r="D135" s="41" t="s">
        <v>673</v>
      </c>
      <c r="E135" s="42">
        <v>0.41</v>
      </c>
      <c r="F135" s="42"/>
      <c r="G135" s="42">
        <f>SmtRes!CX158</f>
        <v>0.41</v>
      </c>
      <c r="H135" s="44"/>
      <c r="I135" s="43"/>
      <c r="J135" s="44">
        <f>SmtRes!CZ158</f>
        <v>641.70000000000005</v>
      </c>
      <c r="K135" s="43"/>
      <c r="L135" s="44">
        <f>SmtRes!DG158</f>
        <v>263.10000000000002</v>
      </c>
    </row>
    <row r="136" spans="1:83" ht="28.5">
      <c r="A136" s="40"/>
      <c r="B136" s="40" t="s">
        <v>702</v>
      </c>
      <c r="C136" s="40" t="s">
        <v>1008</v>
      </c>
      <c r="D136" s="41" t="s">
        <v>667</v>
      </c>
      <c r="E136" s="42">
        <f>SmtRes!DO158*SmtRes!AT158</f>
        <v>0.41</v>
      </c>
      <c r="F136" s="42"/>
      <c r="G136" s="42">
        <f>ROUND(E136*G128, 7)</f>
        <v>0.41</v>
      </c>
      <c r="H136" s="44"/>
      <c r="I136" s="43"/>
      <c r="J136" s="44">
        <f>ROUND(SmtRes!AG158/SmtRes!DO158, 2)</f>
        <v>811.79</v>
      </c>
      <c r="K136" s="43"/>
      <c r="L136" s="44">
        <f>SmtRes!DH158</f>
        <v>332.83</v>
      </c>
      <c r="CE136">
        <v>1</v>
      </c>
    </row>
    <row r="137" spans="1:83" ht="15">
      <c r="A137" s="39"/>
      <c r="B137" s="42">
        <v>4</v>
      </c>
      <c r="C137" s="39" t="s">
        <v>1010</v>
      </c>
      <c r="D137" s="41"/>
      <c r="E137" s="45"/>
      <c r="F137" s="42"/>
      <c r="G137" s="42"/>
      <c r="H137" s="42"/>
      <c r="I137" s="42"/>
      <c r="J137" s="42"/>
      <c r="K137" s="42"/>
      <c r="L137" s="46">
        <f>SUM(L138:L142)-SUMIF(CE138:CE142, 1, L138:L142)</f>
        <v>29.07</v>
      </c>
    </row>
    <row r="138" spans="1:83" ht="14.25">
      <c r="A138" s="40"/>
      <c r="B138" s="40" t="s">
        <v>675</v>
      </c>
      <c r="C138" s="40" t="s">
        <v>677</v>
      </c>
      <c r="D138" s="41" t="s">
        <v>47</v>
      </c>
      <c r="E138" s="42">
        <v>0.01</v>
      </c>
      <c r="F138" s="42"/>
      <c r="G138" s="42">
        <f>SmtRes!CX159</f>
        <v>0.01</v>
      </c>
      <c r="H138" s="44">
        <f>SmtRes!CZ159</f>
        <v>238.29</v>
      </c>
      <c r="I138" s="43">
        <f>SmtRes!AI159</f>
        <v>1.6</v>
      </c>
      <c r="J138" s="44">
        <f>ROUND(H138*I138, 2)</f>
        <v>381.26</v>
      </c>
      <c r="K138" s="43"/>
      <c r="L138" s="44">
        <f>SmtRes!DF159</f>
        <v>3.81</v>
      </c>
    </row>
    <row r="139" spans="1:83" ht="14.25">
      <c r="A139" s="40"/>
      <c r="B139" s="40" t="s">
        <v>678</v>
      </c>
      <c r="C139" s="40" t="s">
        <v>680</v>
      </c>
      <c r="D139" s="41" t="s">
        <v>47</v>
      </c>
      <c r="E139" s="42">
        <v>0.03</v>
      </c>
      <c r="F139" s="42"/>
      <c r="G139" s="42">
        <f>SmtRes!CX160</f>
        <v>0.03</v>
      </c>
      <c r="H139" s="44">
        <f>SmtRes!CZ160</f>
        <v>58.53</v>
      </c>
      <c r="I139" s="43">
        <f>SmtRes!AI160</f>
        <v>1.6</v>
      </c>
      <c r="J139" s="44">
        <f>ROUND(H139*I139, 2)</f>
        <v>93.65</v>
      </c>
      <c r="K139" s="43"/>
      <c r="L139" s="44">
        <f>SmtRes!DF160</f>
        <v>2.81</v>
      </c>
    </row>
    <row r="140" spans="1:83" ht="14.25">
      <c r="A140" s="40"/>
      <c r="B140" s="40" t="s">
        <v>681</v>
      </c>
      <c r="C140" s="40" t="s">
        <v>683</v>
      </c>
      <c r="D140" s="41" t="s">
        <v>47</v>
      </c>
      <c r="E140" s="42">
        <v>0.02</v>
      </c>
      <c r="F140" s="42"/>
      <c r="G140" s="42">
        <f>SmtRes!CX162</f>
        <v>0.02</v>
      </c>
      <c r="H140" s="44">
        <f>SmtRes!CZ162</f>
        <v>56.11</v>
      </c>
      <c r="I140" s="43">
        <f>SmtRes!AI162</f>
        <v>1.54</v>
      </c>
      <c r="J140" s="44">
        <f>ROUND(H140*I140, 2)</f>
        <v>86.41</v>
      </c>
      <c r="K140" s="43"/>
      <c r="L140" s="44">
        <f>SmtRes!DF162</f>
        <v>1.73</v>
      </c>
    </row>
    <row r="141" spans="1:83" ht="14.25">
      <c r="A141" s="40"/>
      <c r="B141" s="40" t="s">
        <v>684</v>
      </c>
      <c r="C141" s="40" t="s">
        <v>686</v>
      </c>
      <c r="D141" s="41" t="s">
        <v>71</v>
      </c>
      <c r="E141" s="42">
        <v>1E-4</v>
      </c>
      <c r="F141" s="42"/>
      <c r="G141" s="42">
        <f>SmtRes!CX165</f>
        <v>1E-4</v>
      </c>
      <c r="H141" s="44">
        <f>SmtRes!CZ165</f>
        <v>80020.98</v>
      </c>
      <c r="I141" s="43">
        <f>SmtRes!AI165</f>
        <v>1.29</v>
      </c>
      <c r="J141" s="44">
        <f>ROUND(H141*I141, 2)</f>
        <v>103227.06</v>
      </c>
      <c r="K141" s="43"/>
      <c r="L141" s="44">
        <f>SmtRes!DF165</f>
        <v>10.32</v>
      </c>
    </row>
    <row r="142" spans="1:83" ht="14.25">
      <c r="A142" s="40"/>
      <c r="B142" s="40" t="s">
        <v>687</v>
      </c>
      <c r="C142" s="40" t="s">
        <v>689</v>
      </c>
      <c r="D142" s="41" t="s">
        <v>47</v>
      </c>
      <c r="E142" s="42">
        <v>0.12</v>
      </c>
      <c r="F142" s="42"/>
      <c r="G142" s="42">
        <f>SmtRes!CX166</f>
        <v>0.12</v>
      </c>
      <c r="H142" s="44">
        <f>SmtRes!CZ166</f>
        <v>60.6</v>
      </c>
      <c r="I142" s="43">
        <f>SmtRes!AI166</f>
        <v>1.43</v>
      </c>
      <c r="J142" s="44">
        <f>ROUND(H142*I142, 2)</f>
        <v>86.66</v>
      </c>
      <c r="K142" s="43"/>
      <c r="L142" s="44">
        <f>SmtRes!DF166</f>
        <v>10.4</v>
      </c>
    </row>
    <row r="143" spans="1:83" ht="14.25">
      <c r="A143" s="40"/>
      <c r="B143" s="40" t="str">
        <f>EtalonRes!I154</f>
        <v>07.2.07.13</v>
      </c>
      <c r="C143" s="40" t="str">
        <f>EtalonRes!K154</f>
        <v>Хомуты стальные</v>
      </c>
      <c r="D143" s="41" t="str">
        <f>EtalonRes!O154</f>
        <v>кг</v>
      </c>
      <c r="E143" s="42">
        <f>EtalonRes!X154</f>
        <v>0</v>
      </c>
      <c r="F143" s="42"/>
      <c r="G143" s="42">
        <f>ROUND(EtalonRes!AG154*Source!I384, 7)</f>
        <v>0</v>
      </c>
      <c r="H143" s="44"/>
      <c r="I143" s="43"/>
      <c r="J143" s="44"/>
      <c r="K143" s="43"/>
      <c r="L143" s="44"/>
    </row>
    <row r="144" spans="1:83" ht="14.25">
      <c r="A144" s="40"/>
      <c r="B144" s="40" t="str">
        <f>EtalonRes!I155</f>
        <v>08.3.04.02</v>
      </c>
      <c r="C144" s="40" t="str">
        <f>EtalonRes!K155</f>
        <v>Сталь стержневая диаметром до 10 мм</v>
      </c>
      <c r="D144" s="41" t="str">
        <f>EtalonRes!O155</f>
        <v>т</v>
      </c>
      <c r="E144" s="42">
        <f>EtalonRes!X155</f>
        <v>0</v>
      </c>
      <c r="F144" s="42"/>
      <c r="G144" s="42">
        <f>ROUND(EtalonRes!AG155*Source!I384, 7)</f>
        <v>0</v>
      </c>
      <c r="H144" s="44"/>
      <c r="I144" s="43"/>
      <c r="J144" s="44"/>
      <c r="K144" s="43"/>
      <c r="L144" s="44"/>
    </row>
    <row r="145" spans="1:83" ht="28.5">
      <c r="A145" s="40"/>
      <c r="B145" s="40" t="str">
        <f>EtalonRes!I158</f>
        <v>21.2.01.02</v>
      </c>
      <c r="C145" s="40" t="str">
        <f>EtalonRes!K158</f>
        <v>Провода неизолированные для воздушных линий электропередач</v>
      </c>
      <c r="D145" s="41" t="str">
        <f>EtalonRes!O158</f>
        <v>т</v>
      </c>
      <c r="E145" s="42">
        <f>EtalonRes!X158</f>
        <v>0</v>
      </c>
      <c r="F145" s="42"/>
      <c r="G145" s="42">
        <f>ROUND(EtalonRes!AG158*Source!I384, 7)</f>
        <v>0</v>
      </c>
      <c r="H145" s="44"/>
      <c r="I145" s="43"/>
      <c r="J145" s="44"/>
      <c r="K145" s="43"/>
      <c r="L145" s="44"/>
    </row>
    <row r="146" spans="1:83" ht="28.5">
      <c r="A146" s="40"/>
      <c r="B146" s="40" t="str">
        <f>EtalonRes!I159</f>
        <v>22.2.01.04</v>
      </c>
      <c r="C146" s="40" t="str">
        <f>EtalonRes!K159</f>
        <v>Изоляторы линейные штыревые фарфоровые</v>
      </c>
      <c r="D146" s="41" t="str">
        <f>EtalonRes!O159</f>
        <v>ШТ</v>
      </c>
      <c r="E146" s="42">
        <f>EtalonRes!X159</f>
        <v>0</v>
      </c>
      <c r="F146" s="42"/>
      <c r="G146" s="42">
        <f>ROUND(EtalonRes!AG159*Source!I384, 7)</f>
        <v>0</v>
      </c>
      <c r="H146" s="44"/>
      <c r="I146" s="43"/>
      <c r="J146" s="44"/>
      <c r="K146" s="43"/>
      <c r="L146" s="44"/>
    </row>
    <row r="147" spans="1:83" ht="14.25">
      <c r="A147" s="40"/>
      <c r="B147" s="40" t="str">
        <f>EtalonRes!I160</f>
        <v>22.2.02.03</v>
      </c>
      <c r="C147" s="47" t="str">
        <f>EtalonRes!K160</f>
        <v>Детали крепления стальные</v>
      </c>
      <c r="D147" s="48" t="str">
        <f>EtalonRes!O160</f>
        <v>кг</v>
      </c>
      <c r="E147" s="49">
        <f>EtalonRes!X160</f>
        <v>0</v>
      </c>
      <c r="F147" s="49"/>
      <c r="G147" s="49">
        <f>ROUND(EtalonRes!AG160*Source!I384, 7)</f>
        <v>0</v>
      </c>
      <c r="H147" s="50"/>
      <c r="I147" s="51"/>
      <c r="J147" s="50"/>
      <c r="K147" s="51"/>
      <c r="L147" s="50"/>
    </row>
    <row r="148" spans="1:83" ht="15">
      <c r="A148" s="40"/>
      <c r="B148" s="40"/>
      <c r="C148" s="53" t="s">
        <v>1011</v>
      </c>
      <c r="D148" s="41"/>
      <c r="E148" s="42"/>
      <c r="F148" s="42"/>
      <c r="G148" s="42"/>
      <c r="H148" s="44"/>
      <c r="I148" s="43"/>
      <c r="J148" s="44"/>
      <c r="K148" s="43"/>
      <c r="L148" s="44">
        <f>L129+L131+L132+L137</f>
        <v>8575.34</v>
      </c>
    </row>
    <row r="149" spans="1:83" ht="14.25">
      <c r="A149" s="40"/>
      <c r="B149" s="40"/>
      <c r="C149" s="40" t="s">
        <v>1013</v>
      </c>
      <c r="D149" s="41"/>
      <c r="E149" s="42"/>
      <c r="F149" s="42"/>
      <c r="G149" s="42"/>
      <c r="H149" s="44"/>
      <c r="I149" s="43"/>
      <c r="J149" s="44"/>
      <c r="K149" s="43"/>
      <c r="L149" s="44">
        <f>SUM(AR128:AR152)+SUM(AS128:AS152)+SUM(AT128:AT152)+SUM(AU128:AU152)+SUM(AV128:AV152)</f>
        <v>7291.13</v>
      </c>
    </row>
    <row r="150" spans="1:83" ht="14.25">
      <c r="A150" s="40"/>
      <c r="B150" s="40" t="s">
        <v>26</v>
      </c>
      <c r="C150" s="40" t="s">
        <v>1014</v>
      </c>
      <c r="D150" s="41" t="s">
        <v>52</v>
      </c>
      <c r="E150" s="42">
        <f>Source!BZ384</f>
        <v>103</v>
      </c>
      <c r="F150" s="42"/>
      <c r="G150" s="42">
        <f>Source!AT384</f>
        <v>103</v>
      </c>
      <c r="H150" s="44"/>
      <c r="I150" s="43"/>
      <c r="J150" s="44"/>
      <c r="K150" s="43"/>
      <c r="L150" s="44">
        <f>SUM(AZ128:AZ152)</f>
        <v>7509.86</v>
      </c>
    </row>
    <row r="151" spans="1:83" ht="14.25">
      <c r="A151" s="47"/>
      <c r="B151" s="47" t="s">
        <v>27</v>
      </c>
      <c r="C151" s="47" t="s">
        <v>1015</v>
      </c>
      <c r="D151" s="48" t="s">
        <v>52</v>
      </c>
      <c r="E151" s="49">
        <f>Source!CA384</f>
        <v>60</v>
      </c>
      <c r="F151" s="49"/>
      <c r="G151" s="49">
        <f>Source!AU384</f>
        <v>60</v>
      </c>
      <c r="H151" s="50"/>
      <c r="I151" s="51"/>
      <c r="J151" s="50"/>
      <c r="K151" s="51"/>
      <c r="L151" s="50">
        <f>SUM(BA128:BA152)</f>
        <v>4374.68</v>
      </c>
    </row>
    <row r="152" spans="1:83" ht="15">
      <c r="C152" s="92" t="s">
        <v>1016</v>
      </c>
      <c r="D152" s="92"/>
      <c r="E152" s="92"/>
      <c r="F152" s="92"/>
      <c r="G152" s="92"/>
      <c r="H152" s="92"/>
      <c r="I152" s="93">
        <f>IF(E128&lt;&gt;0,K152/E128, 0)</f>
        <v>20459.879999999997</v>
      </c>
      <c r="J152" s="93"/>
      <c r="K152" s="93">
        <f>L129+L131+L137+L150+L151+L132</f>
        <v>20459.879999999997</v>
      </c>
      <c r="L152" s="93"/>
      <c r="AD152">
        <f>ROUND((Source!AT384/100)*((ROUND(SUMIF(SmtRes!AQ155:'SmtRes'!AQ169,"=1",SmtRes!AD155:'SmtRes'!AD169)*Source!I384, 2)+ROUND(SUMIF(SmtRes!AQ155:'SmtRes'!AQ169,"=1",SmtRes!AC155:'SmtRes'!AC169)*Source!I384, 2))), 2)</f>
        <v>2832.89</v>
      </c>
      <c r="AE152">
        <f>ROUND((Source!AU384/100)*((ROUND(SUMIF(SmtRes!AQ155:'SmtRes'!AQ169,"=1",SmtRes!AD155:'SmtRes'!AD169)*Source!I384, 2)+ROUND(SUMIF(SmtRes!AQ155:'SmtRes'!AQ169,"=1",SmtRes!AC155:'SmtRes'!AC169)*Source!I384, 2))), 2)</f>
        <v>1650.23</v>
      </c>
      <c r="AN152" s="52">
        <f>L129+L131+L137+L150+L151+L132</f>
        <v>20459.879999999997</v>
      </c>
      <c r="AO152" s="52">
        <f>L131</f>
        <v>1255.1399999999999</v>
      </c>
      <c r="AQ152" t="s">
        <v>1017</v>
      </c>
      <c r="AR152" s="52">
        <f>L129</f>
        <v>6293.12</v>
      </c>
      <c r="AT152" s="52">
        <f>L132</f>
        <v>998.01</v>
      </c>
      <c r="AV152" t="s">
        <v>1017</v>
      </c>
      <c r="AW152" s="52">
        <f>L137</f>
        <v>29.07</v>
      </c>
      <c r="AZ152">
        <f>Source!X384</f>
        <v>7509.86</v>
      </c>
      <c r="BA152">
        <f>Source!Y384</f>
        <v>4374.68</v>
      </c>
      <c r="CD152">
        <v>1</v>
      </c>
    </row>
    <row r="153" spans="1:83" ht="42.75">
      <c r="A153" s="55" t="s">
        <v>115</v>
      </c>
      <c r="B153" s="47" t="str">
        <f>Source!F391</f>
        <v>08.3.07.01-0042</v>
      </c>
      <c r="C153" s="47" t="str">
        <f>Source!G391</f>
        <v>Прокат стальной горячекатаный полосовой, марки стали Ст3сп, Ст3пс, размеры 40х4 мм</v>
      </c>
      <c r="D153" s="48" t="str">
        <f>Source!H391</f>
        <v>т</v>
      </c>
      <c r="E153" s="49">
        <f>Source!K391</f>
        <v>1.197E-2</v>
      </c>
      <c r="F153" s="49"/>
      <c r="G153" s="49">
        <f>Source!I391</f>
        <v>1.197E-2</v>
      </c>
      <c r="H153" s="50">
        <f>Source!AL391</f>
        <v>67961.14</v>
      </c>
      <c r="I153" s="51">
        <f>IF(Source!BC391&lt;&gt; 0, Source!BC391, 1)</f>
        <v>0.74</v>
      </c>
      <c r="J153" s="50">
        <f>ROUND(H153*I153, 2)</f>
        <v>50291.24</v>
      </c>
      <c r="K153" s="51"/>
      <c r="L153" s="50">
        <f>Source!P391</f>
        <v>601.99</v>
      </c>
    </row>
    <row r="154" spans="1:83" ht="15">
      <c r="C154" s="92" t="s">
        <v>1016</v>
      </c>
      <c r="D154" s="92"/>
      <c r="E154" s="92"/>
      <c r="F154" s="92"/>
      <c r="G154" s="92"/>
      <c r="H154" s="92"/>
      <c r="I154" s="93">
        <f>IF(E153&lt;&gt;0,K154/E153, 0)</f>
        <v>50291.562238930659</v>
      </c>
      <c r="J154" s="93"/>
      <c r="K154" s="93">
        <f>L153</f>
        <v>601.99</v>
      </c>
      <c r="L154" s="93"/>
      <c r="AD154">
        <f>ROUND((Source!AT391/100)*((ROUND(ROUND(Source!AO391,2)*Source!I391, 2)+ROUND(ROUND(Source!AN391,2)*Source!I391, 2))), 2)</f>
        <v>0</v>
      </c>
      <c r="AE154">
        <f>ROUND((Source!AU391/100)*((ROUND(ROUND(Source!AO391,2)*Source!I391, 2)+ROUND(ROUND(Source!AN391,2)*Source!I391, 2))), 2)</f>
        <v>0</v>
      </c>
      <c r="AN154" s="52">
        <f>L153</f>
        <v>601.99</v>
      </c>
      <c r="AO154">
        <f>0</f>
        <v>0</v>
      </c>
      <c r="AQ154" t="s">
        <v>1017</v>
      </c>
      <c r="AR154">
        <f>0</f>
        <v>0</v>
      </c>
      <c r="AT154">
        <f>0</f>
        <v>0</v>
      </c>
      <c r="AV154" t="s">
        <v>1017</v>
      </c>
      <c r="AW154" s="52">
        <f>L153</f>
        <v>601.99</v>
      </c>
      <c r="AZ154">
        <f>Source!X391</f>
        <v>0</v>
      </c>
      <c r="BA154">
        <f>Source!Y391</f>
        <v>0</v>
      </c>
      <c r="CD154">
        <v>2</v>
      </c>
    </row>
    <row r="155" spans="1:83" ht="57">
      <c r="A155" s="38" t="s">
        <v>175</v>
      </c>
      <c r="B155" s="40" t="s">
        <v>1022</v>
      </c>
      <c r="C155" s="40" t="str">
        <f>Source!G392</f>
        <v>Заземлитель вертикальный из угловой стали размером: 50х50х5 мм (1заземлитель на1-ностоеч.  опору, 3шт. на опору  с РЛР)</v>
      </c>
      <c r="D155" s="41" t="str">
        <f>Source!H392</f>
        <v>10 ШТ</v>
      </c>
      <c r="E155" s="42">
        <f>Source!K392</f>
        <v>0.4</v>
      </c>
      <c r="F155" s="42"/>
      <c r="G155" s="42">
        <f>Source!I392</f>
        <v>0.4</v>
      </c>
      <c r="H155" s="44"/>
      <c r="I155" s="43"/>
      <c r="J155" s="44"/>
      <c r="K155" s="43"/>
      <c r="L155" s="44"/>
    </row>
    <row r="156" spans="1:83">
      <c r="C156" s="56" t="str">
        <f>"Объем: "&amp;Source!I392&amp;"=4/"&amp;"10"</f>
        <v>Объем: 0,4=4/10</v>
      </c>
    </row>
    <row r="157" spans="1:83" ht="15">
      <c r="A157" s="39"/>
      <c r="B157" s="42">
        <v>1</v>
      </c>
      <c r="C157" s="39" t="s">
        <v>1005</v>
      </c>
      <c r="D157" s="41" t="s">
        <v>667</v>
      </c>
      <c r="E157" s="45"/>
      <c r="F157" s="42"/>
      <c r="G157" s="42">
        <f>Source!U392</f>
        <v>3.7080000000000002</v>
      </c>
      <c r="H157" s="42"/>
      <c r="I157" s="42"/>
      <c r="J157" s="42"/>
      <c r="K157" s="42"/>
      <c r="L157" s="46">
        <f>SUM(L158:L158)-SUMIF(CE158:CE158, 1, L158:L158)</f>
        <v>2942.71</v>
      </c>
    </row>
    <row r="158" spans="1:83" ht="14.25">
      <c r="A158" s="40"/>
      <c r="B158" s="40" t="s">
        <v>714</v>
      </c>
      <c r="C158" s="40" t="s">
        <v>715</v>
      </c>
      <c r="D158" s="41" t="s">
        <v>667</v>
      </c>
      <c r="E158" s="42">
        <v>9.27</v>
      </c>
      <c r="F158" s="42"/>
      <c r="G158" s="42">
        <f>SmtRes!CX170</f>
        <v>3.7080000000000002</v>
      </c>
      <c r="H158" s="44"/>
      <c r="I158" s="43"/>
      <c r="J158" s="44">
        <f>SmtRes!CZ170</f>
        <v>793.61</v>
      </c>
      <c r="K158" s="43"/>
      <c r="L158" s="44">
        <f>SmtRes!DI170</f>
        <v>2942.71</v>
      </c>
    </row>
    <row r="159" spans="1:83" ht="15">
      <c r="A159" s="39"/>
      <c r="B159" s="42">
        <v>2</v>
      </c>
      <c r="C159" s="39" t="s">
        <v>1006</v>
      </c>
      <c r="D159" s="41"/>
      <c r="E159" s="45"/>
      <c r="F159" s="42"/>
      <c r="G159" s="42"/>
      <c r="H159" s="42"/>
      <c r="I159" s="42"/>
      <c r="J159" s="42"/>
      <c r="K159" s="42"/>
      <c r="L159" s="46">
        <f>SUM(L160:L165)-SUMIF(CE160:CE165, 1, L160:L165)</f>
        <v>175.12999999999994</v>
      </c>
    </row>
    <row r="160" spans="1:83" ht="15">
      <c r="A160" s="39"/>
      <c r="B160" s="42"/>
      <c r="C160" s="39" t="s">
        <v>1009</v>
      </c>
      <c r="D160" s="41" t="s">
        <v>667</v>
      </c>
      <c r="E160" s="45"/>
      <c r="F160" s="42"/>
      <c r="G160" s="42">
        <f>Source!V392</f>
        <v>0.13600000000000001</v>
      </c>
      <c r="H160" s="42"/>
      <c r="I160" s="42"/>
      <c r="J160" s="42"/>
      <c r="K160" s="42"/>
      <c r="L160" s="46">
        <f>SUMIF(CE161:CE165, 1, L161:L165)</f>
        <v>129.35000000000002</v>
      </c>
      <c r="CE160">
        <v>1</v>
      </c>
    </row>
    <row r="161" spans="1:83" ht="28.5">
      <c r="A161" s="40"/>
      <c r="B161" s="40" t="s">
        <v>695</v>
      </c>
      <c r="C161" s="40" t="s">
        <v>697</v>
      </c>
      <c r="D161" s="41" t="s">
        <v>673</v>
      </c>
      <c r="E161" s="42">
        <v>0.17</v>
      </c>
      <c r="F161" s="42"/>
      <c r="G161" s="42">
        <f>SmtRes!CX172</f>
        <v>6.8000000000000005E-2</v>
      </c>
      <c r="H161" s="44"/>
      <c r="I161" s="43"/>
      <c r="J161" s="44">
        <f>SmtRes!CZ172</f>
        <v>1626.29</v>
      </c>
      <c r="K161" s="43"/>
      <c r="L161" s="44">
        <f>SmtRes!DG172</f>
        <v>110.59</v>
      </c>
    </row>
    <row r="162" spans="1:83" ht="28.5">
      <c r="A162" s="40"/>
      <c r="B162" s="40" t="s">
        <v>698</v>
      </c>
      <c r="C162" s="40" t="s">
        <v>1019</v>
      </c>
      <c r="D162" s="41" t="s">
        <v>667</v>
      </c>
      <c r="E162" s="42">
        <f>SmtRes!DO172*SmtRes!AT172</f>
        <v>0.17</v>
      </c>
      <c r="F162" s="42"/>
      <c r="G162" s="42">
        <f>ROUND(E162*G155, 7)</f>
        <v>6.8000000000000005E-2</v>
      </c>
      <c r="H162" s="44"/>
      <c r="I162" s="43"/>
      <c r="J162" s="44">
        <f>ROUND(SmtRes!AG172/SmtRes!DO172, 2)</f>
        <v>1090.46</v>
      </c>
      <c r="K162" s="43"/>
      <c r="L162" s="44">
        <f>SmtRes!DH172</f>
        <v>74.150000000000006</v>
      </c>
      <c r="CE162">
        <v>1</v>
      </c>
    </row>
    <row r="163" spans="1:83" ht="28.5">
      <c r="A163" s="40"/>
      <c r="B163" s="40" t="s">
        <v>699</v>
      </c>
      <c r="C163" s="40" t="s">
        <v>701</v>
      </c>
      <c r="D163" s="41" t="s">
        <v>673</v>
      </c>
      <c r="E163" s="42">
        <v>0.17</v>
      </c>
      <c r="F163" s="42"/>
      <c r="G163" s="42">
        <f>SmtRes!CX173</f>
        <v>6.8000000000000005E-2</v>
      </c>
      <c r="H163" s="44"/>
      <c r="I163" s="43"/>
      <c r="J163" s="44">
        <f>SmtRes!CZ173</f>
        <v>641.70000000000005</v>
      </c>
      <c r="K163" s="43"/>
      <c r="L163" s="44">
        <f>SmtRes!DG173</f>
        <v>43.64</v>
      </c>
    </row>
    <row r="164" spans="1:83" ht="28.5">
      <c r="A164" s="40"/>
      <c r="B164" s="40" t="s">
        <v>702</v>
      </c>
      <c r="C164" s="40" t="s">
        <v>1008</v>
      </c>
      <c r="D164" s="41" t="s">
        <v>667</v>
      </c>
      <c r="E164" s="42">
        <f>SmtRes!DO173*SmtRes!AT173</f>
        <v>0.17</v>
      </c>
      <c r="F164" s="42"/>
      <c r="G164" s="42">
        <f>ROUND(E164*G155, 7)</f>
        <v>6.8000000000000005E-2</v>
      </c>
      <c r="H164" s="44"/>
      <c r="I164" s="43"/>
      <c r="J164" s="44">
        <f>ROUND(SmtRes!AG173/SmtRes!DO173, 2)</f>
        <v>811.79</v>
      </c>
      <c r="K164" s="43"/>
      <c r="L164" s="44">
        <f>SmtRes!DH173</f>
        <v>55.2</v>
      </c>
      <c r="CE164">
        <v>1</v>
      </c>
    </row>
    <row r="165" spans="1:83" ht="42.75">
      <c r="A165" s="40"/>
      <c r="B165" s="40" t="s">
        <v>703</v>
      </c>
      <c r="C165" s="40" t="s">
        <v>705</v>
      </c>
      <c r="D165" s="41" t="s">
        <v>673</v>
      </c>
      <c r="E165" s="42">
        <v>1.51</v>
      </c>
      <c r="F165" s="42"/>
      <c r="G165" s="42">
        <f>SmtRes!CX174</f>
        <v>0.60399999999999998</v>
      </c>
      <c r="H165" s="44"/>
      <c r="I165" s="43"/>
      <c r="J165" s="44">
        <f>SmtRes!CZ174</f>
        <v>34.61</v>
      </c>
      <c r="K165" s="43"/>
      <c r="L165" s="44">
        <f>SmtRes!DG174</f>
        <v>20.9</v>
      </c>
    </row>
    <row r="166" spans="1:83" ht="15">
      <c r="A166" s="39"/>
      <c r="B166" s="42">
        <v>4</v>
      </c>
      <c r="C166" s="39" t="s">
        <v>1010</v>
      </c>
      <c r="D166" s="41"/>
      <c r="E166" s="45"/>
      <c r="F166" s="42"/>
      <c r="G166" s="42"/>
      <c r="H166" s="42"/>
      <c r="I166" s="42"/>
      <c r="J166" s="42"/>
      <c r="K166" s="42"/>
      <c r="L166" s="46">
        <f>SUM(L167:L168)-SUMIF(CE167:CE168, 1, L167:L168)</f>
        <v>943.11999999999989</v>
      </c>
    </row>
    <row r="167" spans="1:83" ht="57">
      <c r="A167" s="40"/>
      <c r="B167" s="40" t="s">
        <v>709</v>
      </c>
      <c r="C167" s="40" t="s">
        <v>711</v>
      </c>
      <c r="D167" s="41" t="s">
        <v>47</v>
      </c>
      <c r="E167" s="42">
        <v>0.65</v>
      </c>
      <c r="F167" s="42"/>
      <c r="G167" s="42">
        <f>SmtRes!CX175</f>
        <v>0.26</v>
      </c>
      <c r="H167" s="44">
        <f>SmtRes!CZ175</f>
        <v>155.63</v>
      </c>
      <c r="I167" s="43">
        <f>SmtRes!AI175</f>
        <v>0.78</v>
      </c>
      <c r="J167" s="44">
        <f>ROUND(H167*I167, 2)</f>
        <v>121.39</v>
      </c>
      <c r="K167" s="43"/>
      <c r="L167" s="44">
        <f>SmtRes!DF175</f>
        <v>31.56</v>
      </c>
    </row>
    <row r="168" spans="1:83" ht="57">
      <c r="A168" s="40"/>
      <c r="B168" s="40" t="s">
        <v>77</v>
      </c>
      <c r="C168" s="47" t="s">
        <v>78</v>
      </c>
      <c r="D168" s="48" t="s">
        <v>47</v>
      </c>
      <c r="E168" s="49">
        <v>2</v>
      </c>
      <c r="F168" s="49"/>
      <c r="G168" s="49">
        <f>SmtRes!CX177</f>
        <v>0.8</v>
      </c>
      <c r="H168" s="50">
        <f>SmtRes!CZ177</f>
        <v>911.56</v>
      </c>
      <c r="I168" s="51">
        <f>SmtRes!AI177</f>
        <v>1.25</v>
      </c>
      <c r="J168" s="50">
        <f>ROUND(H168*I168, 2)</f>
        <v>1139.45</v>
      </c>
      <c r="K168" s="51"/>
      <c r="L168" s="50">
        <f>SmtRes!DF177</f>
        <v>911.56</v>
      </c>
    </row>
    <row r="169" spans="1:83" ht="15">
      <c r="A169" s="40"/>
      <c r="B169" s="40"/>
      <c r="C169" s="53" t="s">
        <v>1011</v>
      </c>
      <c r="D169" s="41"/>
      <c r="E169" s="42"/>
      <c r="F169" s="42"/>
      <c r="G169" s="42"/>
      <c r="H169" s="44"/>
      <c r="I169" s="43"/>
      <c r="J169" s="44"/>
      <c r="K169" s="43"/>
      <c r="L169" s="44">
        <f>L157+L159+L160+L166</f>
        <v>4190.3099999999995</v>
      </c>
    </row>
    <row r="170" spans="1:83" ht="57">
      <c r="A170" s="38" t="s">
        <v>876</v>
      </c>
      <c r="B170" s="40" t="str">
        <f>Source!F393</f>
        <v>08.3.08.02-1096</v>
      </c>
      <c r="C170" s="40" t="str">
        <f>Source!G393</f>
        <v>Уголок стальной горячекатаный равнополочный, марка стали 09Г2С, 12Г2С, ширина полок 50-90 мм, толщина полки 3-9 мм</v>
      </c>
      <c r="D170" s="41" t="str">
        <f>Source!H393</f>
        <v>т</v>
      </c>
      <c r="E170" s="42">
        <f>SmtRes!AT176</f>
        <v>9.425E-2</v>
      </c>
      <c r="F170" s="42"/>
      <c r="G170" s="42">
        <f>Source!I393</f>
        <v>3.7699999999999997E-2</v>
      </c>
      <c r="H170" s="44"/>
      <c r="I170" s="43"/>
      <c r="J170" s="44">
        <f>Source!AK393</f>
        <v>51516.959999999999</v>
      </c>
      <c r="K170" s="43"/>
      <c r="L170" s="44">
        <f>Source!P393</f>
        <v>1942.19</v>
      </c>
      <c r="AD170">
        <f>ROUND((Source!AT393/100)*((ROUND(ROUND(Source!AO393,2)*Source!I393, 2)+ROUND(ROUND(Source!AN393,2)*Source!I393, 2))), 2)</f>
        <v>0</v>
      </c>
      <c r="AE170">
        <f>ROUND((Source!AU393/100)*((ROUND(ROUND(Source!AO393,2)*Source!I393, 2)+ROUND(ROUND(Source!AN393,2)*Source!I393, 2))), 2)</f>
        <v>0</v>
      </c>
      <c r="AN170">
        <f>L170</f>
        <v>1942.19</v>
      </c>
      <c r="AW170">
        <f>L170</f>
        <v>1942.19</v>
      </c>
      <c r="AZ170">
        <f>Source!X393</f>
        <v>0</v>
      </c>
      <c r="BA170">
        <f>Source!Y393</f>
        <v>0</v>
      </c>
      <c r="CD170">
        <v>2</v>
      </c>
    </row>
    <row r="171" spans="1:83" ht="71.25">
      <c r="A171" s="38" t="s">
        <v>877</v>
      </c>
      <c r="B171" s="40" t="str">
        <f>Source!F394</f>
        <v>14.4.01.09-0427</v>
      </c>
      <c r="C171" s="40" t="s">
        <v>1023</v>
      </c>
      <c r="D171" s="41" t="str">
        <f>Source!H394</f>
        <v>кг</v>
      </c>
      <c r="E171" s="42">
        <f>SmtRes!AT178</f>
        <v>-2</v>
      </c>
      <c r="F171" s="42"/>
      <c r="G171" s="42">
        <f>Source!I394</f>
        <v>-0.8</v>
      </c>
      <c r="H171" s="44">
        <f>Source!AL394+Source!AO394+Source!AM394+Source!AN394</f>
        <v>911.56</v>
      </c>
      <c r="I171" s="43">
        <f>IF(Source!BC394&lt;&gt; 0, Source!BC394, 1)</f>
        <v>1.25</v>
      </c>
      <c r="J171" s="44">
        <f>ROUND(H171*I171, 2)</f>
        <v>1139.45</v>
      </c>
      <c r="K171" s="43"/>
      <c r="L171" s="44">
        <f>Source!P394</f>
        <v>-911.56</v>
      </c>
      <c r="AD171">
        <f>ROUND((Source!AT394/100)*((ROUND(ROUND(Source!AO394,2)*Source!I394, 2)+ROUND(ROUND(Source!AN394,2)*Source!I394, 2))), 2)</f>
        <v>0</v>
      </c>
      <c r="AE171">
        <f>ROUND((Source!AU394/100)*((ROUND(ROUND(Source!AO394,2)*Source!I394, 2)+ROUND(ROUND(Source!AN394,2)*Source!I394, 2))), 2)</f>
        <v>0</v>
      </c>
      <c r="AN171">
        <f>L171</f>
        <v>-911.56</v>
      </c>
      <c r="AW171">
        <f>L171</f>
        <v>-911.56</v>
      </c>
      <c r="AZ171">
        <f>Source!X394</f>
        <v>0</v>
      </c>
      <c r="BA171">
        <f>Source!Y394</f>
        <v>0</v>
      </c>
      <c r="CD171">
        <v>2</v>
      </c>
    </row>
    <row r="172" spans="1:83" ht="57">
      <c r="A172" s="38" t="s">
        <v>879</v>
      </c>
      <c r="B172" s="40" t="str">
        <f>Source!F395</f>
        <v>421/пр_2020_п.75_пп.а</v>
      </c>
      <c r="C172" s="40" t="str">
        <f>Source!G395</f>
        <v>Сметная стоимость вспомогательных ненормируемых материальных ресурсов, не учтенная в сметной норме, 2%</v>
      </c>
      <c r="D172" s="41" t="str">
        <f>Source!H395</f>
        <v>%</v>
      </c>
      <c r="E172" s="42">
        <f>SmtRes!AT179</f>
        <v>2</v>
      </c>
      <c r="F172" s="42"/>
      <c r="G172" s="42">
        <f>Source!I395</f>
        <v>2</v>
      </c>
      <c r="H172" s="44"/>
      <c r="I172" s="43"/>
      <c r="J172" s="44"/>
      <c r="K172" s="43"/>
      <c r="L172" s="44">
        <f>Source!P395</f>
        <v>58.85</v>
      </c>
      <c r="AD172">
        <f>ROUND((Source!AT395/100)*((ROUND(0*Source!I395, 2)+ROUND(0*Source!I395, 2))), 2)</f>
        <v>0</v>
      </c>
      <c r="AE172">
        <f>ROUND((Source!AU395/100)*((ROUND(0*Source!I395, 2)+ROUND(0*Source!I395, 2))), 2)</f>
        <v>0</v>
      </c>
      <c r="AN172">
        <f>L172</f>
        <v>58.85</v>
      </c>
      <c r="AW172">
        <f>L172</f>
        <v>58.85</v>
      </c>
      <c r="AZ172">
        <f>Source!X395</f>
        <v>0</v>
      </c>
      <c r="BA172">
        <f>Source!Y395</f>
        <v>0</v>
      </c>
      <c r="CD172">
        <v>2</v>
      </c>
    </row>
    <row r="173" spans="1:83" ht="14.25">
      <c r="A173" s="40"/>
      <c r="B173" s="40"/>
      <c r="C173" s="40" t="s">
        <v>1013</v>
      </c>
      <c r="D173" s="41"/>
      <c r="E173" s="42"/>
      <c r="F173" s="42"/>
      <c r="G173" s="42"/>
      <c r="H173" s="44"/>
      <c r="I173" s="43"/>
      <c r="J173" s="44"/>
      <c r="K173" s="43"/>
      <c r="L173" s="44">
        <f>SUM(AR155:AR176)+SUM(AS155:AS176)+SUM(AT155:AT176)+SUM(AU155:AU176)+SUM(AV155:AV176)</f>
        <v>3072.06</v>
      </c>
    </row>
    <row r="174" spans="1:83" ht="28.5">
      <c r="A174" s="40"/>
      <c r="B174" s="40" t="s">
        <v>42</v>
      </c>
      <c r="C174" s="40" t="s">
        <v>1024</v>
      </c>
      <c r="D174" s="41" t="s">
        <v>52</v>
      </c>
      <c r="E174" s="42">
        <f>Source!BZ392</f>
        <v>97</v>
      </c>
      <c r="F174" s="42"/>
      <c r="G174" s="42">
        <f>Source!AT392</f>
        <v>97</v>
      </c>
      <c r="H174" s="44"/>
      <c r="I174" s="43"/>
      <c r="J174" s="44"/>
      <c r="K174" s="43"/>
      <c r="L174" s="44">
        <f>SUM(AZ155:AZ176)</f>
        <v>2979.9</v>
      </c>
    </row>
    <row r="175" spans="1:83" ht="28.5">
      <c r="A175" s="47"/>
      <c r="B175" s="47" t="s">
        <v>43</v>
      </c>
      <c r="C175" s="47" t="s">
        <v>1025</v>
      </c>
      <c r="D175" s="48" t="s">
        <v>52</v>
      </c>
      <c r="E175" s="49">
        <f>Source!CA392</f>
        <v>51</v>
      </c>
      <c r="F175" s="49"/>
      <c r="G175" s="49">
        <f>Source!AU392</f>
        <v>51</v>
      </c>
      <c r="H175" s="50"/>
      <c r="I175" s="51"/>
      <c r="J175" s="50"/>
      <c r="K175" s="51"/>
      <c r="L175" s="50">
        <f>SUM(BA155:BA176)</f>
        <v>1566.75</v>
      </c>
    </row>
    <row r="176" spans="1:83" ht="15">
      <c r="C176" s="92" t="s">
        <v>1016</v>
      </c>
      <c r="D176" s="92"/>
      <c r="E176" s="92"/>
      <c r="F176" s="92"/>
      <c r="G176" s="92"/>
      <c r="H176" s="92"/>
      <c r="I176" s="93">
        <f>IF(E155&lt;&gt;0,K176/E155, 0)</f>
        <v>24566.1</v>
      </c>
      <c r="J176" s="93"/>
      <c r="K176" s="93">
        <f>L157+L159+L166+L174+L175+L160+SUM(L170:L172)</f>
        <v>9826.44</v>
      </c>
      <c r="L176" s="93"/>
      <c r="AD176">
        <f>ROUND((Source!AT392/100)*((ROUND(SUMIF(SmtRes!AQ170:'SmtRes'!AQ179,"=1",SmtRes!AD170:'SmtRes'!AD179)*Source!I392, 2)+ROUND(SUMIF(SmtRes!AQ170:'SmtRes'!AQ179,"=1",SmtRes!AC170:'SmtRes'!AC179)*Source!I392, 2))), 2)</f>
        <v>1045.99</v>
      </c>
      <c r="AE176">
        <f>ROUND((Source!AU392/100)*((ROUND(SUMIF(SmtRes!AQ170:'SmtRes'!AQ179,"=1",SmtRes!AD170:'SmtRes'!AD179)*Source!I392, 2)+ROUND(SUMIF(SmtRes!AQ170:'SmtRes'!AQ179,"=1",SmtRes!AC170:'SmtRes'!AC179)*Source!I392, 2))), 2)</f>
        <v>549.95000000000005</v>
      </c>
      <c r="AN176" s="52">
        <f>L157+L159+L166+L174+L175+L160</f>
        <v>8736.9600000000009</v>
      </c>
      <c r="AO176" s="52">
        <f>L159</f>
        <v>175.12999999999994</v>
      </c>
      <c r="AQ176" t="s">
        <v>1017</v>
      </c>
      <c r="AR176" s="52">
        <f>L157</f>
        <v>2942.71</v>
      </c>
      <c r="AT176" s="52">
        <f>L160</f>
        <v>129.35000000000002</v>
      </c>
      <c r="AV176" t="s">
        <v>1017</v>
      </c>
      <c r="AW176" s="52">
        <f>L166</f>
        <v>943.11999999999989</v>
      </c>
      <c r="AZ176">
        <f>Source!X392</f>
        <v>2979.9</v>
      </c>
      <c r="BA176">
        <f>Source!Y392</f>
        <v>1566.75</v>
      </c>
      <c r="CD176">
        <v>2</v>
      </c>
    </row>
    <row r="177" spans="1:82" ht="42.75">
      <c r="A177" s="38" t="s">
        <v>183</v>
      </c>
      <c r="B177" s="40" t="s">
        <v>1026</v>
      </c>
      <c r="C177" s="40" t="str">
        <f>Source!G396</f>
        <v>Разработка грунта вручную в траншеях глубиной до 2 м без креплений с откосами, группа грунтов: 2 (0,39+0,07)</v>
      </c>
      <c r="D177" s="41" t="str">
        <f>Source!H396</f>
        <v>100 м3</v>
      </c>
      <c r="E177" s="42">
        <f>Source!K396</f>
        <v>4.5999999999999999E-3</v>
      </c>
      <c r="F177" s="42"/>
      <c r="G177" s="42">
        <f>Source!I396</f>
        <v>4.5999999999999999E-3</v>
      </c>
      <c r="H177" s="44"/>
      <c r="I177" s="43"/>
      <c r="J177" s="44"/>
      <c r="K177" s="43"/>
      <c r="L177" s="44"/>
    </row>
    <row r="178" spans="1:82">
      <c r="C178" s="56" t="str">
        <f>"Объем: "&amp;Source!I396&amp;"=0,46/"&amp;"100"</f>
        <v>Объем: 0,0046=0,46/100</v>
      </c>
    </row>
    <row r="179" spans="1:82" ht="15">
      <c r="A179" s="39"/>
      <c r="B179" s="42">
        <v>1</v>
      </c>
      <c r="C179" s="39" t="s">
        <v>1005</v>
      </c>
      <c r="D179" s="41" t="s">
        <v>667</v>
      </c>
      <c r="E179" s="45"/>
      <c r="F179" s="42"/>
      <c r="G179" s="42">
        <f>Source!U396</f>
        <v>0.70840000000000003</v>
      </c>
      <c r="H179" s="42"/>
      <c r="I179" s="42"/>
      <c r="J179" s="42"/>
      <c r="K179" s="42"/>
      <c r="L179" s="46">
        <f>SUM(L180:L180)-SUMIF(CE180:CE180, 1, L180:L180)</f>
        <v>467.78</v>
      </c>
    </row>
    <row r="180" spans="1:82" ht="14.25">
      <c r="A180" s="40"/>
      <c r="B180" s="40" t="s">
        <v>712</v>
      </c>
      <c r="C180" s="47" t="s">
        <v>713</v>
      </c>
      <c r="D180" s="48" t="s">
        <v>667</v>
      </c>
      <c r="E180" s="49">
        <v>154</v>
      </c>
      <c r="F180" s="49"/>
      <c r="G180" s="49">
        <f>SmtRes!CX180</f>
        <v>0.70840000000000003</v>
      </c>
      <c r="H180" s="50"/>
      <c r="I180" s="51"/>
      <c r="J180" s="50">
        <f>SmtRes!CZ180</f>
        <v>660.33</v>
      </c>
      <c r="K180" s="51"/>
      <c r="L180" s="50">
        <f>SmtRes!DI180</f>
        <v>467.78</v>
      </c>
    </row>
    <row r="181" spans="1:82" ht="15">
      <c r="A181" s="40"/>
      <c r="B181" s="40"/>
      <c r="C181" s="53" t="s">
        <v>1011</v>
      </c>
      <c r="D181" s="41"/>
      <c r="E181" s="42"/>
      <c r="F181" s="42"/>
      <c r="G181" s="42"/>
      <c r="H181" s="44"/>
      <c r="I181" s="43"/>
      <c r="J181" s="44"/>
      <c r="K181" s="43"/>
      <c r="L181" s="44">
        <f>L179</f>
        <v>467.78</v>
      </c>
    </row>
    <row r="182" spans="1:82" ht="14.25">
      <c r="A182" s="40"/>
      <c r="B182" s="40"/>
      <c r="C182" s="40" t="s">
        <v>1013</v>
      </c>
      <c r="D182" s="41"/>
      <c r="E182" s="42"/>
      <c r="F182" s="42"/>
      <c r="G182" s="42"/>
      <c r="H182" s="44"/>
      <c r="I182" s="43"/>
      <c r="J182" s="44"/>
      <c r="K182" s="43"/>
      <c r="L182" s="44">
        <f>SUM(AR177:AR185)+SUM(AS177:AS185)+SUM(AT177:AT185)+SUM(AU177:AU185)+SUM(AV177:AV185)</f>
        <v>467.78</v>
      </c>
    </row>
    <row r="183" spans="1:82" ht="28.5">
      <c r="A183" s="40"/>
      <c r="B183" s="40" t="s">
        <v>61</v>
      </c>
      <c r="C183" s="40" t="s">
        <v>1027</v>
      </c>
      <c r="D183" s="41" t="s">
        <v>52</v>
      </c>
      <c r="E183" s="42">
        <f>Source!BZ396</f>
        <v>89</v>
      </c>
      <c r="F183" s="42"/>
      <c r="G183" s="42">
        <f>Source!AT396</f>
        <v>89</v>
      </c>
      <c r="H183" s="44"/>
      <c r="I183" s="43"/>
      <c r="J183" s="44"/>
      <c r="K183" s="43"/>
      <c r="L183" s="44">
        <f>SUM(AZ177:AZ185)</f>
        <v>416.32</v>
      </c>
    </row>
    <row r="184" spans="1:82" ht="28.5">
      <c r="A184" s="47"/>
      <c r="B184" s="47" t="s">
        <v>62</v>
      </c>
      <c r="C184" s="47" t="s">
        <v>1028</v>
      </c>
      <c r="D184" s="48" t="s">
        <v>52</v>
      </c>
      <c r="E184" s="49">
        <f>Source!CA396</f>
        <v>40</v>
      </c>
      <c r="F184" s="49"/>
      <c r="G184" s="49">
        <f>Source!AU396</f>
        <v>40</v>
      </c>
      <c r="H184" s="50"/>
      <c r="I184" s="51"/>
      <c r="J184" s="50"/>
      <c r="K184" s="51"/>
      <c r="L184" s="50">
        <f>SUM(BA177:BA185)</f>
        <v>187.11</v>
      </c>
    </row>
    <row r="185" spans="1:82" ht="15">
      <c r="C185" s="92" t="s">
        <v>1016</v>
      </c>
      <c r="D185" s="92"/>
      <c r="E185" s="92"/>
      <c r="F185" s="92"/>
      <c r="G185" s="92"/>
      <c r="H185" s="92"/>
      <c r="I185" s="93">
        <f>IF(E177&lt;&gt;0,K185/E177, 0)</f>
        <v>232871.73913043478</v>
      </c>
      <c r="J185" s="93"/>
      <c r="K185" s="93">
        <f>L179+L183+L184</f>
        <v>1071.21</v>
      </c>
      <c r="L185" s="93"/>
      <c r="AD185">
        <f>ROUND((Source!AT396/100)*((ROUND(SUMIF(SmtRes!AQ180:'SmtRes'!AQ180,"=1",SmtRes!AD180:'SmtRes'!AD180)*Source!I396, 2)+ROUND(SUMIF(SmtRes!AQ180:'SmtRes'!AQ180,"=1",SmtRes!AC180:'SmtRes'!AC180)*Source!I396, 2))), 2)</f>
        <v>2.71</v>
      </c>
      <c r="AE185">
        <f>ROUND((Source!AU396/100)*((ROUND(SUMIF(SmtRes!AQ180:'SmtRes'!AQ180,"=1",SmtRes!AD180:'SmtRes'!AD180)*Source!I396, 2)+ROUND(SUMIF(SmtRes!AQ180:'SmtRes'!AQ180,"=1",SmtRes!AC180:'SmtRes'!AC180)*Source!I396, 2))), 2)</f>
        <v>1.22</v>
      </c>
      <c r="AN185" s="52">
        <f>L179+L183+L184</f>
        <v>1071.21</v>
      </c>
      <c r="AO185">
        <f>0</f>
        <v>0</v>
      </c>
      <c r="AQ185" t="s">
        <v>1017</v>
      </c>
      <c r="AR185" s="52">
        <f>L179</f>
        <v>467.78</v>
      </c>
      <c r="AT185">
        <f>0</f>
        <v>0</v>
      </c>
      <c r="AV185" t="s">
        <v>1017</v>
      </c>
      <c r="AW185">
        <f>0</f>
        <v>0</v>
      </c>
      <c r="AZ185">
        <f>Source!X396</f>
        <v>416.32</v>
      </c>
      <c r="BA185">
        <f>Source!Y396</f>
        <v>187.11</v>
      </c>
      <c r="CD185">
        <v>1</v>
      </c>
    </row>
    <row r="186" spans="1:82" ht="28.5">
      <c r="A186" s="38" t="s">
        <v>187</v>
      </c>
      <c r="B186" s="40" t="s">
        <v>1029</v>
      </c>
      <c r="C186" s="40" t="str">
        <f>Source!G397</f>
        <v>Засыпка вручную траншей, пазух котлованов и ям, группа грунтов: 1</v>
      </c>
      <c r="D186" s="41" t="str">
        <f>Source!H397</f>
        <v>100 м3</v>
      </c>
      <c r="E186" s="42">
        <f>Source!K397</f>
        <v>4.5999999999999999E-3</v>
      </c>
      <c r="F186" s="42"/>
      <c r="G186" s="42">
        <f>Source!I397</f>
        <v>4.5999999999999999E-3</v>
      </c>
      <c r="H186" s="44"/>
      <c r="I186" s="43"/>
      <c r="J186" s="44"/>
      <c r="K186" s="43"/>
      <c r="L186" s="44"/>
    </row>
    <row r="187" spans="1:82">
      <c r="C187" s="56" t="str">
        <f>"Объем: "&amp;Source!I397&amp;"=0,46/"&amp;"100"</f>
        <v>Объем: 0,0046=0,46/100</v>
      </c>
    </row>
    <row r="188" spans="1:82" ht="15">
      <c r="A188" s="39"/>
      <c r="B188" s="42">
        <v>1</v>
      </c>
      <c r="C188" s="39" t="s">
        <v>1005</v>
      </c>
      <c r="D188" s="41" t="s">
        <v>667</v>
      </c>
      <c r="E188" s="45"/>
      <c r="F188" s="42"/>
      <c r="G188" s="42">
        <f>Source!U397</f>
        <v>0.40710000000000002</v>
      </c>
      <c r="H188" s="42"/>
      <c r="I188" s="42"/>
      <c r="J188" s="42"/>
      <c r="K188" s="42"/>
      <c r="L188" s="46">
        <f>SUM(L189:L189)-SUMIF(CE189:CE189, 1, L189:L189)</f>
        <v>257.72000000000003</v>
      </c>
    </row>
    <row r="189" spans="1:82" ht="14.25">
      <c r="A189" s="40"/>
      <c r="B189" s="40" t="s">
        <v>719</v>
      </c>
      <c r="C189" s="47" t="s">
        <v>720</v>
      </c>
      <c r="D189" s="48" t="s">
        <v>667</v>
      </c>
      <c r="E189" s="49">
        <v>88.5</v>
      </c>
      <c r="F189" s="49"/>
      <c r="G189" s="49">
        <f>SmtRes!CX181</f>
        <v>0.40710000000000002</v>
      </c>
      <c r="H189" s="50"/>
      <c r="I189" s="51"/>
      <c r="J189" s="50">
        <f>SmtRes!CZ181</f>
        <v>633.07000000000005</v>
      </c>
      <c r="K189" s="51"/>
      <c r="L189" s="50">
        <f>SmtRes!DI181</f>
        <v>257.72000000000003</v>
      </c>
    </row>
    <row r="190" spans="1:82" ht="15">
      <c r="A190" s="40"/>
      <c r="B190" s="40"/>
      <c r="C190" s="53" t="s">
        <v>1011</v>
      </c>
      <c r="D190" s="41"/>
      <c r="E190" s="42"/>
      <c r="F190" s="42"/>
      <c r="G190" s="42"/>
      <c r="H190" s="44"/>
      <c r="I190" s="43"/>
      <c r="J190" s="44"/>
      <c r="K190" s="43"/>
      <c r="L190" s="44">
        <f>L188</f>
        <v>257.72000000000003</v>
      </c>
    </row>
    <row r="191" spans="1:82" ht="14.25">
      <c r="A191" s="40"/>
      <c r="B191" s="40"/>
      <c r="C191" s="40" t="s">
        <v>1013</v>
      </c>
      <c r="D191" s="41"/>
      <c r="E191" s="42"/>
      <c r="F191" s="42"/>
      <c r="G191" s="42"/>
      <c r="H191" s="44"/>
      <c r="I191" s="43"/>
      <c r="J191" s="44"/>
      <c r="K191" s="43"/>
      <c r="L191" s="44">
        <f>SUM(AR186:AR194)+SUM(AS186:AS194)+SUM(AT186:AT194)+SUM(AU186:AU194)+SUM(AV186:AV194)</f>
        <v>257.72000000000003</v>
      </c>
    </row>
    <row r="192" spans="1:82" ht="28.5">
      <c r="A192" s="40"/>
      <c r="B192" s="40" t="s">
        <v>61</v>
      </c>
      <c r="C192" s="40" t="s">
        <v>1027</v>
      </c>
      <c r="D192" s="41" t="s">
        <v>52</v>
      </c>
      <c r="E192" s="42">
        <f>Source!BZ397</f>
        <v>89</v>
      </c>
      <c r="F192" s="42"/>
      <c r="G192" s="42">
        <f>Source!AT397</f>
        <v>89</v>
      </c>
      <c r="H192" s="44"/>
      <c r="I192" s="43"/>
      <c r="J192" s="44"/>
      <c r="K192" s="43"/>
      <c r="L192" s="44">
        <f>SUM(AZ186:AZ194)</f>
        <v>229.37</v>
      </c>
    </row>
    <row r="193" spans="1:83" ht="28.5">
      <c r="A193" s="47"/>
      <c r="B193" s="47" t="s">
        <v>62</v>
      </c>
      <c r="C193" s="47" t="s">
        <v>1028</v>
      </c>
      <c r="D193" s="48" t="s">
        <v>52</v>
      </c>
      <c r="E193" s="49">
        <f>Source!CA397</f>
        <v>40</v>
      </c>
      <c r="F193" s="49"/>
      <c r="G193" s="49">
        <f>Source!AU397</f>
        <v>40</v>
      </c>
      <c r="H193" s="50"/>
      <c r="I193" s="51"/>
      <c r="J193" s="50"/>
      <c r="K193" s="51"/>
      <c r="L193" s="50">
        <f>SUM(BA186:BA194)</f>
        <v>103.09</v>
      </c>
    </row>
    <row r="194" spans="1:83" ht="15">
      <c r="C194" s="92" t="s">
        <v>1016</v>
      </c>
      <c r="D194" s="92"/>
      <c r="E194" s="92"/>
      <c r="F194" s="92"/>
      <c r="G194" s="92"/>
      <c r="H194" s="92"/>
      <c r="I194" s="93">
        <f>IF(E186&lt;&gt;0,K194/E186, 0)</f>
        <v>128300.00000000001</v>
      </c>
      <c r="J194" s="93"/>
      <c r="K194" s="93">
        <f>L188+L192+L193</f>
        <v>590.18000000000006</v>
      </c>
      <c r="L194" s="93"/>
      <c r="AD194">
        <f>ROUND((Source!AT397/100)*((ROUND(SUMIF(SmtRes!AQ181:'SmtRes'!AQ181,"=1",SmtRes!AD181:'SmtRes'!AD181)*Source!I397, 2)+ROUND(SUMIF(SmtRes!AQ181:'SmtRes'!AQ181,"=1",SmtRes!AC181:'SmtRes'!AC181)*Source!I397, 2))), 2)</f>
        <v>2.59</v>
      </c>
      <c r="AE194">
        <f>ROUND((Source!AU397/100)*((ROUND(SUMIF(SmtRes!AQ181:'SmtRes'!AQ181,"=1",SmtRes!AD181:'SmtRes'!AD181)*Source!I397, 2)+ROUND(SUMIF(SmtRes!AQ181:'SmtRes'!AQ181,"=1",SmtRes!AC181:'SmtRes'!AC181)*Source!I397, 2))), 2)</f>
        <v>1.1599999999999999</v>
      </c>
      <c r="AN194" s="52">
        <f>L188+L192+L193</f>
        <v>590.18000000000006</v>
      </c>
      <c r="AO194">
        <f>0</f>
        <v>0</v>
      </c>
      <c r="AQ194" t="s">
        <v>1017</v>
      </c>
      <c r="AR194" s="52">
        <f>L188</f>
        <v>257.72000000000003</v>
      </c>
      <c r="AT194">
        <f>0</f>
        <v>0</v>
      </c>
      <c r="AV194" t="s">
        <v>1017</v>
      </c>
      <c r="AW194">
        <f>0</f>
        <v>0</v>
      </c>
      <c r="AZ194">
        <f>Source!X397</f>
        <v>229.37</v>
      </c>
      <c r="BA194">
        <f>Source!Y397</f>
        <v>103.09</v>
      </c>
      <c r="CD194">
        <v>1</v>
      </c>
    </row>
    <row r="195" spans="1:83" ht="28.5">
      <c r="A195" s="38" t="s">
        <v>191</v>
      </c>
      <c r="B195" s="40" t="s">
        <v>1030</v>
      </c>
      <c r="C195" s="40" t="str">
        <f>Source!G398</f>
        <v>Заземлитель горизонтальный из стали: полосовой сечением 160 мм2</v>
      </c>
      <c r="D195" s="41" t="str">
        <f>Source!H398</f>
        <v>100 м</v>
      </c>
      <c r="E195" s="42">
        <f>Source!K398</f>
        <v>1.4999999999999999E-2</v>
      </c>
      <c r="F195" s="42"/>
      <c r="G195" s="42">
        <f>Source!I398</f>
        <v>1.4999999999999999E-2</v>
      </c>
      <c r="H195" s="44"/>
      <c r="I195" s="43"/>
      <c r="J195" s="44"/>
      <c r="K195" s="43"/>
      <c r="L195" s="44"/>
    </row>
    <row r="196" spans="1:83">
      <c r="C196" s="56" t="str">
        <f>"Объем: "&amp;Source!I398&amp;"=1,5/"&amp;"100"</f>
        <v>Объем: 0,015=1,5/100</v>
      </c>
    </row>
    <row r="197" spans="1:83" ht="15">
      <c r="A197" s="39"/>
      <c r="B197" s="42">
        <v>1</v>
      </c>
      <c r="C197" s="39" t="s">
        <v>1005</v>
      </c>
      <c r="D197" s="41" t="s">
        <v>667</v>
      </c>
      <c r="E197" s="45"/>
      <c r="F197" s="42"/>
      <c r="G197" s="42">
        <f>Source!U398</f>
        <v>0.216</v>
      </c>
      <c r="H197" s="42"/>
      <c r="I197" s="42"/>
      <c r="J197" s="42"/>
      <c r="K197" s="42"/>
      <c r="L197" s="46">
        <f>SUM(L198:L198)-SUMIF(CE198:CE198, 1, L198:L198)</f>
        <v>171.42</v>
      </c>
    </row>
    <row r="198" spans="1:83" ht="14.25">
      <c r="A198" s="40"/>
      <c r="B198" s="40" t="s">
        <v>714</v>
      </c>
      <c r="C198" s="40" t="s">
        <v>715</v>
      </c>
      <c r="D198" s="41" t="s">
        <v>667</v>
      </c>
      <c r="E198" s="42">
        <v>14.4</v>
      </c>
      <c r="F198" s="42"/>
      <c r="G198" s="42">
        <f>SmtRes!CX182</f>
        <v>0.216</v>
      </c>
      <c r="H198" s="44"/>
      <c r="I198" s="43"/>
      <c r="J198" s="44">
        <f>SmtRes!CZ182</f>
        <v>793.61</v>
      </c>
      <c r="K198" s="43"/>
      <c r="L198" s="44">
        <f>SmtRes!DI182</f>
        <v>171.42</v>
      </c>
    </row>
    <row r="199" spans="1:83" ht="15">
      <c r="A199" s="39"/>
      <c r="B199" s="42">
        <v>2</v>
      </c>
      <c r="C199" s="39" t="s">
        <v>1006</v>
      </c>
      <c r="D199" s="41"/>
      <c r="E199" s="45"/>
      <c r="F199" s="42"/>
      <c r="G199" s="42"/>
      <c r="H199" s="42"/>
      <c r="I199" s="42"/>
      <c r="J199" s="42"/>
      <c r="K199" s="42"/>
      <c r="L199" s="46">
        <f>SUM(L200:L205)-SUMIF(CE200:CE205, 1, L200:L205)</f>
        <v>8.2099999999999991</v>
      </c>
    </row>
    <row r="200" spans="1:83" ht="15">
      <c r="A200" s="39"/>
      <c r="B200" s="42"/>
      <c r="C200" s="39" t="s">
        <v>1009</v>
      </c>
      <c r="D200" s="41" t="s">
        <v>667</v>
      </c>
      <c r="E200" s="45"/>
      <c r="F200" s="42"/>
      <c r="G200" s="42">
        <f>Source!V398</f>
        <v>6.0000000000000001E-3</v>
      </c>
      <c r="H200" s="42"/>
      <c r="I200" s="42"/>
      <c r="J200" s="42"/>
      <c r="K200" s="42"/>
      <c r="L200" s="46">
        <f>SUMIF(CE201:CE205, 1, L201:L205)</f>
        <v>5.71</v>
      </c>
      <c r="CE200">
        <v>1</v>
      </c>
    </row>
    <row r="201" spans="1:83" ht="28.5">
      <c r="A201" s="40"/>
      <c r="B201" s="40" t="s">
        <v>695</v>
      </c>
      <c r="C201" s="40" t="s">
        <v>697</v>
      </c>
      <c r="D201" s="41" t="s">
        <v>673</v>
      </c>
      <c r="E201" s="42">
        <v>0.2</v>
      </c>
      <c r="F201" s="42"/>
      <c r="G201" s="42">
        <f>SmtRes!CX184</f>
        <v>3.0000000000000001E-3</v>
      </c>
      <c r="H201" s="44"/>
      <c r="I201" s="43"/>
      <c r="J201" s="44">
        <f>SmtRes!CZ184</f>
        <v>1626.29</v>
      </c>
      <c r="K201" s="43"/>
      <c r="L201" s="44">
        <f>SmtRes!DG184</f>
        <v>4.88</v>
      </c>
    </row>
    <row r="202" spans="1:83" ht="28.5">
      <c r="A202" s="40"/>
      <c r="B202" s="40" t="s">
        <v>698</v>
      </c>
      <c r="C202" s="40" t="s">
        <v>1019</v>
      </c>
      <c r="D202" s="41" t="s">
        <v>667</v>
      </c>
      <c r="E202" s="42">
        <f>SmtRes!DO184*SmtRes!AT184</f>
        <v>0.2</v>
      </c>
      <c r="F202" s="42"/>
      <c r="G202" s="42">
        <f>ROUND(E202*G195, 7)</f>
        <v>3.0000000000000001E-3</v>
      </c>
      <c r="H202" s="44"/>
      <c r="I202" s="43"/>
      <c r="J202" s="44">
        <f>ROUND(SmtRes!AG184/SmtRes!DO184, 2)</f>
        <v>1090.46</v>
      </c>
      <c r="K202" s="43"/>
      <c r="L202" s="44">
        <f>SmtRes!DH184</f>
        <v>3.27</v>
      </c>
      <c r="CE202">
        <v>1</v>
      </c>
    </row>
    <row r="203" spans="1:83" ht="28.5">
      <c r="A203" s="40"/>
      <c r="B203" s="40" t="s">
        <v>699</v>
      </c>
      <c r="C203" s="40" t="s">
        <v>701</v>
      </c>
      <c r="D203" s="41" t="s">
        <v>673</v>
      </c>
      <c r="E203" s="42">
        <v>0.2</v>
      </c>
      <c r="F203" s="42"/>
      <c r="G203" s="42">
        <f>SmtRes!CX185</f>
        <v>3.0000000000000001E-3</v>
      </c>
      <c r="H203" s="44"/>
      <c r="I203" s="43"/>
      <c r="J203" s="44">
        <f>SmtRes!CZ185</f>
        <v>641.70000000000005</v>
      </c>
      <c r="K203" s="43"/>
      <c r="L203" s="44">
        <f>SmtRes!DG185</f>
        <v>1.93</v>
      </c>
    </row>
    <row r="204" spans="1:83" ht="28.5">
      <c r="A204" s="40"/>
      <c r="B204" s="40" t="s">
        <v>702</v>
      </c>
      <c r="C204" s="40" t="s">
        <v>1008</v>
      </c>
      <c r="D204" s="41" t="s">
        <v>667</v>
      </c>
      <c r="E204" s="42">
        <f>SmtRes!DO185*SmtRes!AT185</f>
        <v>0.2</v>
      </c>
      <c r="F204" s="42"/>
      <c r="G204" s="42">
        <f>ROUND(E204*G195, 7)</f>
        <v>3.0000000000000001E-3</v>
      </c>
      <c r="H204" s="44"/>
      <c r="I204" s="43"/>
      <c r="J204" s="44">
        <f>ROUND(SmtRes!AG185/SmtRes!DO185, 2)</f>
        <v>811.79</v>
      </c>
      <c r="K204" s="43"/>
      <c r="L204" s="44">
        <f>SmtRes!DH185</f>
        <v>2.44</v>
      </c>
      <c r="CE204">
        <v>1</v>
      </c>
    </row>
    <row r="205" spans="1:83" ht="42.75">
      <c r="A205" s="40"/>
      <c r="B205" s="40" t="s">
        <v>703</v>
      </c>
      <c r="C205" s="40" t="s">
        <v>705</v>
      </c>
      <c r="D205" s="41" t="s">
        <v>673</v>
      </c>
      <c r="E205" s="42">
        <v>2.7</v>
      </c>
      <c r="F205" s="42"/>
      <c r="G205" s="42">
        <f>SmtRes!CX186</f>
        <v>4.0500000000000001E-2</v>
      </c>
      <c r="H205" s="44"/>
      <c r="I205" s="43"/>
      <c r="J205" s="44">
        <f>SmtRes!CZ186</f>
        <v>34.61</v>
      </c>
      <c r="K205" s="43"/>
      <c r="L205" s="44">
        <f>SmtRes!DG186</f>
        <v>1.4</v>
      </c>
    </row>
    <row r="206" spans="1:83" ht="15">
      <c r="A206" s="39"/>
      <c r="B206" s="42">
        <v>4</v>
      </c>
      <c r="C206" s="39" t="s">
        <v>1010</v>
      </c>
      <c r="D206" s="41"/>
      <c r="E206" s="45"/>
      <c r="F206" s="42"/>
      <c r="G206" s="42"/>
      <c r="H206" s="42"/>
      <c r="I206" s="42"/>
      <c r="J206" s="42"/>
      <c r="K206" s="42"/>
      <c r="L206" s="46">
        <f>SUM(L207:L208)-SUMIF(CE207:CE208, 1, L207:L208)</f>
        <v>64.88</v>
      </c>
    </row>
    <row r="207" spans="1:83" ht="57">
      <c r="A207" s="40"/>
      <c r="B207" s="40" t="s">
        <v>709</v>
      </c>
      <c r="C207" s="40" t="s">
        <v>711</v>
      </c>
      <c r="D207" s="41" t="s">
        <v>47</v>
      </c>
      <c r="E207" s="42">
        <v>0.9</v>
      </c>
      <c r="F207" s="42"/>
      <c r="G207" s="42">
        <f>SmtRes!CX187</f>
        <v>1.35E-2</v>
      </c>
      <c r="H207" s="44">
        <f>SmtRes!CZ187</f>
        <v>155.63</v>
      </c>
      <c r="I207" s="43">
        <f>SmtRes!AI187</f>
        <v>0.78</v>
      </c>
      <c r="J207" s="44">
        <f>ROUND(H207*I207, 2)</f>
        <v>121.39</v>
      </c>
      <c r="K207" s="43"/>
      <c r="L207" s="44">
        <f>SmtRes!DF187</f>
        <v>1.64</v>
      </c>
    </row>
    <row r="208" spans="1:83" ht="57">
      <c r="A208" s="40"/>
      <c r="B208" s="40" t="s">
        <v>77</v>
      </c>
      <c r="C208" s="47" t="s">
        <v>78</v>
      </c>
      <c r="D208" s="48" t="s">
        <v>47</v>
      </c>
      <c r="E208" s="49">
        <v>3.7</v>
      </c>
      <c r="F208" s="49"/>
      <c r="G208" s="49">
        <f>SmtRes!CX189</f>
        <v>5.5500000000000001E-2</v>
      </c>
      <c r="H208" s="50">
        <f>SmtRes!CZ189</f>
        <v>911.56</v>
      </c>
      <c r="I208" s="51">
        <f>SmtRes!AI189</f>
        <v>1.25</v>
      </c>
      <c r="J208" s="50">
        <f>ROUND(H208*I208, 2)</f>
        <v>1139.45</v>
      </c>
      <c r="K208" s="51"/>
      <c r="L208" s="50">
        <f>SmtRes!DF189</f>
        <v>63.24</v>
      </c>
    </row>
    <row r="209" spans="1:83" ht="15">
      <c r="A209" s="40"/>
      <c r="B209" s="40"/>
      <c r="C209" s="53" t="s">
        <v>1011</v>
      </c>
      <c r="D209" s="41"/>
      <c r="E209" s="42"/>
      <c r="F209" s="42"/>
      <c r="G209" s="42"/>
      <c r="H209" s="44"/>
      <c r="I209" s="43"/>
      <c r="J209" s="44"/>
      <c r="K209" s="43"/>
      <c r="L209" s="44">
        <f>L197+L199+L200+L206</f>
        <v>250.22</v>
      </c>
    </row>
    <row r="210" spans="1:83" ht="71.25">
      <c r="A210" s="38" t="s">
        <v>891</v>
      </c>
      <c r="B210" s="40" t="str">
        <f>Source!F399</f>
        <v>14.4.01.09-0427</v>
      </c>
      <c r="C210" s="40" t="s">
        <v>1023</v>
      </c>
      <c r="D210" s="41" t="str">
        <f>Source!H399</f>
        <v>кг</v>
      </c>
      <c r="E210" s="42">
        <f>SmtRes!AT190</f>
        <v>-3.7</v>
      </c>
      <c r="F210" s="42"/>
      <c r="G210" s="42">
        <f>Source!I399</f>
        <v>-5.5500000000000001E-2</v>
      </c>
      <c r="H210" s="44">
        <f>Source!AL399+Source!AO399+Source!AM399+Source!AN399</f>
        <v>911.56</v>
      </c>
      <c r="I210" s="43">
        <f>IF(Source!BC399&lt;&gt; 0, Source!BC399, 1)</f>
        <v>1.25</v>
      </c>
      <c r="J210" s="44">
        <f>ROUND(H210*I210, 2)</f>
        <v>1139.45</v>
      </c>
      <c r="K210" s="43"/>
      <c r="L210" s="44">
        <f>Source!P399</f>
        <v>-63.24</v>
      </c>
      <c r="AD210">
        <f>ROUND((Source!AT399/100)*((ROUND(ROUND(Source!AO399,2)*Source!I399, 2)+ROUND(ROUND(Source!AN399,2)*Source!I399, 2))), 2)</f>
        <v>0</v>
      </c>
      <c r="AE210">
        <f>ROUND((Source!AU399/100)*((ROUND(ROUND(Source!AO399,2)*Source!I399, 2)+ROUND(ROUND(Source!AN399,2)*Source!I399, 2))), 2)</f>
        <v>0</v>
      </c>
      <c r="AN210">
        <f>L210</f>
        <v>-63.24</v>
      </c>
      <c r="AW210">
        <f>L210</f>
        <v>-63.24</v>
      </c>
      <c r="AZ210">
        <f>Source!X399</f>
        <v>0</v>
      </c>
      <c r="BA210">
        <f>Source!Y399</f>
        <v>0</v>
      </c>
      <c r="CD210">
        <v>2</v>
      </c>
    </row>
    <row r="211" spans="1:83" ht="42.75">
      <c r="A211" s="38" t="s">
        <v>892</v>
      </c>
      <c r="B211" s="40" t="str">
        <f>Source!F400</f>
        <v>08.3.07.01-0042</v>
      </c>
      <c r="C211" s="40" t="str">
        <f>Source!G400</f>
        <v>Прокат стальной горячекатаный полосовой, марки стали Ст3сп, Ст3пс, размеры 40х4 мм</v>
      </c>
      <c r="D211" s="41" t="str">
        <f>Source!H400</f>
        <v>т</v>
      </c>
      <c r="E211" s="42">
        <f>SmtRes!AT188</f>
        <v>0.126</v>
      </c>
      <c r="F211" s="42"/>
      <c r="G211" s="42">
        <f>Source!I400</f>
        <v>1.89E-3</v>
      </c>
      <c r="H211" s="44">
        <f>Source!AL400+Source!AO400+Source!AM400+Source!AN400</f>
        <v>67961.14</v>
      </c>
      <c r="I211" s="43">
        <f>IF(Source!BC400&lt;&gt; 0, Source!BC400, 1)</f>
        <v>0.74</v>
      </c>
      <c r="J211" s="44">
        <f>ROUND(H211*I211, 2)</f>
        <v>50291.24</v>
      </c>
      <c r="K211" s="43"/>
      <c r="L211" s="44">
        <f>Source!P400</f>
        <v>95.05</v>
      </c>
      <c r="AD211">
        <f>ROUND((Source!AT400/100)*((ROUND(ROUND(Source!AO400,2)*Source!I400, 2)+ROUND(ROUND(Source!AN400,2)*Source!I400, 2))), 2)</f>
        <v>0</v>
      </c>
      <c r="AE211">
        <f>ROUND((Source!AU400/100)*((ROUND(ROUND(Source!AO400,2)*Source!I400, 2)+ROUND(ROUND(Source!AN400,2)*Source!I400, 2))), 2)</f>
        <v>0</v>
      </c>
      <c r="AN211">
        <f>L211</f>
        <v>95.05</v>
      </c>
      <c r="AW211">
        <f>L211</f>
        <v>95.05</v>
      </c>
      <c r="AZ211">
        <f>Source!X400</f>
        <v>0</v>
      </c>
      <c r="BA211">
        <f>Source!Y400</f>
        <v>0</v>
      </c>
      <c r="CD211">
        <v>2</v>
      </c>
    </row>
    <row r="212" spans="1:83" ht="57">
      <c r="A212" s="38" t="s">
        <v>894</v>
      </c>
      <c r="B212" s="40" t="str">
        <f>Source!F401</f>
        <v>421/пр_2020_п.75_пп.а</v>
      </c>
      <c r="C212" s="40" t="str">
        <f>Source!G401</f>
        <v>Сметная стоимость вспомогательных ненормируемых материальных ресурсов, не учтенная в сметной норме, 2%</v>
      </c>
      <c r="D212" s="41" t="str">
        <f>Source!H401</f>
        <v>%</v>
      </c>
      <c r="E212" s="42">
        <f>SmtRes!AT191</f>
        <v>2</v>
      </c>
      <c r="F212" s="42"/>
      <c r="G212" s="42">
        <f>Source!I401</f>
        <v>2</v>
      </c>
      <c r="H212" s="44"/>
      <c r="I212" s="43"/>
      <c r="J212" s="44"/>
      <c r="K212" s="43"/>
      <c r="L212" s="44">
        <f>Source!P401</f>
        <v>3.43</v>
      </c>
      <c r="AD212">
        <f>ROUND((Source!AT401/100)*((ROUND(0*Source!I401, 2)+ROUND(0*Source!I401, 2))), 2)</f>
        <v>0</v>
      </c>
      <c r="AE212">
        <f>ROUND((Source!AU401/100)*((ROUND(0*Source!I401, 2)+ROUND(0*Source!I401, 2))), 2)</f>
        <v>0</v>
      </c>
      <c r="AN212">
        <f>L212</f>
        <v>3.43</v>
      </c>
      <c r="AW212">
        <f>L212</f>
        <v>3.43</v>
      </c>
      <c r="AZ212">
        <f>Source!X401</f>
        <v>0</v>
      </c>
      <c r="BA212">
        <f>Source!Y401</f>
        <v>0</v>
      </c>
      <c r="CD212">
        <v>2</v>
      </c>
    </row>
    <row r="213" spans="1:83" ht="14.25">
      <c r="A213" s="40"/>
      <c r="B213" s="40"/>
      <c r="C213" s="40" t="s">
        <v>1013</v>
      </c>
      <c r="D213" s="41"/>
      <c r="E213" s="42"/>
      <c r="F213" s="42"/>
      <c r="G213" s="42"/>
      <c r="H213" s="44"/>
      <c r="I213" s="43"/>
      <c r="J213" s="44"/>
      <c r="K213" s="43"/>
      <c r="L213" s="44">
        <f>SUM(AR195:AR216)+SUM(AS195:AS216)+SUM(AT195:AT216)+SUM(AU195:AU216)+SUM(AV195:AV216)</f>
        <v>177.13</v>
      </c>
    </row>
    <row r="214" spans="1:83" ht="28.5">
      <c r="A214" s="40"/>
      <c r="B214" s="40" t="s">
        <v>42</v>
      </c>
      <c r="C214" s="40" t="s">
        <v>1024</v>
      </c>
      <c r="D214" s="41" t="s">
        <v>52</v>
      </c>
      <c r="E214" s="42">
        <f>Source!BZ398</f>
        <v>97</v>
      </c>
      <c r="F214" s="42"/>
      <c r="G214" s="42">
        <f>Source!AT398</f>
        <v>97</v>
      </c>
      <c r="H214" s="44"/>
      <c r="I214" s="43"/>
      <c r="J214" s="44"/>
      <c r="K214" s="43"/>
      <c r="L214" s="44">
        <f>SUM(AZ195:AZ216)</f>
        <v>171.82</v>
      </c>
    </row>
    <row r="215" spans="1:83" ht="28.5">
      <c r="A215" s="47"/>
      <c r="B215" s="47" t="s">
        <v>43</v>
      </c>
      <c r="C215" s="47" t="s">
        <v>1025</v>
      </c>
      <c r="D215" s="48" t="s">
        <v>52</v>
      </c>
      <c r="E215" s="49">
        <f>Source!CA398</f>
        <v>51</v>
      </c>
      <c r="F215" s="49"/>
      <c r="G215" s="49">
        <f>Source!AU398</f>
        <v>51</v>
      </c>
      <c r="H215" s="50"/>
      <c r="I215" s="51"/>
      <c r="J215" s="50"/>
      <c r="K215" s="51"/>
      <c r="L215" s="50">
        <f>SUM(BA195:BA216)</f>
        <v>90.34</v>
      </c>
    </row>
    <row r="216" spans="1:83" ht="15">
      <c r="C216" s="92" t="s">
        <v>1016</v>
      </c>
      <c r="D216" s="92"/>
      <c r="E216" s="92"/>
      <c r="F216" s="92"/>
      <c r="G216" s="92"/>
      <c r="H216" s="92"/>
      <c r="I216" s="93">
        <f>IF(E195&lt;&gt;0,K216/E195, 0)</f>
        <v>36508</v>
      </c>
      <c r="J216" s="93"/>
      <c r="K216" s="93">
        <f>L197+L199+L206+L214+L215+L200+SUM(L210:L212)</f>
        <v>547.62</v>
      </c>
      <c r="L216" s="93"/>
      <c r="AD216">
        <f>ROUND((Source!AT398/100)*((ROUND(SUMIF(SmtRes!AQ182:'SmtRes'!AQ191,"=1",SmtRes!AD182:'SmtRes'!AD191)*Source!I398, 2)+ROUND(SUMIF(SmtRes!AQ182:'SmtRes'!AQ191,"=1",SmtRes!AC182:'SmtRes'!AC191)*Source!I398, 2))), 2)</f>
        <v>39.22</v>
      </c>
      <c r="AE216">
        <f>ROUND((Source!AU398/100)*((ROUND(SUMIF(SmtRes!AQ182:'SmtRes'!AQ191,"=1",SmtRes!AD182:'SmtRes'!AD191)*Source!I398, 2)+ROUND(SUMIF(SmtRes!AQ182:'SmtRes'!AQ191,"=1",SmtRes!AC182:'SmtRes'!AC191)*Source!I398, 2))), 2)</f>
        <v>20.62</v>
      </c>
      <c r="AN216" s="52">
        <f>L197+L199+L206+L214+L215+L200</f>
        <v>512.38</v>
      </c>
      <c r="AO216" s="52">
        <f>L199</f>
        <v>8.2099999999999991</v>
      </c>
      <c r="AQ216" t="s">
        <v>1017</v>
      </c>
      <c r="AR216" s="52">
        <f>L197</f>
        <v>171.42</v>
      </c>
      <c r="AT216" s="52">
        <f>L200</f>
        <v>5.71</v>
      </c>
      <c r="AV216" t="s">
        <v>1017</v>
      </c>
      <c r="AW216" s="52">
        <f>L206</f>
        <v>64.88</v>
      </c>
      <c r="AZ216">
        <f>Source!X398</f>
        <v>171.82</v>
      </c>
      <c r="BA216">
        <f>Source!Y398</f>
        <v>90.34</v>
      </c>
      <c r="CD216">
        <v>2</v>
      </c>
    </row>
    <row r="217" spans="1:83" ht="28.5">
      <c r="A217" s="38" t="s">
        <v>195</v>
      </c>
      <c r="B217" s="40" t="s">
        <v>1031</v>
      </c>
      <c r="C217" s="40" t="str">
        <f>Source!G402</f>
        <v>Заземлитель горизонтальный из стали: круглой диаметром 12 мм</v>
      </c>
      <c r="D217" s="41" t="str">
        <f>Source!H402</f>
        <v>100 м</v>
      </c>
      <c r="E217" s="42">
        <f>Source!K402</f>
        <v>5.0000000000000001E-3</v>
      </c>
      <c r="F217" s="42"/>
      <c r="G217" s="42">
        <f>Source!I402</f>
        <v>5.0000000000000001E-3</v>
      </c>
      <c r="H217" s="44"/>
      <c r="I217" s="43"/>
      <c r="J217" s="44"/>
      <c r="K217" s="43"/>
      <c r="L217" s="44"/>
    </row>
    <row r="218" spans="1:83">
      <c r="C218" s="56" t="str">
        <f>"Объем: "&amp;Source!I402&amp;"=0,5/"&amp;"100"</f>
        <v>Объем: 0,005=0,5/100</v>
      </c>
    </row>
    <row r="219" spans="1:83" ht="15">
      <c r="A219" s="39"/>
      <c r="B219" s="42">
        <v>1</v>
      </c>
      <c r="C219" s="39" t="s">
        <v>1005</v>
      </c>
      <c r="D219" s="41" t="s">
        <v>667</v>
      </c>
      <c r="E219" s="45"/>
      <c r="F219" s="42"/>
      <c r="G219" s="42">
        <f>Source!U402</f>
        <v>8.2500000000000004E-2</v>
      </c>
      <c r="H219" s="42"/>
      <c r="I219" s="42"/>
      <c r="J219" s="42"/>
      <c r="K219" s="42"/>
      <c r="L219" s="46">
        <f>SUM(L220:L220)-SUMIF(CE220:CE220, 1, L220:L220)</f>
        <v>65.47</v>
      </c>
    </row>
    <row r="220" spans="1:83" ht="14.25">
      <c r="A220" s="40"/>
      <c r="B220" s="40" t="s">
        <v>714</v>
      </c>
      <c r="C220" s="40" t="s">
        <v>715</v>
      </c>
      <c r="D220" s="41" t="s">
        <v>667</v>
      </c>
      <c r="E220" s="42">
        <v>16.5</v>
      </c>
      <c r="F220" s="42"/>
      <c r="G220" s="42">
        <f>SmtRes!CX192</f>
        <v>8.2500000000000004E-2</v>
      </c>
      <c r="H220" s="44"/>
      <c r="I220" s="43"/>
      <c r="J220" s="44">
        <f>SmtRes!CZ192</f>
        <v>793.61</v>
      </c>
      <c r="K220" s="43"/>
      <c r="L220" s="44">
        <f>SmtRes!DI192</f>
        <v>65.47</v>
      </c>
    </row>
    <row r="221" spans="1:83" ht="15">
      <c r="A221" s="39"/>
      <c r="B221" s="42">
        <v>2</v>
      </c>
      <c r="C221" s="39" t="s">
        <v>1006</v>
      </c>
      <c r="D221" s="41"/>
      <c r="E221" s="45"/>
      <c r="F221" s="42"/>
      <c r="G221" s="42"/>
      <c r="H221" s="42"/>
      <c r="I221" s="42"/>
      <c r="J221" s="42"/>
      <c r="K221" s="42"/>
      <c r="L221" s="46">
        <f>SUM(L222:L227)-SUMIF(CE222:CE227, 1, L222:L227)</f>
        <v>1.9499999999999997</v>
      </c>
    </row>
    <row r="222" spans="1:83" ht="15">
      <c r="A222" s="39"/>
      <c r="B222" s="42"/>
      <c r="C222" s="39" t="s">
        <v>1009</v>
      </c>
      <c r="D222" s="41" t="s">
        <v>667</v>
      </c>
      <c r="E222" s="45"/>
      <c r="F222" s="42"/>
      <c r="G222" s="42">
        <f>Source!V402</f>
        <v>1.2999999999999999E-3</v>
      </c>
      <c r="H222" s="42"/>
      <c r="I222" s="42"/>
      <c r="J222" s="42"/>
      <c r="K222" s="42"/>
      <c r="L222" s="46">
        <f>SUMIF(CE223:CE227, 1, L223:L227)</f>
        <v>1.24</v>
      </c>
      <c r="CE222">
        <v>1</v>
      </c>
    </row>
    <row r="223" spans="1:83" ht="28.5">
      <c r="A223" s="40"/>
      <c r="B223" s="40" t="s">
        <v>695</v>
      </c>
      <c r="C223" s="40" t="s">
        <v>697</v>
      </c>
      <c r="D223" s="41" t="s">
        <v>673</v>
      </c>
      <c r="E223" s="42">
        <v>0.13</v>
      </c>
      <c r="F223" s="42"/>
      <c r="G223" s="42">
        <f>SmtRes!CX194</f>
        <v>6.4999999999999997E-4</v>
      </c>
      <c r="H223" s="44"/>
      <c r="I223" s="43"/>
      <c r="J223" s="44">
        <f>SmtRes!CZ194</f>
        <v>1626.29</v>
      </c>
      <c r="K223" s="43"/>
      <c r="L223" s="44">
        <f>SmtRes!DG194</f>
        <v>1.06</v>
      </c>
    </row>
    <row r="224" spans="1:83" ht="28.5">
      <c r="A224" s="40"/>
      <c r="B224" s="40" t="s">
        <v>698</v>
      </c>
      <c r="C224" s="40" t="s">
        <v>1019</v>
      </c>
      <c r="D224" s="41" t="s">
        <v>667</v>
      </c>
      <c r="E224" s="42">
        <f>SmtRes!DO194*SmtRes!AT194</f>
        <v>0.13</v>
      </c>
      <c r="F224" s="42"/>
      <c r="G224" s="42">
        <f>ROUND(E224*G217, 7)</f>
        <v>6.4999999999999997E-4</v>
      </c>
      <c r="H224" s="44"/>
      <c r="I224" s="43"/>
      <c r="J224" s="44">
        <f>ROUND(SmtRes!AG194/SmtRes!DO194, 2)</f>
        <v>1090.46</v>
      </c>
      <c r="K224" s="43"/>
      <c r="L224" s="44">
        <f>SmtRes!DH194</f>
        <v>0.71</v>
      </c>
      <c r="CE224">
        <v>1</v>
      </c>
    </row>
    <row r="225" spans="1:83" ht="28.5">
      <c r="A225" s="40"/>
      <c r="B225" s="40" t="s">
        <v>699</v>
      </c>
      <c r="C225" s="40" t="s">
        <v>701</v>
      </c>
      <c r="D225" s="41" t="s">
        <v>673</v>
      </c>
      <c r="E225" s="42">
        <v>0.13</v>
      </c>
      <c r="F225" s="42"/>
      <c r="G225" s="42">
        <f>SmtRes!CX195</f>
        <v>6.4999999999999997E-4</v>
      </c>
      <c r="H225" s="44"/>
      <c r="I225" s="43"/>
      <c r="J225" s="44">
        <f>SmtRes!CZ195</f>
        <v>641.70000000000005</v>
      </c>
      <c r="K225" s="43"/>
      <c r="L225" s="44">
        <f>SmtRes!DG195</f>
        <v>0.42</v>
      </c>
    </row>
    <row r="226" spans="1:83" ht="28.5">
      <c r="A226" s="40"/>
      <c r="B226" s="40" t="s">
        <v>702</v>
      </c>
      <c r="C226" s="40" t="s">
        <v>1008</v>
      </c>
      <c r="D226" s="41" t="s">
        <v>667</v>
      </c>
      <c r="E226" s="42">
        <f>SmtRes!DO195*SmtRes!AT195</f>
        <v>0.13</v>
      </c>
      <c r="F226" s="42"/>
      <c r="G226" s="42">
        <f>ROUND(E226*G217, 7)</f>
        <v>6.4999999999999997E-4</v>
      </c>
      <c r="H226" s="44"/>
      <c r="I226" s="43"/>
      <c r="J226" s="44">
        <f>ROUND(SmtRes!AG195/SmtRes!DO195, 2)</f>
        <v>811.79</v>
      </c>
      <c r="K226" s="43"/>
      <c r="L226" s="44">
        <f>SmtRes!DH195</f>
        <v>0.53</v>
      </c>
      <c r="CE226">
        <v>1</v>
      </c>
    </row>
    <row r="227" spans="1:83" ht="42.75">
      <c r="A227" s="40"/>
      <c r="B227" s="40" t="s">
        <v>703</v>
      </c>
      <c r="C227" s="40" t="s">
        <v>705</v>
      </c>
      <c r="D227" s="41" t="s">
        <v>673</v>
      </c>
      <c r="E227" s="42">
        <v>2.7</v>
      </c>
      <c r="F227" s="42"/>
      <c r="G227" s="42">
        <f>SmtRes!CX196</f>
        <v>1.35E-2</v>
      </c>
      <c r="H227" s="44"/>
      <c r="I227" s="43"/>
      <c r="J227" s="44">
        <f>SmtRes!CZ196</f>
        <v>34.61</v>
      </c>
      <c r="K227" s="43"/>
      <c r="L227" s="44">
        <f>SmtRes!DG196</f>
        <v>0.47</v>
      </c>
    </row>
    <row r="228" spans="1:83" ht="15">
      <c r="A228" s="39"/>
      <c r="B228" s="42">
        <v>4</v>
      </c>
      <c r="C228" s="39" t="s">
        <v>1010</v>
      </c>
      <c r="D228" s="41"/>
      <c r="E228" s="45"/>
      <c r="F228" s="42"/>
      <c r="G228" s="42"/>
      <c r="H228" s="42"/>
      <c r="I228" s="42"/>
      <c r="J228" s="42"/>
      <c r="K228" s="42"/>
      <c r="L228" s="46">
        <f>SUM(L229:L230)-SUMIF(CE229:CE230, 1, L229:L230)</f>
        <v>11.75</v>
      </c>
    </row>
    <row r="229" spans="1:83" ht="57">
      <c r="A229" s="40"/>
      <c r="B229" s="40" t="s">
        <v>709</v>
      </c>
      <c r="C229" s="40" t="s">
        <v>711</v>
      </c>
      <c r="D229" s="41" t="s">
        <v>47</v>
      </c>
      <c r="E229" s="42">
        <v>0.6</v>
      </c>
      <c r="F229" s="42"/>
      <c r="G229" s="42">
        <f>SmtRes!CX197</f>
        <v>3.0000000000000001E-3</v>
      </c>
      <c r="H229" s="44">
        <f>SmtRes!CZ197</f>
        <v>155.63</v>
      </c>
      <c r="I229" s="43">
        <f>SmtRes!AI197</f>
        <v>0.78</v>
      </c>
      <c r="J229" s="44">
        <f>ROUND(H229*I229, 2)</f>
        <v>121.39</v>
      </c>
      <c r="K229" s="43"/>
      <c r="L229" s="44">
        <f>SmtRes!DF197</f>
        <v>0.36</v>
      </c>
    </row>
    <row r="230" spans="1:83" ht="57">
      <c r="A230" s="40"/>
      <c r="B230" s="40" t="s">
        <v>77</v>
      </c>
      <c r="C230" s="47" t="s">
        <v>78</v>
      </c>
      <c r="D230" s="48" t="s">
        <v>47</v>
      </c>
      <c r="E230" s="49">
        <v>2</v>
      </c>
      <c r="F230" s="49"/>
      <c r="G230" s="49">
        <f>SmtRes!CX199</f>
        <v>0.01</v>
      </c>
      <c r="H230" s="50">
        <f>SmtRes!CZ199</f>
        <v>911.56</v>
      </c>
      <c r="I230" s="51">
        <f>SmtRes!AI199</f>
        <v>1.25</v>
      </c>
      <c r="J230" s="50">
        <f>ROUND(H230*I230, 2)</f>
        <v>1139.45</v>
      </c>
      <c r="K230" s="51"/>
      <c r="L230" s="50">
        <f>SmtRes!DF199</f>
        <v>11.39</v>
      </c>
    </row>
    <row r="231" spans="1:83" ht="15">
      <c r="A231" s="40"/>
      <c r="B231" s="40"/>
      <c r="C231" s="53" t="s">
        <v>1011</v>
      </c>
      <c r="D231" s="41"/>
      <c r="E231" s="42"/>
      <c r="F231" s="42"/>
      <c r="G231" s="42"/>
      <c r="H231" s="44"/>
      <c r="I231" s="43"/>
      <c r="J231" s="44"/>
      <c r="K231" s="43"/>
      <c r="L231" s="44">
        <f>L219+L221+L222+L228</f>
        <v>80.41</v>
      </c>
    </row>
    <row r="232" spans="1:83" ht="42.75">
      <c r="A232" s="38" t="s">
        <v>896</v>
      </c>
      <c r="B232" s="40" t="str">
        <f>Source!F403</f>
        <v>08.3.04.02-0120</v>
      </c>
      <c r="C232" s="40" t="str">
        <f>Source!G403</f>
        <v>Прокат стальной горячекатаный круглый, марка стали 12Х18Н10Т, диаметр 10-29 мм</v>
      </c>
      <c r="D232" s="41" t="str">
        <f>Source!H403</f>
        <v>т</v>
      </c>
      <c r="E232" s="42">
        <f>SmtRes!AT198</f>
        <v>6.1666699999999998E-2</v>
      </c>
      <c r="F232" s="42"/>
      <c r="G232" s="42">
        <f>Source!I403</f>
        <v>3.0830000000000001E-4</v>
      </c>
      <c r="H232" s="44">
        <f>Source!AL403+Source!AO403+Source!AM403+Source!AN403</f>
        <v>366685</v>
      </c>
      <c r="I232" s="43">
        <f>IF(Source!BC403&lt;&gt; 0, Source!BC403, 1)</f>
        <v>1.01</v>
      </c>
      <c r="J232" s="44">
        <f>ROUND(H232*I232, 2)</f>
        <v>370351.85</v>
      </c>
      <c r="K232" s="43"/>
      <c r="L232" s="44">
        <f>Source!P403</f>
        <v>114.18</v>
      </c>
      <c r="AD232">
        <f>ROUND((Source!AT403/100)*((ROUND(ROUND(Source!AO403,2)*Source!I403, 2)+ROUND(ROUND(Source!AN403,2)*Source!I403, 2))), 2)</f>
        <v>0</v>
      </c>
      <c r="AE232">
        <f>ROUND((Source!AU403/100)*((ROUND(ROUND(Source!AO403,2)*Source!I403, 2)+ROUND(ROUND(Source!AN403,2)*Source!I403, 2))), 2)</f>
        <v>0</v>
      </c>
      <c r="AN232">
        <f>L232</f>
        <v>114.18</v>
      </c>
      <c r="AW232">
        <f>L232</f>
        <v>114.18</v>
      </c>
      <c r="AZ232">
        <f>Source!X403</f>
        <v>0</v>
      </c>
      <c r="BA232">
        <f>Source!Y403</f>
        <v>0</v>
      </c>
      <c r="CD232">
        <v>2</v>
      </c>
    </row>
    <row r="233" spans="1:83" ht="71.25">
      <c r="A233" s="38" t="s">
        <v>897</v>
      </c>
      <c r="B233" s="40" t="str">
        <f>Source!F404</f>
        <v>14.4.01.09-0427</v>
      </c>
      <c r="C233" s="40" t="s">
        <v>1023</v>
      </c>
      <c r="D233" s="41" t="str">
        <f>Source!H404</f>
        <v>кг</v>
      </c>
      <c r="E233" s="42">
        <f>SmtRes!AT200</f>
        <v>-2</v>
      </c>
      <c r="F233" s="42"/>
      <c r="G233" s="42">
        <f>Source!I404</f>
        <v>-0.01</v>
      </c>
      <c r="H233" s="44">
        <f>Source!AL404+Source!AO404+Source!AM404+Source!AN404</f>
        <v>911.56</v>
      </c>
      <c r="I233" s="43">
        <f>IF(Source!BC404&lt;&gt; 0, Source!BC404, 1)</f>
        <v>1.25</v>
      </c>
      <c r="J233" s="44">
        <f>ROUND(H233*I233, 2)</f>
        <v>1139.45</v>
      </c>
      <c r="K233" s="43"/>
      <c r="L233" s="44">
        <f>Source!P404</f>
        <v>-11.39</v>
      </c>
      <c r="AD233">
        <f>ROUND((Source!AT404/100)*((ROUND(ROUND(Source!AO404,2)*Source!I404, 2)+ROUND(ROUND(Source!AN404,2)*Source!I404, 2))), 2)</f>
        <v>0</v>
      </c>
      <c r="AE233">
        <f>ROUND((Source!AU404/100)*((ROUND(ROUND(Source!AO404,2)*Source!I404, 2)+ROUND(ROUND(Source!AN404,2)*Source!I404, 2))), 2)</f>
        <v>0</v>
      </c>
      <c r="AN233">
        <f>L233</f>
        <v>-11.39</v>
      </c>
      <c r="AW233">
        <f>L233</f>
        <v>-11.39</v>
      </c>
      <c r="AZ233">
        <f>Source!X404</f>
        <v>0</v>
      </c>
      <c r="BA233">
        <f>Source!Y404</f>
        <v>0</v>
      </c>
      <c r="CD233">
        <v>2</v>
      </c>
    </row>
    <row r="234" spans="1:83" ht="57">
      <c r="A234" s="38" t="s">
        <v>899</v>
      </c>
      <c r="B234" s="40" t="str">
        <f>Source!F405</f>
        <v>421/пр_2020_п.75_пп.а</v>
      </c>
      <c r="C234" s="40" t="str">
        <f>Source!G405</f>
        <v>Сметная стоимость вспомогательных ненормируемых материальных ресурсов, не учтенная в сметной норме, 2%</v>
      </c>
      <c r="D234" s="41" t="str">
        <f>Source!H405</f>
        <v>%</v>
      </c>
      <c r="E234" s="42">
        <f>SmtRes!AT201</f>
        <v>2</v>
      </c>
      <c r="F234" s="42"/>
      <c r="G234" s="42">
        <f>Source!I405</f>
        <v>2</v>
      </c>
      <c r="H234" s="44"/>
      <c r="I234" s="43"/>
      <c r="J234" s="44"/>
      <c r="K234" s="43"/>
      <c r="L234" s="44">
        <f>Source!P405</f>
        <v>1.31</v>
      </c>
      <c r="AD234">
        <f>ROUND((Source!AT405/100)*((ROUND(0*Source!I405, 2)+ROUND(0*Source!I405, 2))), 2)</f>
        <v>0</v>
      </c>
      <c r="AE234">
        <f>ROUND((Source!AU405/100)*((ROUND(0*Source!I405, 2)+ROUND(0*Source!I405, 2))), 2)</f>
        <v>0</v>
      </c>
      <c r="AN234">
        <f>L234</f>
        <v>1.31</v>
      </c>
      <c r="AW234">
        <f>L234</f>
        <v>1.31</v>
      </c>
      <c r="AZ234">
        <f>Source!X405</f>
        <v>0</v>
      </c>
      <c r="BA234">
        <f>Source!Y405</f>
        <v>0</v>
      </c>
      <c r="CD234">
        <v>2</v>
      </c>
    </row>
    <row r="235" spans="1:83" ht="14.25">
      <c r="A235" s="40"/>
      <c r="B235" s="40"/>
      <c r="C235" s="40" t="s">
        <v>1013</v>
      </c>
      <c r="D235" s="41"/>
      <c r="E235" s="42"/>
      <c r="F235" s="42"/>
      <c r="G235" s="42"/>
      <c r="H235" s="44"/>
      <c r="I235" s="43"/>
      <c r="J235" s="44"/>
      <c r="K235" s="43"/>
      <c r="L235" s="44">
        <f>SUM(AR217:AR238)+SUM(AS217:AS238)+SUM(AT217:AT238)+SUM(AU217:AU238)+SUM(AV217:AV238)</f>
        <v>66.709999999999994</v>
      </c>
    </row>
    <row r="236" spans="1:83" ht="28.5">
      <c r="A236" s="40"/>
      <c r="B236" s="40" t="s">
        <v>42</v>
      </c>
      <c r="C236" s="40" t="s">
        <v>1024</v>
      </c>
      <c r="D236" s="41" t="s">
        <v>52</v>
      </c>
      <c r="E236" s="42">
        <f>Source!BZ402</f>
        <v>97</v>
      </c>
      <c r="F236" s="42"/>
      <c r="G236" s="42">
        <f>Source!AT402</f>
        <v>97</v>
      </c>
      <c r="H236" s="44"/>
      <c r="I236" s="43"/>
      <c r="J236" s="44"/>
      <c r="K236" s="43"/>
      <c r="L236" s="44">
        <f>SUM(AZ217:AZ238)</f>
        <v>64.709999999999994</v>
      </c>
    </row>
    <row r="237" spans="1:83" ht="28.5">
      <c r="A237" s="47"/>
      <c r="B237" s="47" t="s">
        <v>43</v>
      </c>
      <c r="C237" s="47" t="s">
        <v>1025</v>
      </c>
      <c r="D237" s="48" t="s">
        <v>52</v>
      </c>
      <c r="E237" s="49">
        <f>Source!CA402</f>
        <v>51</v>
      </c>
      <c r="F237" s="49"/>
      <c r="G237" s="49">
        <f>Source!AU402</f>
        <v>51</v>
      </c>
      <c r="H237" s="50"/>
      <c r="I237" s="51"/>
      <c r="J237" s="50"/>
      <c r="K237" s="51"/>
      <c r="L237" s="50">
        <f>SUM(BA217:BA238)</f>
        <v>34.020000000000003</v>
      </c>
    </row>
    <row r="238" spans="1:83" ht="15">
      <c r="C238" s="92" t="s">
        <v>1016</v>
      </c>
      <c r="D238" s="92"/>
      <c r="E238" s="92"/>
      <c r="F238" s="92"/>
      <c r="G238" s="92"/>
      <c r="H238" s="92"/>
      <c r="I238" s="93">
        <f>IF(E217&lt;&gt;0,K238/E217, 0)</f>
        <v>56648</v>
      </c>
      <c r="J238" s="93"/>
      <c r="K238" s="93">
        <f>L219+L221+L228+L236+L237+L222+SUM(L232:L234)</f>
        <v>283.24</v>
      </c>
      <c r="L238" s="93"/>
      <c r="AD238">
        <f>ROUND((Source!AT402/100)*((ROUND(SUMIF(SmtRes!AQ192:'SmtRes'!AQ201,"=1",SmtRes!AD192:'SmtRes'!AD201)*Source!I402, 2)+ROUND(SUMIF(SmtRes!AQ192:'SmtRes'!AQ201,"=1",SmtRes!AC192:'SmtRes'!AC201)*Source!I402, 2))), 2)</f>
        <v>13.08</v>
      </c>
      <c r="AE238">
        <f>ROUND((Source!AU402/100)*((ROUND(SUMIF(SmtRes!AQ192:'SmtRes'!AQ201,"=1",SmtRes!AD192:'SmtRes'!AD201)*Source!I402, 2)+ROUND(SUMIF(SmtRes!AQ192:'SmtRes'!AQ201,"=1",SmtRes!AC192:'SmtRes'!AC201)*Source!I402, 2))), 2)</f>
        <v>6.87</v>
      </c>
      <c r="AN238" s="52">
        <f>L219+L221+L228+L236+L237+L222</f>
        <v>179.14000000000001</v>
      </c>
      <c r="AO238" s="52">
        <f>L221</f>
        <v>1.9499999999999997</v>
      </c>
      <c r="AQ238" t="s">
        <v>1017</v>
      </c>
      <c r="AR238" s="52">
        <f>L219</f>
        <v>65.47</v>
      </c>
      <c r="AT238" s="52">
        <f>L222</f>
        <v>1.24</v>
      </c>
      <c r="AV238" t="s">
        <v>1017</v>
      </c>
      <c r="AW238" s="52">
        <f>L228</f>
        <v>11.75</v>
      </c>
      <c r="AZ238">
        <f>Source!X402</f>
        <v>64.709999999999994</v>
      </c>
      <c r="BA238">
        <f>Source!Y402</f>
        <v>34.020000000000003</v>
      </c>
      <c r="CD238">
        <v>2</v>
      </c>
    </row>
    <row r="239" spans="1:83" ht="28.5">
      <c r="A239" s="38" t="s">
        <v>208</v>
      </c>
      <c r="B239" s="40" t="s">
        <v>1032</v>
      </c>
      <c r="C239" s="40" t="str">
        <f>Source!G414</f>
        <v>Установка разрядников: с помощью механизмов</v>
      </c>
      <c r="D239" s="41" t="str">
        <f>Source!H414</f>
        <v>КОМПЛ</v>
      </c>
      <c r="E239" s="42">
        <f>Source!K414</f>
        <v>0.66</v>
      </c>
      <c r="F239" s="42"/>
      <c r="G239" s="42">
        <f>Source!I414</f>
        <v>0.66</v>
      </c>
      <c r="H239" s="44"/>
      <c r="I239" s="43"/>
      <c r="J239" s="44"/>
      <c r="K239" s="43"/>
      <c r="L239" s="44"/>
    </row>
    <row r="240" spans="1:83" ht="15">
      <c r="A240" s="39"/>
      <c r="B240" s="42">
        <v>1</v>
      </c>
      <c r="C240" s="39" t="s">
        <v>1005</v>
      </c>
      <c r="D240" s="41" t="s">
        <v>667</v>
      </c>
      <c r="E240" s="45"/>
      <c r="F240" s="42"/>
      <c r="G240" s="42">
        <f>Source!U414</f>
        <v>2.4815999999999998</v>
      </c>
      <c r="H240" s="42"/>
      <c r="I240" s="42"/>
      <c r="J240" s="42"/>
      <c r="K240" s="42"/>
      <c r="L240" s="46">
        <f>SUM(L241:L241)-SUMIF(CE241:CE241, 1, L241:L241)</f>
        <v>1856.68</v>
      </c>
    </row>
    <row r="241" spans="1:83" ht="14.25">
      <c r="A241" s="40"/>
      <c r="B241" s="40" t="s">
        <v>665</v>
      </c>
      <c r="C241" s="40" t="s">
        <v>666</v>
      </c>
      <c r="D241" s="41" t="s">
        <v>667</v>
      </c>
      <c r="E241" s="42">
        <v>3.76</v>
      </c>
      <c r="F241" s="42"/>
      <c r="G241" s="42">
        <f>SmtRes!CX224</f>
        <v>2.4815999999999998</v>
      </c>
      <c r="H241" s="44"/>
      <c r="I241" s="43"/>
      <c r="J241" s="44">
        <f>SmtRes!CZ224</f>
        <v>748.18</v>
      </c>
      <c r="K241" s="43"/>
      <c r="L241" s="44">
        <f>SmtRes!DI224</f>
        <v>1856.68</v>
      </c>
    </row>
    <row r="242" spans="1:83" ht="15">
      <c r="A242" s="39"/>
      <c r="B242" s="42">
        <v>2</v>
      </c>
      <c r="C242" s="39" t="s">
        <v>1006</v>
      </c>
      <c r="D242" s="41"/>
      <c r="E242" s="45"/>
      <c r="F242" s="42"/>
      <c r="G242" s="42"/>
      <c r="H242" s="42"/>
      <c r="I242" s="42"/>
      <c r="J242" s="42"/>
      <c r="K242" s="42"/>
      <c r="L242" s="46">
        <f>SUM(L243:L247)-SUMIF(CE243:CE247, 1, L243:L247)</f>
        <v>377.17000000000007</v>
      </c>
    </row>
    <row r="243" spans="1:83" ht="15">
      <c r="A243" s="39"/>
      <c r="B243" s="42"/>
      <c r="C243" s="39" t="s">
        <v>1009</v>
      </c>
      <c r="D243" s="41" t="s">
        <v>667</v>
      </c>
      <c r="E243" s="45"/>
      <c r="F243" s="42"/>
      <c r="G243" s="42">
        <f>Source!V414</f>
        <v>0.70620000000000005</v>
      </c>
      <c r="H243" s="42"/>
      <c r="I243" s="42"/>
      <c r="J243" s="42"/>
      <c r="K243" s="42"/>
      <c r="L243" s="46">
        <f>SUMIF(CE244:CE247, 1, L244:L247)</f>
        <v>573.28</v>
      </c>
      <c r="CE243">
        <v>1</v>
      </c>
    </row>
    <row r="244" spans="1:83" ht="28.5">
      <c r="A244" s="40"/>
      <c r="B244" s="40" t="s">
        <v>734</v>
      </c>
      <c r="C244" s="40" t="s">
        <v>736</v>
      </c>
      <c r="D244" s="41" t="s">
        <v>673</v>
      </c>
      <c r="E244" s="42">
        <v>0.85</v>
      </c>
      <c r="F244" s="42"/>
      <c r="G244" s="42">
        <f>SmtRes!CX226</f>
        <v>0.56100000000000005</v>
      </c>
      <c r="H244" s="44">
        <f>SmtRes!CZ226</f>
        <v>346.73</v>
      </c>
      <c r="I244" s="43">
        <f>SmtRes!AJ226</f>
        <v>1.46</v>
      </c>
      <c r="J244" s="44">
        <f>ROUND(H244*I244, 2)</f>
        <v>506.23</v>
      </c>
      <c r="K244" s="43"/>
      <c r="L244" s="44">
        <f>SmtRes!DG226</f>
        <v>284</v>
      </c>
    </row>
    <row r="245" spans="1:83" ht="28.5">
      <c r="A245" s="40"/>
      <c r="B245" s="40" t="s">
        <v>702</v>
      </c>
      <c r="C245" s="40" t="s">
        <v>1008</v>
      </c>
      <c r="D245" s="41" t="s">
        <v>667</v>
      </c>
      <c r="E245" s="42">
        <f>SmtRes!DO226*SmtRes!AT226</f>
        <v>0.85</v>
      </c>
      <c r="F245" s="42"/>
      <c r="G245" s="42">
        <f>ROUND(E245*G239, 7)</f>
        <v>0.56100000000000005</v>
      </c>
      <c r="H245" s="44"/>
      <c r="I245" s="43"/>
      <c r="J245" s="44">
        <f>ROUND(SmtRes!AG226/SmtRes!DO226, 2)</f>
        <v>811.79</v>
      </c>
      <c r="K245" s="43"/>
      <c r="L245" s="44">
        <f>SmtRes!DH226</f>
        <v>455.41</v>
      </c>
      <c r="CE245">
        <v>1</v>
      </c>
    </row>
    <row r="246" spans="1:83" ht="28.5">
      <c r="A246" s="40"/>
      <c r="B246" s="40" t="s">
        <v>699</v>
      </c>
      <c r="C246" s="40" t="s">
        <v>701</v>
      </c>
      <c r="D246" s="41" t="s">
        <v>673</v>
      </c>
      <c r="E246" s="42">
        <v>0.22</v>
      </c>
      <c r="F246" s="42"/>
      <c r="G246" s="42">
        <f>SmtRes!CX227</f>
        <v>0.1452</v>
      </c>
      <c r="H246" s="44"/>
      <c r="I246" s="43"/>
      <c r="J246" s="44">
        <f>SmtRes!CZ227</f>
        <v>641.70000000000005</v>
      </c>
      <c r="K246" s="43"/>
      <c r="L246" s="44">
        <f>SmtRes!DG227</f>
        <v>93.17</v>
      </c>
    </row>
    <row r="247" spans="1:83" ht="28.5">
      <c r="A247" s="40"/>
      <c r="B247" s="40" t="s">
        <v>702</v>
      </c>
      <c r="C247" s="40" t="s">
        <v>1008</v>
      </c>
      <c r="D247" s="41" t="s">
        <v>667</v>
      </c>
      <c r="E247" s="42">
        <f>SmtRes!DO227*SmtRes!AT227</f>
        <v>0.22</v>
      </c>
      <c r="F247" s="42"/>
      <c r="G247" s="42">
        <f>ROUND(E247*G239, 7)</f>
        <v>0.1452</v>
      </c>
      <c r="H247" s="44"/>
      <c r="I247" s="43"/>
      <c r="J247" s="44">
        <f>ROUND(SmtRes!AG227/SmtRes!DO227, 2)</f>
        <v>811.79</v>
      </c>
      <c r="K247" s="43"/>
      <c r="L247" s="44">
        <f>SmtRes!DH227</f>
        <v>117.87</v>
      </c>
      <c r="CE247">
        <v>1</v>
      </c>
    </row>
    <row r="248" spans="1:83" ht="15">
      <c r="A248" s="39"/>
      <c r="B248" s="42">
        <v>4</v>
      </c>
      <c r="C248" s="39" t="s">
        <v>1010</v>
      </c>
      <c r="D248" s="41"/>
      <c r="E248" s="45"/>
      <c r="F248" s="42"/>
      <c r="G248" s="42"/>
      <c r="H248" s="42"/>
      <c r="I248" s="42"/>
      <c r="J248" s="42"/>
      <c r="K248" s="42"/>
      <c r="L248" s="46">
        <f>SUM(L249:L253)-SUMIF(CE249:CE253, 1, L249:L253)</f>
        <v>36.68</v>
      </c>
    </row>
    <row r="249" spans="1:83" ht="14.25">
      <c r="A249" s="40"/>
      <c r="B249" s="40" t="s">
        <v>675</v>
      </c>
      <c r="C249" s="40" t="s">
        <v>677</v>
      </c>
      <c r="D249" s="41" t="s">
        <v>47</v>
      </c>
      <c r="E249" s="42">
        <v>0.1</v>
      </c>
      <c r="F249" s="42"/>
      <c r="G249" s="42">
        <f>SmtRes!CX228</f>
        <v>6.6000000000000003E-2</v>
      </c>
      <c r="H249" s="44">
        <f>SmtRes!CZ228</f>
        <v>238.29</v>
      </c>
      <c r="I249" s="43">
        <f>SmtRes!AI228</f>
        <v>1.6</v>
      </c>
      <c r="J249" s="44">
        <f>ROUND(H249*I249, 2)</f>
        <v>381.26</v>
      </c>
      <c r="K249" s="43"/>
      <c r="L249" s="44">
        <f>SmtRes!DF228</f>
        <v>25.16</v>
      </c>
    </row>
    <row r="250" spans="1:83" ht="14.25">
      <c r="A250" s="40"/>
      <c r="B250" s="40" t="s">
        <v>678</v>
      </c>
      <c r="C250" s="40" t="s">
        <v>680</v>
      </c>
      <c r="D250" s="41" t="s">
        <v>47</v>
      </c>
      <c r="E250" s="42">
        <v>0.03</v>
      </c>
      <c r="F250" s="42"/>
      <c r="G250" s="42">
        <f>SmtRes!CX229</f>
        <v>1.9800000000000002E-2</v>
      </c>
      <c r="H250" s="44">
        <f>SmtRes!CZ229</f>
        <v>58.53</v>
      </c>
      <c r="I250" s="43">
        <f>SmtRes!AI229</f>
        <v>1.6</v>
      </c>
      <c r="J250" s="44">
        <f>ROUND(H250*I250, 2)</f>
        <v>93.65</v>
      </c>
      <c r="K250" s="43"/>
      <c r="L250" s="44">
        <f>SmtRes!DF229</f>
        <v>1.85</v>
      </c>
    </row>
    <row r="251" spans="1:83" ht="14.25">
      <c r="A251" s="40"/>
      <c r="B251" s="40" t="s">
        <v>681</v>
      </c>
      <c r="C251" s="40" t="s">
        <v>683</v>
      </c>
      <c r="D251" s="41" t="s">
        <v>47</v>
      </c>
      <c r="E251" s="42">
        <v>0.02</v>
      </c>
      <c r="F251" s="42"/>
      <c r="G251" s="42">
        <f>SmtRes!CX231</f>
        <v>1.32E-2</v>
      </c>
      <c r="H251" s="44">
        <f>SmtRes!CZ231</f>
        <v>56.11</v>
      </c>
      <c r="I251" s="43">
        <f>SmtRes!AI231</f>
        <v>1.54</v>
      </c>
      <c r="J251" s="44">
        <f>ROUND(H251*I251, 2)</f>
        <v>86.41</v>
      </c>
      <c r="K251" s="43"/>
      <c r="L251" s="44">
        <f>SmtRes!DF231</f>
        <v>1.1399999999999999</v>
      </c>
    </row>
    <row r="252" spans="1:83" ht="14.25">
      <c r="A252" s="40"/>
      <c r="B252" s="40" t="s">
        <v>684</v>
      </c>
      <c r="C252" s="40" t="s">
        <v>686</v>
      </c>
      <c r="D252" s="41" t="s">
        <v>71</v>
      </c>
      <c r="E252" s="42">
        <v>1E-4</v>
      </c>
      <c r="F252" s="42"/>
      <c r="G252" s="42">
        <f>SmtRes!CX234</f>
        <v>6.6000000000000005E-5</v>
      </c>
      <c r="H252" s="44">
        <f>SmtRes!CZ234</f>
        <v>80020.98</v>
      </c>
      <c r="I252" s="43">
        <f>SmtRes!AI234</f>
        <v>1.29</v>
      </c>
      <c r="J252" s="44">
        <f>ROUND(H252*I252, 2)</f>
        <v>103227.06</v>
      </c>
      <c r="K252" s="43"/>
      <c r="L252" s="44">
        <f>SmtRes!DF234</f>
        <v>6.81</v>
      </c>
    </row>
    <row r="253" spans="1:83" ht="14.25">
      <c r="A253" s="40"/>
      <c r="B253" s="40" t="s">
        <v>687</v>
      </c>
      <c r="C253" s="40" t="s">
        <v>689</v>
      </c>
      <c r="D253" s="41" t="s">
        <v>47</v>
      </c>
      <c r="E253" s="42">
        <v>0.03</v>
      </c>
      <c r="F253" s="42"/>
      <c r="G253" s="42">
        <f>SmtRes!CX235</f>
        <v>1.9800000000000002E-2</v>
      </c>
      <c r="H253" s="44">
        <f>SmtRes!CZ235</f>
        <v>60.6</v>
      </c>
      <c r="I253" s="43">
        <f>SmtRes!AI235</f>
        <v>1.43</v>
      </c>
      <c r="J253" s="44">
        <f>ROUND(H253*I253, 2)</f>
        <v>86.66</v>
      </c>
      <c r="K253" s="43"/>
      <c r="L253" s="44">
        <f>SmtRes!DF235</f>
        <v>1.72</v>
      </c>
    </row>
    <row r="254" spans="1:83" ht="14.25">
      <c r="A254" s="40"/>
      <c r="B254" s="40" t="str">
        <f>EtalonRes!I213</f>
        <v>07.2.07.13</v>
      </c>
      <c r="C254" s="40" t="str">
        <f>EtalonRes!K213</f>
        <v>Хомуты стальные</v>
      </c>
      <c r="D254" s="41" t="str">
        <f>EtalonRes!O213</f>
        <v>кг</v>
      </c>
      <c r="E254" s="42">
        <f>EtalonRes!X213</f>
        <v>0</v>
      </c>
      <c r="F254" s="42"/>
      <c r="G254" s="42">
        <f>ROUND(EtalonRes!AG213*Source!I414, 7)</f>
        <v>0</v>
      </c>
      <c r="H254" s="44"/>
      <c r="I254" s="43"/>
      <c r="J254" s="44"/>
      <c r="K254" s="43"/>
      <c r="L254" s="44"/>
    </row>
    <row r="255" spans="1:83" ht="14.25">
      <c r="A255" s="40"/>
      <c r="B255" s="40" t="str">
        <f>EtalonRes!I214</f>
        <v>08.3.04.02</v>
      </c>
      <c r="C255" s="40" t="str">
        <f>EtalonRes!K214</f>
        <v>Сталь стержневая диаметром до 10 мм</v>
      </c>
      <c r="D255" s="41" t="str">
        <f>EtalonRes!O214</f>
        <v>т</v>
      </c>
      <c r="E255" s="42">
        <f>EtalonRes!X214</f>
        <v>0</v>
      </c>
      <c r="F255" s="42"/>
      <c r="G255" s="42">
        <f>ROUND(EtalonRes!AG214*Source!I414, 7)</f>
        <v>0</v>
      </c>
      <c r="H255" s="44"/>
      <c r="I255" s="43"/>
      <c r="J255" s="44"/>
      <c r="K255" s="43"/>
      <c r="L255" s="44"/>
    </row>
    <row r="256" spans="1:83" ht="28.5">
      <c r="A256" s="40"/>
      <c r="B256" s="40" t="str">
        <f>EtalonRes!I217</f>
        <v>22.2.01.04</v>
      </c>
      <c r="C256" s="40" t="str">
        <f>EtalonRes!K217</f>
        <v>Изоляторы линейные штыревые фарфоровые</v>
      </c>
      <c r="D256" s="41" t="str">
        <f>EtalonRes!O217</f>
        <v>ШТ</v>
      </c>
      <c r="E256" s="42">
        <f>EtalonRes!X217</f>
        <v>0</v>
      </c>
      <c r="F256" s="42"/>
      <c r="G256" s="42">
        <f>ROUND(EtalonRes!AG217*Source!I414, 7)</f>
        <v>0</v>
      </c>
      <c r="H256" s="44"/>
      <c r="I256" s="43"/>
      <c r="J256" s="44"/>
      <c r="K256" s="43"/>
      <c r="L256" s="44"/>
    </row>
    <row r="257" spans="1:83" ht="14.25">
      <c r="A257" s="40"/>
      <c r="B257" s="40" t="str">
        <f>EtalonRes!I218</f>
        <v>22.2.02.03</v>
      </c>
      <c r="C257" s="47" t="str">
        <f>EtalonRes!K218</f>
        <v>Детали крепления стальные</v>
      </c>
      <c r="D257" s="48" t="str">
        <f>EtalonRes!O218</f>
        <v>кг</v>
      </c>
      <c r="E257" s="49">
        <f>EtalonRes!X218</f>
        <v>0</v>
      </c>
      <c r="F257" s="49"/>
      <c r="G257" s="49">
        <f>ROUND(EtalonRes!AG218*Source!I414, 7)</f>
        <v>0</v>
      </c>
      <c r="H257" s="50"/>
      <c r="I257" s="51"/>
      <c r="J257" s="50"/>
      <c r="K257" s="51"/>
      <c r="L257" s="50"/>
    </row>
    <row r="258" spans="1:83" ht="15">
      <c r="A258" s="40"/>
      <c r="B258" s="40"/>
      <c r="C258" s="53" t="s">
        <v>1011</v>
      </c>
      <c r="D258" s="41"/>
      <c r="E258" s="42"/>
      <c r="F258" s="42"/>
      <c r="G258" s="42"/>
      <c r="H258" s="44"/>
      <c r="I258" s="43"/>
      <c r="J258" s="44"/>
      <c r="K258" s="43"/>
      <c r="L258" s="44">
        <f>L240+L242+L243+L248</f>
        <v>2843.81</v>
      </c>
    </row>
    <row r="259" spans="1:83" ht="14.25">
      <c r="A259" s="40"/>
      <c r="B259" s="40"/>
      <c r="C259" s="40" t="s">
        <v>1013</v>
      </c>
      <c r="D259" s="41"/>
      <c r="E259" s="42"/>
      <c r="F259" s="42"/>
      <c r="G259" s="42"/>
      <c r="H259" s="44"/>
      <c r="I259" s="43"/>
      <c r="J259" s="44"/>
      <c r="K259" s="43"/>
      <c r="L259" s="44">
        <f>SUM(AR239:AR262)+SUM(AS239:AS262)+SUM(AT239:AT262)+SUM(AU239:AU262)+SUM(AV239:AV262)</f>
        <v>2429.96</v>
      </c>
    </row>
    <row r="260" spans="1:83" ht="14.25">
      <c r="A260" s="40"/>
      <c r="B260" s="40" t="s">
        <v>26</v>
      </c>
      <c r="C260" s="40" t="s">
        <v>1014</v>
      </c>
      <c r="D260" s="41" t="s">
        <v>52</v>
      </c>
      <c r="E260" s="42">
        <f>Source!BZ414</f>
        <v>103</v>
      </c>
      <c r="F260" s="42"/>
      <c r="G260" s="42">
        <f>Source!AT414</f>
        <v>103</v>
      </c>
      <c r="H260" s="44"/>
      <c r="I260" s="43"/>
      <c r="J260" s="44"/>
      <c r="K260" s="43"/>
      <c r="L260" s="44">
        <f>SUM(AZ239:AZ262)</f>
        <v>2502.86</v>
      </c>
    </row>
    <row r="261" spans="1:83" ht="14.25">
      <c r="A261" s="47"/>
      <c r="B261" s="47" t="s">
        <v>27</v>
      </c>
      <c r="C261" s="47" t="s">
        <v>1015</v>
      </c>
      <c r="D261" s="48" t="s">
        <v>52</v>
      </c>
      <c r="E261" s="49">
        <f>Source!CA414</f>
        <v>60</v>
      </c>
      <c r="F261" s="49"/>
      <c r="G261" s="49">
        <f>Source!AU414</f>
        <v>60</v>
      </c>
      <c r="H261" s="50"/>
      <c r="I261" s="51"/>
      <c r="J261" s="50"/>
      <c r="K261" s="51"/>
      <c r="L261" s="50">
        <f>SUM(BA239:BA262)</f>
        <v>1457.98</v>
      </c>
    </row>
    <row r="262" spans="1:83" ht="15">
      <c r="C262" s="92" t="s">
        <v>1016</v>
      </c>
      <c r="D262" s="92"/>
      <c r="E262" s="92"/>
      <c r="F262" s="92"/>
      <c r="G262" s="92"/>
      <c r="H262" s="92"/>
      <c r="I262" s="93">
        <f>IF(E239&lt;&gt;0,K262/E239, 0)</f>
        <v>10310.075757575758</v>
      </c>
      <c r="J262" s="93"/>
      <c r="K262" s="93">
        <f>L240+L242+L248+L260+L261+L243</f>
        <v>6804.6500000000005</v>
      </c>
      <c r="L262" s="93"/>
      <c r="AD262">
        <f>ROUND((Source!AT414/100)*((ROUND(SUMIF(SmtRes!AQ224:'SmtRes'!AQ237,"=1",SmtRes!AD224:'SmtRes'!AD237)*Source!I414, 2)+ROUND(SUMIF(SmtRes!AQ224:'SmtRes'!AQ237,"=1",SmtRes!AC224:'SmtRes'!AC237)*Source!I414, 2))), 2)</f>
        <v>1612.32</v>
      </c>
      <c r="AE262">
        <f>ROUND((Source!AU414/100)*((ROUND(SUMIF(SmtRes!AQ224:'SmtRes'!AQ237,"=1",SmtRes!AD224:'SmtRes'!AD237)*Source!I414, 2)+ROUND(SUMIF(SmtRes!AQ224:'SmtRes'!AQ237,"=1",SmtRes!AC224:'SmtRes'!AC237)*Source!I414, 2))), 2)</f>
        <v>939.22</v>
      </c>
      <c r="AN262" s="52">
        <f>L240+L242+L248+L260+L261+L243</f>
        <v>6804.6500000000005</v>
      </c>
      <c r="AO262" s="52">
        <f>L242</f>
        <v>377.17000000000007</v>
      </c>
      <c r="AQ262" t="s">
        <v>1017</v>
      </c>
      <c r="AR262" s="52">
        <f>L240</f>
        <v>1856.68</v>
      </c>
      <c r="AT262" s="52">
        <f>L243</f>
        <v>573.28</v>
      </c>
      <c r="AV262" t="s">
        <v>1017</v>
      </c>
      <c r="AW262" s="52">
        <f>L248</f>
        <v>36.68</v>
      </c>
      <c r="AZ262">
        <f>Source!X414</f>
        <v>2502.86</v>
      </c>
      <c r="BA262">
        <f>Source!Y414</f>
        <v>1457.98</v>
      </c>
      <c r="CD262">
        <v>1</v>
      </c>
    </row>
    <row r="263" spans="1:83" ht="42.75">
      <c r="A263" s="55" t="s">
        <v>214</v>
      </c>
      <c r="B263" s="47" t="str">
        <f>Source!F420</f>
        <v>08.3.04.02-0202</v>
      </c>
      <c r="C263" s="47" t="str">
        <f>Source!G420</f>
        <v>Прокат стальной горячекатаный круглый, марки стали 09Г2С, 12Г2С, диаметр 10-29 мм</v>
      </c>
      <c r="D263" s="48" t="str">
        <f>Source!H420</f>
        <v>т</v>
      </c>
      <c r="E263" s="49">
        <f>Source!K420</f>
        <v>5.5500000000000002E-3</v>
      </c>
      <c r="F263" s="49"/>
      <c r="G263" s="49">
        <f>Source!I420</f>
        <v>5.5500000000000002E-3</v>
      </c>
      <c r="H263" s="50">
        <f>Source!AL420</f>
        <v>72565.31</v>
      </c>
      <c r="I263" s="51">
        <f>IF(Source!BC420&lt;&gt; 0, Source!BC420, 1)</f>
        <v>0.74</v>
      </c>
      <c r="J263" s="50">
        <f>ROUND(H263*I263, 2)</f>
        <v>53698.33</v>
      </c>
      <c r="K263" s="51"/>
      <c r="L263" s="50">
        <f>Source!P420</f>
        <v>298.02999999999997</v>
      </c>
    </row>
    <row r="264" spans="1:83" ht="15">
      <c r="C264" s="92" t="s">
        <v>1016</v>
      </c>
      <c r="D264" s="92"/>
      <c r="E264" s="92"/>
      <c r="F264" s="92"/>
      <c r="G264" s="92"/>
      <c r="H264" s="92"/>
      <c r="I264" s="93">
        <f>IF(E263&lt;&gt;0,K264/E263, 0)</f>
        <v>53699.09909909909</v>
      </c>
      <c r="J264" s="93"/>
      <c r="K264" s="93">
        <f>L263</f>
        <v>298.02999999999997</v>
      </c>
      <c r="L264" s="93"/>
      <c r="AD264">
        <f>ROUND((Source!AT420/100)*((ROUND(ROUND(Source!AO420,2)*Source!I420, 2)+ROUND(ROUND(Source!AN420,2)*Source!I420, 2))), 2)</f>
        <v>0</v>
      </c>
      <c r="AE264">
        <f>ROUND((Source!AU420/100)*((ROUND(ROUND(Source!AO420,2)*Source!I420, 2)+ROUND(ROUND(Source!AN420,2)*Source!I420, 2))), 2)</f>
        <v>0</v>
      </c>
      <c r="AN264" s="52">
        <f>L263</f>
        <v>298.02999999999997</v>
      </c>
      <c r="AO264">
        <f>0</f>
        <v>0</v>
      </c>
      <c r="AQ264" t="s">
        <v>1017</v>
      </c>
      <c r="AR264">
        <f>0</f>
        <v>0</v>
      </c>
      <c r="AT264">
        <f>0</f>
        <v>0</v>
      </c>
      <c r="AV264" t="s">
        <v>1017</v>
      </c>
      <c r="AW264" s="52">
        <f>L263</f>
        <v>298.02999999999997</v>
      </c>
      <c r="AZ264">
        <f>Source!X420</f>
        <v>0</v>
      </c>
      <c r="BA264">
        <f>Source!Y420</f>
        <v>0</v>
      </c>
      <c r="CD264">
        <v>1</v>
      </c>
    </row>
    <row r="265" spans="1:83" ht="57">
      <c r="A265" s="38" t="s">
        <v>218</v>
      </c>
      <c r="B265" s="40" t="s">
        <v>1033</v>
      </c>
      <c r="C265" s="40" t="str">
        <f>Source!G421</f>
        <v>Огрунтовка бетонных и оштукатуренных поверхностей: битумной грунтовкой, первый слой(2шт.*2,79=5,58мкв)</v>
      </c>
      <c r="D265" s="41" t="str">
        <f>Source!H421</f>
        <v>100 м2</v>
      </c>
      <c r="E265" s="42">
        <f>Source!K421</f>
        <v>5.5800000000000002E-2</v>
      </c>
      <c r="F265" s="42"/>
      <c r="G265" s="42">
        <f>Source!I421</f>
        <v>5.5800000000000002E-2</v>
      </c>
      <c r="H265" s="44"/>
      <c r="I265" s="43"/>
      <c r="J265" s="44"/>
      <c r="K265" s="43"/>
      <c r="L265" s="44"/>
    </row>
    <row r="266" spans="1:83">
      <c r="C266" s="56" t="str">
        <f>"Объем: "&amp;Source!I421&amp;"=5,58/"&amp;"100"</f>
        <v>Объем: 0,0558=5,58/100</v>
      </c>
    </row>
    <row r="267" spans="1:83" ht="15">
      <c r="A267" s="39"/>
      <c r="B267" s="42">
        <v>1</v>
      </c>
      <c r="C267" s="39" t="s">
        <v>1005</v>
      </c>
      <c r="D267" s="41" t="s">
        <v>667</v>
      </c>
      <c r="E267" s="45"/>
      <c r="F267" s="42"/>
      <c r="G267" s="42">
        <f>Source!U421</f>
        <v>0.41459400000000002</v>
      </c>
      <c r="H267" s="42"/>
      <c r="I267" s="42"/>
      <c r="J267" s="42"/>
      <c r="K267" s="42"/>
      <c r="L267" s="46">
        <f>SUM(L268:L268)-SUMIF(CE268:CE268, 1, L268:L268)</f>
        <v>366.7</v>
      </c>
    </row>
    <row r="268" spans="1:83" ht="14.25">
      <c r="A268" s="40"/>
      <c r="B268" s="40" t="s">
        <v>721</v>
      </c>
      <c r="C268" s="40" t="s">
        <v>722</v>
      </c>
      <c r="D268" s="41" t="s">
        <v>667</v>
      </c>
      <c r="E268" s="42">
        <v>7.43</v>
      </c>
      <c r="F268" s="42"/>
      <c r="G268" s="42">
        <f>SmtRes!CX238</f>
        <v>0.41459400000000002</v>
      </c>
      <c r="H268" s="44"/>
      <c r="I268" s="43"/>
      <c r="J268" s="44">
        <f>SmtRes!CZ238</f>
        <v>884.48</v>
      </c>
      <c r="K268" s="43"/>
      <c r="L268" s="44">
        <f>SmtRes!DI238</f>
        <v>366.7</v>
      </c>
    </row>
    <row r="269" spans="1:83" ht="15">
      <c r="A269" s="39"/>
      <c r="B269" s="42">
        <v>2</v>
      </c>
      <c r="C269" s="39" t="s">
        <v>1006</v>
      </c>
      <c r="D269" s="41"/>
      <c r="E269" s="45"/>
      <c r="F269" s="42"/>
      <c r="G269" s="42"/>
      <c r="H269" s="42"/>
      <c r="I269" s="42"/>
      <c r="J269" s="42"/>
      <c r="K269" s="42"/>
      <c r="L269" s="46">
        <f>SUM(L270:L276)-SUMIF(CE270:CE276, 1, L270:L276)</f>
        <v>1.6300000000000003</v>
      </c>
    </row>
    <row r="270" spans="1:83" ht="15">
      <c r="A270" s="39"/>
      <c r="B270" s="42"/>
      <c r="C270" s="39" t="s">
        <v>1009</v>
      </c>
      <c r="D270" s="41" t="s">
        <v>667</v>
      </c>
      <c r="E270" s="45"/>
      <c r="F270" s="42"/>
      <c r="G270" s="42">
        <f>Source!V421</f>
        <v>1.116E-3</v>
      </c>
      <c r="H270" s="42"/>
      <c r="I270" s="42"/>
      <c r="J270" s="42"/>
      <c r="K270" s="42"/>
      <c r="L270" s="46">
        <f>SUMIF(CE271:CE276, 1, L271:L276)</f>
        <v>0.97</v>
      </c>
      <c r="CE270">
        <v>1</v>
      </c>
    </row>
    <row r="271" spans="1:83" ht="28.5">
      <c r="A271" s="40"/>
      <c r="B271" s="40" t="s">
        <v>723</v>
      </c>
      <c r="C271" s="40" t="s">
        <v>725</v>
      </c>
      <c r="D271" s="41" t="s">
        <v>673</v>
      </c>
      <c r="E271" s="42">
        <v>0.01</v>
      </c>
      <c r="F271" s="42"/>
      <c r="G271" s="42">
        <f>SmtRes!CX240</f>
        <v>5.5800000000000001E-4</v>
      </c>
      <c r="H271" s="44">
        <f>SmtRes!CZ240</f>
        <v>6.62</v>
      </c>
      <c r="I271" s="43">
        <f>SmtRes!AJ240</f>
        <v>1.48</v>
      </c>
      <c r="J271" s="44">
        <f>ROUND(H271*I271, 2)</f>
        <v>9.8000000000000007</v>
      </c>
      <c r="K271" s="43"/>
      <c r="L271" s="44">
        <f>SmtRes!DG240</f>
        <v>0.01</v>
      </c>
    </row>
    <row r="272" spans="1:83" ht="71.25">
      <c r="A272" s="40"/>
      <c r="B272" s="40" t="s">
        <v>726</v>
      </c>
      <c r="C272" s="40" t="s">
        <v>728</v>
      </c>
      <c r="D272" s="41" t="s">
        <v>673</v>
      </c>
      <c r="E272" s="42">
        <v>0.01</v>
      </c>
      <c r="F272" s="42"/>
      <c r="G272" s="42">
        <f>SmtRes!CX241</f>
        <v>5.5800000000000001E-4</v>
      </c>
      <c r="H272" s="44"/>
      <c r="I272" s="43"/>
      <c r="J272" s="44">
        <f>SmtRes!CZ241</f>
        <v>1587.88</v>
      </c>
      <c r="K272" s="43"/>
      <c r="L272" s="44">
        <f>SmtRes!DG241</f>
        <v>0.89</v>
      </c>
    </row>
    <row r="273" spans="1:83" ht="28.5">
      <c r="A273" s="40"/>
      <c r="B273" s="40" t="s">
        <v>674</v>
      </c>
      <c r="C273" s="40" t="s">
        <v>1007</v>
      </c>
      <c r="D273" s="41" t="s">
        <v>667</v>
      </c>
      <c r="E273" s="42">
        <f>SmtRes!DO241*SmtRes!AT241</f>
        <v>0.01</v>
      </c>
      <c r="F273" s="42"/>
      <c r="G273" s="42">
        <f>ROUND(E273*G265, 7)</f>
        <v>5.5800000000000001E-4</v>
      </c>
      <c r="H273" s="44"/>
      <c r="I273" s="43"/>
      <c r="J273" s="44">
        <f>ROUND(SmtRes!AG241/SmtRes!DO241, 2)</f>
        <v>932.95</v>
      </c>
      <c r="K273" s="43"/>
      <c r="L273" s="44">
        <f>SmtRes!DH241</f>
        <v>0.52</v>
      </c>
      <c r="CE273">
        <v>1</v>
      </c>
    </row>
    <row r="274" spans="1:83" ht="28.5">
      <c r="A274" s="40"/>
      <c r="B274" s="40" t="s">
        <v>699</v>
      </c>
      <c r="C274" s="40" t="s">
        <v>701</v>
      </c>
      <c r="D274" s="41" t="s">
        <v>673</v>
      </c>
      <c r="E274" s="42">
        <v>0.01</v>
      </c>
      <c r="F274" s="42"/>
      <c r="G274" s="42">
        <f>SmtRes!CX242</f>
        <v>5.5800000000000001E-4</v>
      </c>
      <c r="H274" s="44"/>
      <c r="I274" s="43"/>
      <c r="J274" s="44">
        <f>SmtRes!CZ242</f>
        <v>641.70000000000005</v>
      </c>
      <c r="K274" s="43"/>
      <c r="L274" s="44">
        <f>SmtRes!DG242</f>
        <v>0.36</v>
      </c>
    </row>
    <row r="275" spans="1:83" ht="28.5">
      <c r="A275" s="40"/>
      <c r="B275" s="40" t="s">
        <v>702</v>
      </c>
      <c r="C275" s="40" t="s">
        <v>1008</v>
      </c>
      <c r="D275" s="41" t="s">
        <v>667</v>
      </c>
      <c r="E275" s="42">
        <f>SmtRes!DO242*SmtRes!AT242</f>
        <v>0.01</v>
      </c>
      <c r="F275" s="42"/>
      <c r="G275" s="42">
        <f>ROUND(E275*G265, 7)</f>
        <v>5.5800000000000001E-4</v>
      </c>
      <c r="H275" s="44"/>
      <c r="I275" s="43"/>
      <c r="J275" s="44">
        <f>ROUND(SmtRes!AG242/SmtRes!DO242, 2)</f>
        <v>811.79</v>
      </c>
      <c r="K275" s="43"/>
      <c r="L275" s="44">
        <f>SmtRes!DH242</f>
        <v>0.45</v>
      </c>
      <c r="CE275">
        <v>1</v>
      </c>
    </row>
    <row r="276" spans="1:83" ht="42.75">
      <c r="A276" s="40"/>
      <c r="B276" s="40" t="s">
        <v>729</v>
      </c>
      <c r="C276" s="40" t="s">
        <v>731</v>
      </c>
      <c r="D276" s="41" t="s">
        <v>673</v>
      </c>
      <c r="E276" s="42">
        <v>1.1200000000000001</v>
      </c>
      <c r="F276" s="42"/>
      <c r="G276" s="42">
        <f>SmtRes!CX243</f>
        <v>6.2496000000000003E-2</v>
      </c>
      <c r="H276" s="44">
        <f>SmtRes!CZ243</f>
        <v>4.5199999999999996</v>
      </c>
      <c r="I276" s="43">
        <f>SmtRes!AJ243</f>
        <v>1.32</v>
      </c>
      <c r="J276" s="44">
        <f>ROUND(H276*I276, 2)</f>
        <v>5.97</v>
      </c>
      <c r="K276" s="43"/>
      <c r="L276" s="44">
        <f>SmtRes!DG243</f>
        <v>0.37</v>
      </c>
    </row>
    <row r="277" spans="1:83" ht="15">
      <c r="A277" s="39"/>
      <c r="B277" s="42">
        <v>4</v>
      </c>
      <c r="C277" s="39" t="s">
        <v>1010</v>
      </c>
      <c r="D277" s="41"/>
      <c r="E277" s="45"/>
      <c r="F277" s="42"/>
      <c r="G277" s="42"/>
      <c r="H277" s="42"/>
      <c r="I277" s="42"/>
      <c r="J277" s="42"/>
      <c r="K277" s="42"/>
      <c r="L277" s="46">
        <f>SUM(L278:L279)-SUMIF(CE278:CE279, 1, L278:L279)</f>
        <v>89.27000000000001</v>
      </c>
    </row>
    <row r="278" spans="1:83" ht="28.5">
      <c r="A278" s="40"/>
      <c r="B278" s="40" t="s">
        <v>112</v>
      </c>
      <c r="C278" s="40" t="s">
        <v>113</v>
      </c>
      <c r="D278" s="41" t="s">
        <v>71</v>
      </c>
      <c r="E278" s="42">
        <v>5.4999999999999997E-3</v>
      </c>
      <c r="F278" s="42"/>
      <c r="G278" s="42">
        <f>SmtRes!CX244</f>
        <v>3.0689999999999998E-4</v>
      </c>
      <c r="H278" s="44">
        <f>SmtRes!CZ244</f>
        <v>25319.13</v>
      </c>
      <c r="I278" s="43">
        <f>SmtRes!AI244</f>
        <v>1.22</v>
      </c>
      <c r="J278" s="44">
        <f>ROUND(H278*I278, 2)</f>
        <v>30889.34</v>
      </c>
      <c r="K278" s="43"/>
      <c r="L278" s="44">
        <f>SmtRes!DF244</f>
        <v>9.48</v>
      </c>
    </row>
    <row r="279" spans="1:83" ht="14.25">
      <c r="A279" s="40"/>
      <c r="B279" s="40" t="s">
        <v>687</v>
      </c>
      <c r="C279" s="47" t="s">
        <v>689</v>
      </c>
      <c r="D279" s="48" t="s">
        <v>47</v>
      </c>
      <c r="E279" s="49">
        <v>16.5</v>
      </c>
      <c r="F279" s="49"/>
      <c r="G279" s="49">
        <f>SmtRes!CX246</f>
        <v>0.92069999999999996</v>
      </c>
      <c r="H279" s="50">
        <f>SmtRes!CZ246</f>
        <v>60.6</v>
      </c>
      <c r="I279" s="51">
        <f>SmtRes!AI246</f>
        <v>1.43</v>
      </c>
      <c r="J279" s="50">
        <f>ROUND(H279*I279, 2)</f>
        <v>86.66</v>
      </c>
      <c r="K279" s="51"/>
      <c r="L279" s="50">
        <f>SmtRes!DF246</f>
        <v>79.790000000000006</v>
      </c>
    </row>
    <row r="280" spans="1:83" ht="15">
      <c r="A280" s="40"/>
      <c r="B280" s="40"/>
      <c r="C280" s="53" t="s">
        <v>1011</v>
      </c>
      <c r="D280" s="41"/>
      <c r="E280" s="42"/>
      <c r="F280" s="42"/>
      <c r="G280" s="42"/>
      <c r="H280" s="44"/>
      <c r="I280" s="43"/>
      <c r="J280" s="44"/>
      <c r="K280" s="43"/>
      <c r="L280" s="44">
        <f>L267+L269+L270+L277</f>
        <v>458.57000000000005</v>
      </c>
    </row>
    <row r="281" spans="1:83" ht="42.75">
      <c r="A281" s="38" t="s">
        <v>916</v>
      </c>
      <c r="B281" s="40" t="str">
        <f>Source!F422</f>
        <v>01.2.01.02-0052</v>
      </c>
      <c r="C281" s="40" t="s">
        <v>1034</v>
      </c>
      <c r="D281" s="41" t="str">
        <f>Source!H422</f>
        <v>т</v>
      </c>
      <c r="E281" s="42">
        <f>SmtRes!AT245</f>
        <v>-5.4999999999999997E-3</v>
      </c>
      <c r="F281" s="42"/>
      <c r="G281" s="42">
        <f>Source!I422</f>
        <v>-3.0689999999999998E-4</v>
      </c>
      <c r="H281" s="44">
        <f>Source!AL422+Source!AO422+Source!AM422+Source!AN422</f>
        <v>25319.13</v>
      </c>
      <c r="I281" s="43">
        <f>IF(Source!BC422&lt;&gt; 0, Source!BC422, 1)</f>
        <v>1.22</v>
      </c>
      <c r="J281" s="44">
        <f>ROUND(H281*I281, 2)</f>
        <v>30889.34</v>
      </c>
      <c r="K281" s="43"/>
      <c r="L281" s="44">
        <f>Source!P422</f>
        <v>-9.48</v>
      </c>
      <c r="AD281">
        <f>ROUND((Source!AT422/100)*((ROUND(ROUND(Source!AO422,2)*Source!I422, 2)+ROUND(ROUND(Source!AN422,2)*Source!I422, 2))), 2)</f>
        <v>0</v>
      </c>
      <c r="AE281">
        <f>ROUND((Source!AU422/100)*((ROUND(ROUND(Source!AO422,2)*Source!I422, 2)+ROUND(ROUND(Source!AN422,2)*Source!I422, 2))), 2)</f>
        <v>0</v>
      </c>
      <c r="AN281">
        <f>L281</f>
        <v>-9.48</v>
      </c>
      <c r="AW281">
        <f>L281</f>
        <v>-9.48</v>
      </c>
      <c r="AZ281">
        <f>Source!X422</f>
        <v>0</v>
      </c>
      <c r="BA281">
        <f>Source!Y422</f>
        <v>0</v>
      </c>
      <c r="CD281">
        <v>1</v>
      </c>
    </row>
    <row r="282" spans="1:83" ht="14.25">
      <c r="A282" s="40"/>
      <c r="B282" s="40"/>
      <c r="C282" s="40" t="s">
        <v>1013</v>
      </c>
      <c r="D282" s="41"/>
      <c r="E282" s="42"/>
      <c r="F282" s="42"/>
      <c r="G282" s="42"/>
      <c r="H282" s="44"/>
      <c r="I282" s="43"/>
      <c r="J282" s="44"/>
      <c r="K282" s="43"/>
      <c r="L282" s="44">
        <f>SUM(AR265:AR285)+SUM(AS265:AS285)+SUM(AT265:AT285)+SUM(AU265:AU285)+SUM(AV265:AV285)</f>
        <v>367.67</v>
      </c>
    </row>
    <row r="283" spans="1:83" ht="28.5">
      <c r="A283" s="40"/>
      <c r="B283" s="40" t="s">
        <v>109</v>
      </c>
      <c r="C283" s="40" t="s">
        <v>1035</v>
      </c>
      <c r="D283" s="41" t="s">
        <v>52</v>
      </c>
      <c r="E283" s="42">
        <f>Source!BZ421</f>
        <v>94</v>
      </c>
      <c r="F283" s="42"/>
      <c r="G283" s="42">
        <f>Source!AT421</f>
        <v>94</v>
      </c>
      <c r="H283" s="44"/>
      <c r="I283" s="43"/>
      <c r="J283" s="44"/>
      <c r="K283" s="43"/>
      <c r="L283" s="44">
        <f>SUM(AZ265:AZ285)</f>
        <v>345.61</v>
      </c>
    </row>
    <row r="284" spans="1:83" ht="28.5">
      <c r="A284" s="47"/>
      <c r="B284" s="47" t="s">
        <v>110</v>
      </c>
      <c r="C284" s="47" t="s">
        <v>1036</v>
      </c>
      <c r="D284" s="48" t="s">
        <v>52</v>
      </c>
      <c r="E284" s="49">
        <f>Source!CA421</f>
        <v>51</v>
      </c>
      <c r="F284" s="49"/>
      <c r="G284" s="49">
        <f>Source!AU421</f>
        <v>51</v>
      </c>
      <c r="H284" s="50"/>
      <c r="I284" s="51"/>
      <c r="J284" s="50"/>
      <c r="K284" s="51"/>
      <c r="L284" s="50">
        <f>SUM(BA265:BA285)</f>
        <v>187.51</v>
      </c>
    </row>
    <row r="285" spans="1:83" ht="15">
      <c r="C285" s="92" t="s">
        <v>1016</v>
      </c>
      <c r="D285" s="92"/>
      <c r="E285" s="92"/>
      <c r="F285" s="92"/>
      <c r="G285" s="92"/>
      <c r="H285" s="92"/>
      <c r="I285" s="93">
        <f>IF(E265&lt;&gt;0,K285/E265, 0)</f>
        <v>17602.329749103941</v>
      </c>
      <c r="J285" s="93"/>
      <c r="K285" s="93">
        <f>L267+L269+L277+L283+L284+L270+SUM(L281:L281)</f>
        <v>982.21</v>
      </c>
      <c r="L285" s="93"/>
      <c r="AD285">
        <f>ROUND((Source!AT421/100)*((ROUND(SUMIF(SmtRes!AQ238:'SmtRes'!AQ246,"=1",SmtRes!AD238:'SmtRes'!AD246)*Source!I421, 2)+ROUND(SUMIF(SmtRes!AQ238:'SmtRes'!AQ246,"=1",SmtRes!AC238:'SmtRes'!AC246)*Source!I421, 2))), 2)</f>
        <v>137.91</v>
      </c>
      <c r="AE285">
        <f>ROUND((Source!AU421/100)*((ROUND(SUMIF(SmtRes!AQ238:'SmtRes'!AQ246,"=1",SmtRes!AD238:'SmtRes'!AD246)*Source!I421, 2)+ROUND(SUMIF(SmtRes!AQ238:'SmtRes'!AQ246,"=1",SmtRes!AC238:'SmtRes'!AC246)*Source!I421, 2))), 2)</f>
        <v>74.819999999999993</v>
      </c>
      <c r="AN285" s="52">
        <f>L267+L269+L277+L283+L284+L270</f>
        <v>991.69</v>
      </c>
      <c r="AO285" s="52">
        <f>L269</f>
        <v>1.6300000000000003</v>
      </c>
      <c r="AQ285" t="s">
        <v>1017</v>
      </c>
      <c r="AR285" s="52">
        <f>L267</f>
        <v>366.7</v>
      </c>
      <c r="AT285" s="52">
        <f>L270</f>
        <v>0.97</v>
      </c>
      <c r="AV285" t="s">
        <v>1017</v>
      </c>
      <c r="AW285" s="52">
        <f>L277</f>
        <v>89.27000000000001</v>
      </c>
      <c r="AZ285">
        <f>Source!X421</f>
        <v>345.61</v>
      </c>
      <c r="BA285">
        <f>Source!Y421</f>
        <v>187.51</v>
      </c>
      <c r="CD285">
        <v>1</v>
      </c>
    </row>
    <row r="286" spans="1:83" ht="57">
      <c r="A286" s="38" t="s">
        <v>222</v>
      </c>
      <c r="B286" s="40" t="s">
        <v>1037</v>
      </c>
      <c r="C286" s="40" t="str">
        <f>Source!G423</f>
        <v>Огрунтовка бетонных и оштукатуренных поверхностей: битумной грунтовкой, последующий слой</v>
      </c>
      <c r="D286" s="41" t="str">
        <f>Source!H423</f>
        <v>100 м2</v>
      </c>
      <c r="E286" s="42">
        <f>Source!K423</f>
        <v>5.5800000000000002E-2</v>
      </c>
      <c r="F286" s="42"/>
      <c r="G286" s="42">
        <f>Source!I423</f>
        <v>5.5800000000000002E-2</v>
      </c>
      <c r="H286" s="44"/>
      <c r="I286" s="43"/>
      <c r="J286" s="44"/>
      <c r="K286" s="43"/>
      <c r="L286" s="44"/>
    </row>
    <row r="287" spans="1:83">
      <c r="C287" s="56" t="str">
        <f>"Объем: "&amp;Source!I423&amp;"=5,58/"&amp;"100"</f>
        <v>Объем: 0,0558=5,58/100</v>
      </c>
    </row>
    <row r="288" spans="1:83" ht="15">
      <c r="A288" s="39"/>
      <c r="B288" s="42">
        <v>1</v>
      </c>
      <c r="C288" s="39" t="s">
        <v>1005</v>
      </c>
      <c r="D288" s="41" t="s">
        <v>667</v>
      </c>
      <c r="E288" s="45"/>
      <c r="F288" s="42"/>
      <c r="G288" s="42">
        <f>Source!U423</f>
        <v>0.41459400000000002</v>
      </c>
      <c r="H288" s="42"/>
      <c r="I288" s="42"/>
      <c r="J288" s="42"/>
      <c r="K288" s="42"/>
      <c r="L288" s="46">
        <f>SUM(L289:L289)-SUMIF(CE289:CE289, 1, L289:L289)</f>
        <v>366.7</v>
      </c>
    </row>
    <row r="289" spans="1:83" ht="14.25">
      <c r="A289" s="40"/>
      <c r="B289" s="40" t="s">
        <v>721</v>
      </c>
      <c r="C289" s="40" t="s">
        <v>722</v>
      </c>
      <c r="D289" s="41" t="s">
        <v>667</v>
      </c>
      <c r="E289" s="42">
        <v>7.43</v>
      </c>
      <c r="F289" s="42"/>
      <c r="G289" s="42">
        <f>SmtRes!CX247</f>
        <v>0.41459400000000002</v>
      </c>
      <c r="H289" s="44"/>
      <c r="I289" s="43"/>
      <c r="J289" s="44">
        <f>SmtRes!CZ247</f>
        <v>884.48</v>
      </c>
      <c r="K289" s="43"/>
      <c r="L289" s="44">
        <f>SmtRes!DI247</f>
        <v>366.7</v>
      </c>
    </row>
    <row r="290" spans="1:83" ht="15">
      <c r="A290" s="39"/>
      <c r="B290" s="42">
        <v>2</v>
      </c>
      <c r="C290" s="39" t="s">
        <v>1006</v>
      </c>
      <c r="D290" s="41"/>
      <c r="E290" s="45"/>
      <c r="F290" s="42"/>
      <c r="G290" s="42"/>
      <c r="H290" s="42"/>
      <c r="I290" s="42"/>
      <c r="J290" s="42"/>
      <c r="K290" s="42"/>
      <c r="L290" s="46">
        <f>SUM(L291:L297)-SUMIF(CE291:CE297, 1, L291:L297)</f>
        <v>1.6300000000000003</v>
      </c>
    </row>
    <row r="291" spans="1:83" ht="15">
      <c r="A291" s="39"/>
      <c r="B291" s="42"/>
      <c r="C291" s="39" t="s">
        <v>1009</v>
      </c>
      <c r="D291" s="41" t="s">
        <v>667</v>
      </c>
      <c r="E291" s="45"/>
      <c r="F291" s="42"/>
      <c r="G291" s="42">
        <f>Source!V423</f>
        <v>1.116E-3</v>
      </c>
      <c r="H291" s="42"/>
      <c r="I291" s="42"/>
      <c r="J291" s="42"/>
      <c r="K291" s="42"/>
      <c r="L291" s="46">
        <f>SUMIF(CE292:CE297, 1, L292:L297)</f>
        <v>0.97</v>
      </c>
      <c r="CE291">
        <v>1</v>
      </c>
    </row>
    <row r="292" spans="1:83" ht="28.5">
      <c r="A292" s="40"/>
      <c r="B292" s="40" t="s">
        <v>723</v>
      </c>
      <c r="C292" s="40" t="s">
        <v>725</v>
      </c>
      <c r="D292" s="41" t="s">
        <v>673</v>
      </c>
      <c r="E292" s="42">
        <v>0.01</v>
      </c>
      <c r="F292" s="42"/>
      <c r="G292" s="42">
        <f>SmtRes!CX249</f>
        <v>5.5800000000000001E-4</v>
      </c>
      <c r="H292" s="44">
        <f>SmtRes!CZ249</f>
        <v>6.62</v>
      </c>
      <c r="I292" s="43">
        <f>SmtRes!AJ249</f>
        <v>1.48</v>
      </c>
      <c r="J292" s="44">
        <f>ROUND(H292*I292, 2)</f>
        <v>9.8000000000000007</v>
      </c>
      <c r="K292" s="43"/>
      <c r="L292" s="44">
        <f>SmtRes!DG249</f>
        <v>0.01</v>
      </c>
    </row>
    <row r="293" spans="1:83" ht="71.25">
      <c r="A293" s="40"/>
      <c r="B293" s="40" t="s">
        <v>726</v>
      </c>
      <c r="C293" s="40" t="s">
        <v>728</v>
      </c>
      <c r="D293" s="41" t="s">
        <v>673</v>
      </c>
      <c r="E293" s="42">
        <v>0.01</v>
      </c>
      <c r="F293" s="42"/>
      <c r="G293" s="42">
        <f>SmtRes!CX250</f>
        <v>5.5800000000000001E-4</v>
      </c>
      <c r="H293" s="44"/>
      <c r="I293" s="43"/>
      <c r="J293" s="44">
        <f>SmtRes!CZ250</f>
        <v>1587.88</v>
      </c>
      <c r="K293" s="43"/>
      <c r="L293" s="44">
        <f>SmtRes!DG250</f>
        <v>0.89</v>
      </c>
    </row>
    <row r="294" spans="1:83" ht="28.5">
      <c r="A294" s="40"/>
      <c r="B294" s="40" t="s">
        <v>674</v>
      </c>
      <c r="C294" s="40" t="s">
        <v>1007</v>
      </c>
      <c r="D294" s="41" t="s">
        <v>667</v>
      </c>
      <c r="E294" s="42">
        <f>SmtRes!DO250*SmtRes!AT250</f>
        <v>0.01</v>
      </c>
      <c r="F294" s="42"/>
      <c r="G294" s="42">
        <f>ROUND(E294*G286, 7)</f>
        <v>5.5800000000000001E-4</v>
      </c>
      <c r="H294" s="44"/>
      <c r="I294" s="43"/>
      <c r="J294" s="44">
        <f>ROUND(SmtRes!AG250/SmtRes!DO250, 2)</f>
        <v>932.95</v>
      </c>
      <c r="K294" s="43"/>
      <c r="L294" s="44">
        <f>SmtRes!DH250</f>
        <v>0.52</v>
      </c>
      <c r="CE294">
        <v>1</v>
      </c>
    </row>
    <row r="295" spans="1:83" ht="28.5">
      <c r="A295" s="40"/>
      <c r="B295" s="40" t="s">
        <v>699</v>
      </c>
      <c r="C295" s="40" t="s">
        <v>701</v>
      </c>
      <c r="D295" s="41" t="s">
        <v>673</v>
      </c>
      <c r="E295" s="42">
        <v>0.01</v>
      </c>
      <c r="F295" s="42"/>
      <c r="G295" s="42">
        <f>SmtRes!CX251</f>
        <v>5.5800000000000001E-4</v>
      </c>
      <c r="H295" s="44"/>
      <c r="I295" s="43"/>
      <c r="J295" s="44">
        <f>SmtRes!CZ251</f>
        <v>641.70000000000005</v>
      </c>
      <c r="K295" s="43"/>
      <c r="L295" s="44">
        <f>SmtRes!DG251</f>
        <v>0.36</v>
      </c>
    </row>
    <row r="296" spans="1:83" ht="28.5">
      <c r="A296" s="40"/>
      <c r="B296" s="40" t="s">
        <v>702</v>
      </c>
      <c r="C296" s="40" t="s">
        <v>1008</v>
      </c>
      <c r="D296" s="41" t="s">
        <v>667</v>
      </c>
      <c r="E296" s="42">
        <f>SmtRes!DO251*SmtRes!AT251</f>
        <v>0.01</v>
      </c>
      <c r="F296" s="42"/>
      <c r="G296" s="42">
        <f>ROUND(E296*G286, 7)</f>
        <v>5.5800000000000001E-4</v>
      </c>
      <c r="H296" s="44"/>
      <c r="I296" s="43"/>
      <c r="J296" s="44">
        <f>ROUND(SmtRes!AG251/SmtRes!DO251, 2)</f>
        <v>811.79</v>
      </c>
      <c r="K296" s="43"/>
      <c r="L296" s="44">
        <f>SmtRes!DH251</f>
        <v>0.45</v>
      </c>
      <c r="CE296">
        <v>1</v>
      </c>
    </row>
    <row r="297" spans="1:83" ht="42.75">
      <c r="A297" s="40"/>
      <c r="B297" s="40" t="s">
        <v>729</v>
      </c>
      <c r="C297" s="40" t="s">
        <v>731</v>
      </c>
      <c r="D297" s="41" t="s">
        <v>673</v>
      </c>
      <c r="E297" s="42">
        <v>1.1200000000000001</v>
      </c>
      <c r="F297" s="42"/>
      <c r="G297" s="42">
        <f>SmtRes!CX252</f>
        <v>6.2496000000000003E-2</v>
      </c>
      <c r="H297" s="44">
        <f>SmtRes!CZ252</f>
        <v>4.5199999999999996</v>
      </c>
      <c r="I297" s="43">
        <f>SmtRes!AJ252</f>
        <v>1.32</v>
      </c>
      <c r="J297" s="44">
        <f>ROUND(H297*I297, 2)</f>
        <v>5.97</v>
      </c>
      <c r="K297" s="43"/>
      <c r="L297" s="44">
        <f>SmtRes!DG252</f>
        <v>0.37</v>
      </c>
    </row>
    <row r="298" spans="1:83" ht="15">
      <c r="A298" s="39"/>
      <c r="B298" s="42">
        <v>4</v>
      </c>
      <c r="C298" s="39" t="s">
        <v>1010</v>
      </c>
      <c r="D298" s="41"/>
      <c r="E298" s="45"/>
      <c r="F298" s="42"/>
      <c r="G298" s="42"/>
      <c r="H298" s="42"/>
      <c r="I298" s="42"/>
      <c r="J298" s="42"/>
      <c r="K298" s="42"/>
      <c r="L298" s="46">
        <f>SUM(L299:L300)-SUMIF(CE299:CE300, 1, L299:L300)</f>
        <v>56.739999999999995</v>
      </c>
    </row>
    <row r="299" spans="1:83" ht="28.5">
      <c r="A299" s="40"/>
      <c r="B299" s="40" t="s">
        <v>112</v>
      </c>
      <c r="C299" s="40" t="s">
        <v>113</v>
      </c>
      <c r="D299" s="41" t="s">
        <v>71</v>
      </c>
      <c r="E299" s="42">
        <v>8.6499999999999997E-3</v>
      </c>
      <c r="F299" s="42"/>
      <c r="G299" s="42">
        <f>SmtRes!CX253</f>
        <v>4.8270000000000002E-4</v>
      </c>
      <c r="H299" s="44">
        <f>SmtRes!CZ253</f>
        <v>25319.13</v>
      </c>
      <c r="I299" s="43">
        <f>SmtRes!AI253</f>
        <v>1.22</v>
      </c>
      <c r="J299" s="44">
        <f>ROUND(H299*I299, 2)</f>
        <v>30889.34</v>
      </c>
      <c r="K299" s="43"/>
      <c r="L299" s="44">
        <f>SmtRes!DF253</f>
        <v>14.91</v>
      </c>
    </row>
    <row r="300" spans="1:83" ht="14.25">
      <c r="A300" s="40"/>
      <c r="B300" s="40" t="s">
        <v>687</v>
      </c>
      <c r="C300" s="47" t="s">
        <v>689</v>
      </c>
      <c r="D300" s="48" t="s">
        <v>47</v>
      </c>
      <c r="E300" s="49">
        <v>8.65</v>
      </c>
      <c r="F300" s="49"/>
      <c r="G300" s="49">
        <f>SmtRes!CX255</f>
        <v>0.48266999999999999</v>
      </c>
      <c r="H300" s="50">
        <f>SmtRes!CZ255</f>
        <v>60.6</v>
      </c>
      <c r="I300" s="51">
        <f>SmtRes!AI255</f>
        <v>1.43</v>
      </c>
      <c r="J300" s="50">
        <f>ROUND(H300*I300, 2)</f>
        <v>86.66</v>
      </c>
      <c r="K300" s="51"/>
      <c r="L300" s="50">
        <f>SmtRes!DF255</f>
        <v>41.83</v>
      </c>
    </row>
    <row r="301" spans="1:83" ht="15">
      <c r="A301" s="40"/>
      <c r="B301" s="40"/>
      <c r="C301" s="53" t="s">
        <v>1011</v>
      </c>
      <c r="D301" s="41"/>
      <c r="E301" s="42"/>
      <c r="F301" s="42"/>
      <c r="G301" s="42"/>
      <c r="H301" s="44"/>
      <c r="I301" s="43"/>
      <c r="J301" s="44"/>
      <c r="K301" s="43"/>
      <c r="L301" s="44">
        <f>L288+L290+L291+L298</f>
        <v>426.04</v>
      </c>
    </row>
    <row r="302" spans="1:83" ht="42.75">
      <c r="A302" s="38" t="s">
        <v>921</v>
      </c>
      <c r="B302" s="40" t="str">
        <f>Source!F424</f>
        <v>01.2.01.02-0052</v>
      </c>
      <c r="C302" s="40" t="s">
        <v>1034</v>
      </c>
      <c r="D302" s="41" t="str">
        <f>Source!H424</f>
        <v>т</v>
      </c>
      <c r="E302" s="42">
        <f>SmtRes!AT254</f>
        <v>-8.6499999999999997E-3</v>
      </c>
      <c r="F302" s="42"/>
      <c r="G302" s="42">
        <f>Source!I424</f>
        <v>-4.8270000000000002E-4</v>
      </c>
      <c r="H302" s="44">
        <f>Source!AL424+Source!AO424+Source!AM424+Source!AN424</f>
        <v>25319.13</v>
      </c>
      <c r="I302" s="43">
        <f>IF(Source!BC424&lt;&gt; 0, Source!BC424, 1)</f>
        <v>1.22</v>
      </c>
      <c r="J302" s="44">
        <f>ROUND(H302*I302, 2)</f>
        <v>30889.34</v>
      </c>
      <c r="K302" s="43"/>
      <c r="L302" s="44">
        <f>Source!P424</f>
        <v>-14.91</v>
      </c>
      <c r="AD302">
        <f>ROUND((Source!AT424/100)*((ROUND(ROUND(Source!AO424,2)*Source!I424, 2)+ROUND(ROUND(Source!AN424,2)*Source!I424, 2))), 2)</f>
        <v>0</v>
      </c>
      <c r="AE302">
        <f>ROUND((Source!AU424/100)*((ROUND(ROUND(Source!AO424,2)*Source!I424, 2)+ROUND(ROUND(Source!AN424,2)*Source!I424, 2))), 2)</f>
        <v>0</v>
      </c>
      <c r="AN302">
        <f>L302</f>
        <v>-14.91</v>
      </c>
      <c r="AW302">
        <f>L302</f>
        <v>-14.91</v>
      </c>
      <c r="AZ302">
        <f>Source!X424</f>
        <v>0</v>
      </c>
      <c r="BA302">
        <f>Source!Y424</f>
        <v>0</v>
      </c>
      <c r="CD302">
        <v>1</v>
      </c>
    </row>
    <row r="303" spans="1:83" ht="14.25">
      <c r="A303" s="40"/>
      <c r="B303" s="40"/>
      <c r="C303" s="40" t="s">
        <v>1013</v>
      </c>
      <c r="D303" s="41"/>
      <c r="E303" s="42"/>
      <c r="F303" s="42"/>
      <c r="G303" s="42"/>
      <c r="H303" s="44"/>
      <c r="I303" s="43"/>
      <c r="J303" s="44"/>
      <c r="K303" s="43"/>
      <c r="L303" s="44">
        <f>SUM(AR286:AR306)+SUM(AS286:AS306)+SUM(AT286:AT306)+SUM(AU286:AU306)+SUM(AV286:AV306)</f>
        <v>367.67</v>
      </c>
    </row>
    <row r="304" spans="1:83" ht="28.5">
      <c r="A304" s="40"/>
      <c r="B304" s="40" t="s">
        <v>109</v>
      </c>
      <c r="C304" s="40" t="s">
        <v>1035</v>
      </c>
      <c r="D304" s="41" t="s">
        <v>52</v>
      </c>
      <c r="E304" s="42">
        <f>Source!BZ423</f>
        <v>94</v>
      </c>
      <c r="F304" s="42"/>
      <c r="G304" s="42">
        <f>Source!AT423</f>
        <v>94</v>
      </c>
      <c r="H304" s="44"/>
      <c r="I304" s="43"/>
      <c r="J304" s="44"/>
      <c r="K304" s="43"/>
      <c r="L304" s="44">
        <f>SUM(AZ286:AZ306)</f>
        <v>345.61</v>
      </c>
    </row>
    <row r="305" spans="1:82" ht="28.5">
      <c r="A305" s="47"/>
      <c r="B305" s="47" t="s">
        <v>110</v>
      </c>
      <c r="C305" s="47" t="s">
        <v>1036</v>
      </c>
      <c r="D305" s="48" t="s">
        <v>52</v>
      </c>
      <c r="E305" s="49">
        <f>Source!CA423</f>
        <v>51</v>
      </c>
      <c r="F305" s="49"/>
      <c r="G305" s="49">
        <f>Source!AU423</f>
        <v>51</v>
      </c>
      <c r="H305" s="50"/>
      <c r="I305" s="51"/>
      <c r="J305" s="50"/>
      <c r="K305" s="51"/>
      <c r="L305" s="50">
        <f>SUM(BA286:BA306)</f>
        <v>187.51</v>
      </c>
    </row>
    <row r="306" spans="1:82" ht="15">
      <c r="C306" s="92" t="s">
        <v>1016</v>
      </c>
      <c r="D306" s="92"/>
      <c r="E306" s="92"/>
      <c r="F306" s="92"/>
      <c r="G306" s="92"/>
      <c r="H306" s="92"/>
      <c r="I306" s="93">
        <f>IF(E286&lt;&gt;0,K306/E286, 0)</f>
        <v>16922.043010752688</v>
      </c>
      <c r="J306" s="93"/>
      <c r="K306" s="93">
        <f>L288+L290+L298+L304+L305+L291+SUM(L302:L302)</f>
        <v>944.25000000000011</v>
      </c>
      <c r="L306" s="93"/>
      <c r="AD306">
        <f>ROUND((Source!AT423/100)*((ROUND(SUMIF(SmtRes!AQ247:'SmtRes'!AQ255,"=1",SmtRes!AD247:'SmtRes'!AD255)*Source!I423, 2)+ROUND(SUMIF(SmtRes!AQ247:'SmtRes'!AQ255,"=1",SmtRes!AC247:'SmtRes'!AC255)*Source!I423, 2))), 2)</f>
        <v>137.91</v>
      </c>
      <c r="AE306">
        <f>ROUND((Source!AU423/100)*((ROUND(SUMIF(SmtRes!AQ247:'SmtRes'!AQ255,"=1",SmtRes!AD247:'SmtRes'!AD255)*Source!I423, 2)+ROUND(SUMIF(SmtRes!AQ247:'SmtRes'!AQ255,"=1",SmtRes!AC247:'SmtRes'!AC255)*Source!I423, 2))), 2)</f>
        <v>74.819999999999993</v>
      </c>
      <c r="AN306" s="52">
        <f>L288+L290+L298+L304+L305+L291</f>
        <v>959.16000000000008</v>
      </c>
      <c r="AO306" s="52">
        <f>L290</f>
        <v>1.6300000000000003</v>
      </c>
      <c r="AQ306" t="s">
        <v>1017</v>
      </c>
      <c r="AR306" s="52">
        <f>L288</f>
        <v>366.7</v>
      </c>
      <c r="AT306" s="52">
        <f>L291</f>
        <v>0.97</v>
      </c>
      <c r="AV306" t="s">
        <v>1017</v>
      </c>
      <c r="AW306" s="52">
        <f>L298</f>
        <v>56.739999999999995</v>
      </c>
      <c r="AZ306">
        <f>Source!X423</f>
        <v>345.61</v>
      </c>
      <c r="BA306">
        <f>Source!Y423</f>
        <v>187.51</v>
      </c>
      <c r="CD306">
        <v>1</v>
      </c>
    </row>
    <row r="307" spans="1:82" ht="114">
      <c r="A307" s="55" t="s">
        <v>226</v>
      </c>
      <c r="B307" s="47" t="str">
        <f>Source!F425</f>
        <v>01.2.03.03-0103</v>
      </c>
      <c r="C307" s="47" t="str">
        <f>Source!G425</f>
        <v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v>
      </c>
      <c r="D307" s="48" t="str">
        <f>Source!H425</f>
        <v>кг</v>
      </c>
      <c r="E307" s="49">
        <f>Source!K425</f>
        <v>11.16</v>
      </c>
      <c r="F307" s="49"/>
      <c r="G307" s="49">
        <f>Source!I425</f>
        <v>11.16</v>
      </c>
      <c r="H307" s="50">
        <f>Source!AL425</f>
        <v>122.98</v>
      </c>
      <c r="I307" s="51">
        <f>IF(Source!BC425&lt;&gt; 0, Source!BC425, 1)</f>
        <v>1.06</v>
      </c>
      <c r="J307" s="50">
        <f>ROUND(H307*I307, 2)</f>
        <v>130.36000000000001</v>
      </c>
      <c r="K307" s="51"/>
      <c r="L307" s="50">
        <f>Source!P425</f>
        <v>1454.82</v>
      </c>
    </row>
    <row r="308" spans="1:82" ht="15">
      <c r="C308" s="92" t="s">
        <v>1016</v>
      </c>
      <c r="D308" s="92"/>
      <c r="E308" s="92"/>
      <c r="F308" s="92"/>
      <c r="G308" s="92"/>
      <c r="H308" s="92"/>
      <c r="I308" s="93">
        <f>IF(E307&lt;&gt;0,K308/E307, 0)</f>
        <v>130.36021505376343</v>
      </c>
      <c r="J308" s="93"/>
      <c r="K308" s="93">
        <f>L307</f>
        <v>1454.82</v>
      </c>
      <c r="L308" s="93"/>
      <c r="AD308">
        <f>ROUND((Source!AT425/100)*((ROUND(ROUND(Source!AO425,2)*Source!I425, 2)+ROUND(ROUND(Source!AN425,2)*Source!I425, 2))), 2)</f>
        <v>0</v>
      </c>
      <c r="AE308">
        <f>ROUND((Source!AU425/100)*((ROUND(ROUND(Source!AO425,2)*Source!I425, 2)+ROUND(ROUND(Source!AN425,2)*Source!I425, 2))), 2)</f>
        <v>0</v>
      </c>
      <c r="AN308" s="52">
        <f>L307</f>
        <v>1454.82</v>
      </c>
      <c r="AO308">
        <f>0</f>
        <v>0</v>
      </c>
      <c r="AQ308" t="s">
        <v>1017</v>
      </c>
      <c r="AR308">
        <f>0</f>
        <v>0</v>
      </c>
      <c r="AT308">
        <f>0</f>
        <v>0</v>
      </c>
      <c r="AV308" t="s">
        <v>1017</v>
      </c>
      <c r="AW308" s="52">
        <f>L307</f>
        <v>1454.82</v>
      </c>
      <c r="AZ308">
        <f>Source!X425</f>
        <v>0</v>
      </c>
      <c r="BA308">
        <f>Source!Y425</f>
        <v>0</v>
      </c>
      <c r="CD308">
        <v>1</v>
      </c>
    </row>
    <row r="310" spans="1:82" ht="15">
      <c r="A310" s="58"/>
      <c r="B310" s="59"/>
      <c r="C310" s="86" t="s">
        <v>1038</v>
      </c>
      <c r="D310" s="86"/>
      <c r="E310" s="86"/>
      <c r="F310" s="86"/>
      <c r="G310" s="86"/>
      <c r="H310" s="86"/>
      <c r="I310" s="46"/>
      <c r="J310" s="58"/>
      <c r="K310" s="60"/>
      <c r="L310" s="46">
        <f>L312+L313+L319+L323</f>
        <v>37087.049999999996</v>
      </c>
    </row>
    <row r="311" spans="1:82" ht="14.25">
      <c r="A311" s="54"/>
      <c r="B311" s="57"/>
      <c r="C311" s="87" t="s">
        <v>1039</v>
      </c>
      <c r="D311" s="83"/>
      <c r="E311" s="83"/>
      <c r="F311" s="83"/>
      <c r="G311" s="83"/>
      <c r="H311" s="83"/>
      <c r="I311" s="44"/>
      <c r="J311" s="54"/>
      <c r="K311" s="42"/>
      <c r="L311" s="44"/>
    </row>
    <row r="312" spans="1:82" ht="14.25">
      <c r="A312" s="54"/>
      <c r="B312" s="57"/>
      <c r="C312" s="83" t="s">
        <v>1040</v>
      </c>
      <c r="D312" s="83"/>
      <c r="E312" s="83"/>
      <c r="F312" s="83"/>
      <c r="G312" s="83"/>
      <c r="H312" s="83"/>
      <c r="I312" s="44"/>
      <c r="J312" s="54"/>
      <c r="K312" s="42"/>
      <c r="L312" s="44">
        <f>SUM(AR53:AR308)</f>
        <v>21364.239999999998</v>
      </c>
    </row>
    <row r="313" spans="1:82" ht="14.25" hidden="1">
      <c r="A313" s="54"/>
      <c r="B313" s="57"/>
      <c r="C313" s="83" t="s">
        <v>1041</v>
      </c>
      <c r="D313" s="83"/>
      <c r="E313" s="83"/>
      <c r="F313" s="83"/>
      <c r="G313" s="83"/>
      <c r="H313" s="83"/>
      <c r="I313" s="44"/>
      <c r="J313" s="54"/>
      <c r="K313" s="42"/>
      <c r="L313" s="44">
        <f>L315+L318+L317</f>
        <v>10755.470000000001</v>
      </c>
    </row>
    <row r="314" spans="1:82" ht="14.25" hidden="1">
      <c r="A314" s="54"/>
      <c r="B314" s="57"/>
      <c r="C314" s="87" t="s">
        <v>1042</v>
      </c>
      <c r="D314" s="83"/>
      <c r="E314" s="83"/>
      <c r="F314" s="83"/>
      <c r="G314" s="83"/>
      <c r="H314" s="83"/>
      <c r="I314" s="44"/>
      <c r="J314" s="54"/>
      <c r="K314" s="42"/>
      <c r="L314" s="44"/>
    </row>
    <row r="315" spans="1:82" ht="14.25">
      <c r="A315" s="54"/>
      <c r="B315" s="57"/>
      <c r="C315" s="83" t="s">
        <v>1041</v>
      </c>
      <c r="D315" s="83"/>
      <c r="E315" s="83"/>
      <c r="F315" s="83"/>
      <c r="G315" s="83"/>
      <c r="H315" s="83"/>
      <c r="I315" s="44"/>
      <c r="J315" s="54"/>
      <c r="K315" s="42"/>
      <c r="L315" s="44">
        <f>SUM(AO53:AO308)</f>
        <v>6438.69</v>
      </c>
    </row>
    <row r="316" spans="1:82" ht="14.25" hidden="1">
      <c r="A316" s="54"/>
      <c r="B316" s="57"/>
      <c r="C316" s="87" t="s">
        <v>1043</v>
      </c>
      <c r="D316" s="83"/>
      <c r="E316" s="83"/>
      <c r="F316" s="83"/>
      <c r="G316" s="83"/>
      <c r="H316" s="83"/>
      <c r="I316" s="44"/>
      <c r="J316" s="54"/>
      <c r="K316" s="42"/>
      <c r="L316" s="44"/>
    </row>
    <row r="317" spans="1:82" ht="14.25">
      <c r="A317" s="54"/>
      <c r="B317" s="57"/>
      <c r="C317" s="83" t="s">
        <v>1063</v>
      </c>
      <c r="D317" s="83"/>
      <c r="E317" s="83"/>
      <c r="F317" s="83"/>
      <c r="G317" s="83"/>
      <c r="H317" s="83"/>
      <c r="I317" s="44"/>
      <c r="J317" s="54"/>
      <c r="K317" s="42"/>
      <c r="L317" s="44">
        <f>SUM(AT53:AT308)</f>
        <v>4316.7800000000007</v>
      </c>
    </row>
    <row r="318" spans="1:82" ht="14.25" hidden="1">
      <c r="A318" s="54"/>
      <c r="B318" s="57"/>
      <c r="C318" s="83" t="s">
        <v>1044</v>
      </c>
      <c r="D318" s="83"/>
      <c r="E318" s="83"/>
      <c r="F318" s="83"/>
      <c r="G318" s="83"/>
      <c r="H318" s="83"/>
      <c r="I318" s="44"/>
      <c r="J318" s="54"/>
      <c r="K318" s="42"/>
      <c r="L318" s="44">
        <f>SUM(AV53:AV308)</f>
        <v>0</v>
      </c>
    </row>
    <row r="319" spans="1:82" ht="14.25">
      <c r="A319" s="54"/>
      <c r="B319" s="57"/>
      <c r="C319" s="83" t="s">
        <v>1045</v>
      </c>
      <c r="D319" s="83"/>
      <c r="E319" s="83"/>
      <c r="F319" s="83"/>
      <c r="G319" s="83"/>
      <c r="H319" s="83"/>
      <c r="I319" s="44"/>
      <c r="J319" s="54"/>
      <c r="K319" s="42"/>
      <c r="L319" s="44">
        <f>L321+L322</f>
        <v>4967.3399999999992</v>
      </c>
    </row>
    <row r="320" spans="1:82" ht="14.25">
      <c r="A320" s="54"/>
      <c r="B320" s="57"/>
      <c r="C320" s="87" t="s">
        <v>1042</v>
      </c>
      <c r="D320" s="83"/>
      <c r="E320" s="83"/>
      <c r="F320" s="83"/>
      <c r="G320" s="83"/>
      <c r="H320" s="83"/>
      <c r="I320" s="44"/>
      <c r="J320" s="54"/>
      <c r="K320" s="42"/>
      <c r="L320" s="44"/>
    </row>
    <row r="321" spans="1:12" ht="14.25">
      <c r="A321" s="54"/>
      <c r="B321" s="57"/>
      <c r="C321" s="83" t="s">
        <v>1046</v>
      </c>
      <c r="D321" s="83"/>
      <c r="E321" s="83"/>
      <c r="F321" s="83"/>
      <c r="G321" s="83"/>
      <c r="H321" s="83"/>
      <c r="I321" s="44"/>
      <c r="J321" s="54"/>
      <c r="K321" s="42"/>
      <c r="L321" s="44">
        <f>SUM(AW53:AW308)-SUM(BK53:BK308)</f>
        <v>4967.3399999999992</v>
      </c>
    </row>
    <row r="322" spans="1:12" ht="14.25" hidden="1">
      <c r="A322" s="54"/>
      <c r="B322" s="57"/>
      <c r="C322" s="83" t="s">
        <v>1047</v>
      </c>
      <c r="D322" s="83"/>
      <c r="E322" s="83"/>
      <c r="F322" s="83"/>
      <c r="G322" s="83"/>
      <c r="H322" s="83"/>
      <c r="I322" s="44"/>
      <c r="J322" s="54"/>
      <c r="K322" s="42"/>
      <c r="L322" s="44">
        <f>SUM(BC53:BC308)</f>
        <v>0</v>
      </c>
    </row>
    <row r="323" spans="1:12" ht="14.25" hidden="1">
      <c r="A323" s="54"/>
      <c r="B323" s="57"/>
      <c r="C323" s="83" t="s">
        <v>1048</v>
      </c>
      <c r="D323" s="83"/>
      <c r="E323" s="83"/>
      <c r="F323" s="83"/>
      <c r="G323" s="83"/>
      <c r="H323" s="83"/>
      <c r="I323" s="44"/>
      <c r="J323" s="54"/>
      <c r="K323" s="42"/>
      <c r="L323" s="44">
        <f>SUM(BB53:BB308)</f>
        <v>0</v>
      </c>
    </row>
    <row r="324" spans="1:12" ht="14.25">
      <c r="A324" s="54"/>
      <c r="B324" s="57"/>
      <c r="C324" s="83" t="s">
        <v>1049</v>
      </c>
      <c r="D324" s="83"/>
      <c r="E324" s="83"/>
      <c r="F324" s="83"/>
      <c r="G324" s="83"/>
      <c r="H324" s="83"/>
      <c r="I324" s="44"/>
      <c r="J324" s="54"/>
      <c r="K324" s="42"/>
      <c r="L324" s="44">
        <f>SUM(AR53:AR308)+SUM(AT53:AT308)+SUM(AV53:AV308)</f>
        <v>25681.019999999997</v>
      </c>
    </row>
    <row r="325" spans="1:12" ht="14.25">
      <c r="A325" s="54"/>
      <c r="B325" s="57"/>
      <c r="C325" s="83" t="s">
        <v>1050</v>
      </c>
      <c r="D325" s="83"/>
      <c r="E325" s="83"/>
      <c r="F325" s="83"/>
      <c r="G325" s="83"/>
      <c r="H325" s="83"/>
      <c r="I325" s="44"/>
      <c r="J325" s="54"/>
      <c r="K325" s="42"/>
      <c r="L325" s="44">
        <f>SUM(AZ53:AZ308)</f>
        <v>26084.74</v>
      </c>
    </row>
    <row r="326" spans="1:12" ht="14.25">
      <c r="A326" s="54"/>
      <c r="B326" s="57"/>
      <c r="C326" s="83" t="s">
        <v>1051</v>
      </c>
      <c r="D326" s="83"/>
      <c r="E326" s="83"/>
      <c r="F326" s="83"/>
      <c r="G326" s="83"/>
      <c r="H326" s="83"/>
      <c r="I326" s="44"/>
      <c r="J326" s="54"/>
      <c r="K326" s="42"/>
      <c r="L326" s="44">
        <f>SUM(BA53:BA308)</f>
        <v>14898.910000000002</v>
      </c>
    </row>
    <row r="327" spans="1:12" ht="14.25" hidden="1">
      <c r="A327" s="54"/>
      <c r="B327" s="57"/>
      <c r="C327" s="83" t="s">
        <v>1052</v>
      </c>
      <c r="D327" s="83"/>
      <c r="E327" s="83"/>
      <c r="F327" s="83"/>
      <c r="G327" s="83"/>
      <c r="H327" s="83"/>
      <c r="I327" s="44"/>
      <c r="J327" s="54"/>
      <c r="K327" s="42"/>
      <c r="L327" s="44">
        <f>L329+L330</f>
        <v>0</v>
      </c>
    </row>
    <row r="328" spans="1:12" ht="14.25" hidden="1">
      <c r="A328" s="54"/>
      <c r="B328" s="57"/>
      <c r="C328" s="87" t="s">
        <v>1039</v>
      </c>
      <c r="D328" s="83"/>
      <c r="E328" s="83"/>
      <c r="F328" s="83"/>
      <c r="G328" s="83"/>
      <c r="H328" s="83"/>
      <c r="I328" s="44"/>
      <c r="J328" s="54"/>
      <c r="K328" s="42"/>
      <c r="L328" s="44"/>
    </row>
    <row r="329" spans="1:12" ht="14.25" hidden="1">
      <c r="A329" s="54"/>
      <c r="B329" s="57"/>
      <c r="C329" s="83" t="s">
        <v>1053</v>
      </c>
      <c r="D329" s="83"/>
      <c r="E329" s="83"/>
      <c r="F329" s="83"/>
      <c r="G329" s="83"/>
      <c r="H329" s="83"/>
      <c r="I329" s="44"/>
      <c r="J329" s="54"/>
      <c r="K329" s="42"/>
      <c r="L329" s="44">
        <f>SUM(BK53:BK308)</f>
        <v>0</v>
      </c>
    </row>
    <row r="330" spans="1:12" ht="14.25" hidden="1">
      <c r="A330" s="54"/>
      <c r="B330" s="57"/>
      <c r="C330" s="83" t="s">
        <v>1054</v>
      </c>
      <c r="D330" s="83"/>
      <c r="E330" s="83"/>
      <c r="F330" s="83"/>
      <c r="G330" s="83"/>
      <c r="H330" s="83"/>
      <c r="I330" s="44"/>
      <c r="J330" s="54"/>
      <c r="K330" s="42"/>
      <c r="L330" s="44">
        <f>SUM(BD53:BD308)</f>
        <v>0</v>
      </c>
    </row>
    <row r="331" spans="1:12" ht="14.25" hidden="1">
      <c r="A331" s="54"/>
      <c r="B331" s="57"/>
      <c r="C331" s="83" t="s">
        <v>1055</v>
      </c>
      <c r="D331" s="83"/>
      <c r="E331" s="83"/>
      <c r="F331" s="83"/>
      <c r="G331" s="83"/>
      <c r="H331" s="83"/>
      <c r="I331" s="44"/>
      <c r="J331" s="54"/>
      <c r="K331" s="42"/>
      <c r="L331" s="44"/>
    </row>
    <row r="332" spans="1:12" ht="14.25" hidden="1">
      <c r="A332" s="54"/>
      <c r="B332" s="57"/>
      <c r="C332" s="83" t="s">
        <v>1055</v>
      </c>
      <c r="D332" s="83"/>
      <c r="E332" s="83"/>
      <c r="F332" s="83"/>
      <c r="G332" s="83"/>
      <c r="H332" s="83"/>
      <c r="I332" s="44"/>
      <c r="J332" s="54"/>
      <c r="K332" s="42"/>
      <c r="L332" s="44">
        <f>SUM(BQ53:BQ308)</f>
        <v>0</v>
      </c>
    </row>
    <row r="333" spans="1:12" ht="14.25" hidden="1">
      <c r="A333" s="54"/>
      <c r="B333" s="57"/>
      <c r="C333" s="83" t="s">
        <v>1056</v>
      </c>
      <c r="D333" s="83"/>
      <c r="E333" s="83"/>
      <c r="F333" s="83"/>
      <c r="G333" s="83"/>
      <c r="H333" s="83"/>
      <c r="I333" s="44"/>
      <c r="J333" s="54"/>
      <c r="K333" s="42"/>
      <c r="L333" s="44">
        <f>SUM(BO53:BO308)</f>
        <v>0</v>
      </c>
    </row>
    <row r="334" spans="1:12" ht="15">
      <c r="A334" s="58"/>
      <c r="B334" s="59"/>
      <c r="C334" s="86" t="s">
        <v>1057</v>
      </c>
      <c r="D334" s="86"/>
      <c r="E334" s="86"/>
      <c r="F334" s="86"/>
      <c r="G334" s="86"/>
      <c r="H334" s="86"/>
      <c r="I334" s="46"/>
      <c r="J334" s="58"/>
      <c r="K334" s="60"/>
      <c r="L334" s="46">
        <f>L310+L325+L326+L327+L332+L333</f>
        <v>78070.7</v>
      </c>
    </row>
    <row r="335" spans="1:12" ht="14.25">
      <c r="A335" s="54"/>
      <c r="B335" s="57"/>
      <c r="C335" s="87" t="s">
        <v>1058</v>
      </c>
      <c r="D335" s="83"/>
      <c r="E335" s="83"/>
      <c r="F335" s="83"/>
      <c r="G335" s="83"/>
      <c r="H335" s="83"/>
      <c r="I335" s="44"/>
      <c r="J335" s="54"/>
      <c r="K335" s="42"/>
      <c r="L335" s="44"/>
    </row>
    <row r="336" spans="1:12" ht="14.25" hidden="1">
      <c r="A336" s="54"/>
      <c r="B336" s="57"/>
      <c r="C336" s="83" t="s">
        <v>1059</v>
      </c>
      <c r="D336" s="83"/>
      <c r="E336" s="83"/>
      <c r="F336" s="83"/>
      <c r="G336" s="83"/>
      <c r="H336" s="83"/>
      <c r="I336" s="44"/>
      <c r="J336" s="54"/>
      <c r="K336" s="42"/>
      <c r="L336" s="44">
        <f>SUM(AX53:AX308)</f>
        <v>0</v>
      </c>
    </row>
    <row r="337" spans="1:82" ht="14.25" hidden="1">
      <c r="A337" s="54"/>
      <c r="B337" s="57"/>
      <c r="C337" s="83" t="s">
        <v>1060</v>
      </c>
      <c r="D337" s="83"/>
      <c r="E337" s="83"/>
      <c r="F337" s="83"/>
      <c r="G337" s="83"/>
      <c r="H337" s="83"/>
      <c r="I337" s="44"/>
      <c r="J337" s="54"/>
      <c r="K337" s="42"/>
      <c r="L337" s="44">
        <f>SUM(AY53:AY308)</f>
        <v>0</v>
      </c>
    </row>
    <row r="338" spans="1:82" ht="14.25">
      <c r="A338" s="54"/>
      <c r="B338" s="57"/>
      <c r="C338" s="83" t="s">
        <v>1061</v>
      </c>
      <c r="D338" s="83"/>
      <c r="E338" s="83"/>
      <c r="F338" s="84"/>
      <c r="G338" s="45">
        <f>Source!F449</f>
        <v>26.993867999999999</v>
      </c>
      <c r="H338" s="54"/>
      <c r="I338" s="54"/>
      <c r="J338" s="54"/>
      <c r="K338" s="54"/>
      <c r="L338" s="54"/>
    </row>
    <row r="339" spans="1:82" ht="14.25">
      <c r="A339" s="54"/>
      <c r="B339" s="57"/>
      <c r="C339" s="83" t="s">
        <v>1062</v>
      </c>
      <c r="D339" s="83"/>
      <c r="E339" s="83"/>
      <c r="F339" s="84"/>
      <c r="G339" s="45">
        <f>Source!F450</f>
        <v>4.8745719999999997</v>
      </c>
      <c r="H339" s="54"/>
      <c r="I339" s="54"/>
      <c r="J339" s="54"/>
      <c r="K339" s="54"/>
      <c r="L339" s="54"/>
    </row>
    <row r="342" spans="1:82" ht="16.5">
      <c r="A342" s="89" t="s">
        <v>1064</v>
      </c>
      <c r="B342" s="89"/>
      <c r="C342" s="89"/>
      <c r="D342" s="89"/>
      <c r="E342" s="89"/>
      <c r="F342" s="89"/>
      <c r="G342" s="89"/>
      <c r="H342" s="89"/>
      <c r="I342" s="89"/>
      <c r="J342" s="89"/>
      <c r="K342" s="89"/>
      <c r="L342" s="89"/>
    </row>
    <row r="343" spans="1:82" ht="42.75">
      <c r="A343" s="55" t="s">
        <v>230</v>
      </c>
      <c r="B343" s="47" t="str">
        <f>Source!F461</f>
        <v>ТЦ_77_77_7719546987_13.04.2026_02_8.1</v>
      </c>
      <c r="C343" s="47" t="s">
        <v>1065</v>
      </c>
      <c r="D343" s="48" t="str">
        <f>Source!H461</f>
        <v>шт.</v>
      </c>
      <c r="E343" s="49">
        <f>Source!K461</f>
        <v>2</v>
      </c>
      <c r="F343" s="49"/>
      <c r="G343" s="49">
        <f>Source!I461</f>
        <v>2</v>
      </c>
      <c r="H343" s="50"/>
      <c r="I343" s="51"/>
      <c r="J343" s="50">
        <f>Source!AL461</f>
        <v>15911.73</v>
      </c>
      <c r="K343" s="51"/>
      <c r="L343" s="50">
        <f>Source!HG461</f>
        <v>31823.46</v>
      </c>
    </row>
    <row r="344" spans="1:82" ht="15">
      <c r="C344" s="92" t="s">
        <v>1016</v>
      </c>
      <c r="D344" s="92"/>
      <c r="E344" s="92"/>
      <c r="F344" s="92"/>
      <c r="G344" s="92"/>
      <c r="H344" s="92"/>
      <c r="I344" s="93">
        <f>IF(E343&lt;&gt;0,K344/E343, 0)</f>
        <v>15911.73</v>
      </c>
      <c r="J344" s="93"/>
      <c r="K344" s="93">
        <f>L343</f>
        <v>31823.46</v>
      </c>
      <c r="L344" s="93"/>
      <c r="AD344">
        <f>ROUND((Source!AT461/100)*((ROUND(ROUND(Source!AO461,2)*Source!I461, 2)+ROUND(ROUND(Source!AN461,2)*Source!I461, 2))), 2)</f>
        <v>0</v>
      </c>
      <c r="AE344">
        <f>ROUND((Source!AU461/100)*((ROUND(ROUND(Source!AO461,2)*Source!I461, 2)+ROUND(ROUND(Source!AN461,2)*Source!I461, 2))), 2)</f>
        <v>0</v>
      </c>
      <c r="AN344" s="52">
        <f>L343</f>
        <v>31823.46</v>
      </c>
      <c r="AO344">
        <f>0</f>
        <v>0</v>
      </c>
      <c r="AQ344" t="s">
        <v>1017</v>
      </c>
      <c r="AR344">
        <f>0</f>
        <v>0</v>
      </c>
      <c r="AT344">
        <f>0</f>
        <v>0</v>
      </c>
      <c r="AV344" t="s">
        <v>1017</v>
      </c>
      <c r="AW344" s="52">
        <f>L343</f>
        <v>31823.46</v>
      </c>
      <c r="AX344" s="52">
        <f>L343</f>
        <v>31823.46</v>
      </c>
      <c r="AZ344">
        <f>Source!X461</f>
        <v>0</v>
      </c>
      <c r="BA344">
        <f>Source!Y461</f>
        <v>0</v>
      </c>
      <c r="CD344">
        <v>1</v>
      </c>
    </row>
    <row r="345" spans="1:82" ht="42.75">
      <c r="A345" s="55" t="s">
        <v>237</v>
      </c>
      <c r="B345" s="47" t="str">
        <f>Source!F462</f>
        <v>ТЦ_77_77_7719546987_13.04.2026_02_10.1</v>
      </c>
      <c r="C345" s="47" t="s">
        <v>1066</v>
      </c>
      <c r="D345" s="48" t="str">
        <f>Source!H462</f>
        <v>м</v>
      </c>
      <c r="E345" s="49">
        <f>Source!K462</f>
        <v>44</v>
      </c>
      <c r="F345" s="49"/>
      <c r="G345" s="49">
        <f>Source!I462</f>
        <v>44</v>
      </c>
      <c r="H345" s="50"/>
      <c r="I345" s="51"/>
      <c r="J345" s="50">
        <f>Source!AL462</f>
        <v>109.57</v>
      </c>
      <c r="K345" s="51"/>
      <c r="L345" s="50">
        <f>Source!HG462</f>
        <v>4821.08</v>
      </c>
    </row>
    <row r="346" spans="1:82" ht="15">
      <c r="C346" s="92" t="s">
        <v>1016</v>
      </c>
      <c r="D346" s="92"/>
      <c r="E346" s="92"/>
      <c r="F346" s="92"/>
      <c r="G346" s="92"/>
      <c r="H346" s="92"/>
      <c r="I346" s="93">
        <f>IF(E345&lt;&gt;0,K346/E345, 0)</f>
        <v>109.57</v>
      </c>
      <c r="J346" s="93"/>
      <c r="K346" s="93">
        <f>L345</f>
        <v>4821.08</v>
      </c>
      <c r="L346" s="93"/>
      <c r="AD346">
        <f>ROUND((Source!AT462/100)*((ROUND(ROUND(Source!AO462,2)*Source!I462, 2)+ROUND(ROUND(Source!AN462,2)*Source!I462, 2))), 2)</f>
        <v>0</v>
      </c>
      <c r="AE346">
        <f>ROUND((Source!AU462/100)*((ROUND(ROUND(Source!AO462,2)*Source!I462, 2)+ROUND(ROUND(Source!AN462,2)*Source!I462, 2))), 2)</f>
        <v>0</v>
      </c>
      <c r="AN346" s="52">
        <f>L345</f>
        <v>4821.08</v>
      </c>
      <c r="AO346">
        <f>0</f>
        <v>0</v>
      </c>
      <c r="AQ346" t="s">
        <v>1017</v>
      </c>
      <c r="AR346">
        <f>0</f>
        <v>0</v>
      </c>
      <c r="AT346">
        <f>0</f>
        <v>0</v>
      </c>
      <c r="AV346" t="s">
        <v>1017</v>
      </c>
      <c r="AW346" s="52">
        <f>L345</f>
        <v>4821.08</v>
      </c>
      <c r="AX346" s="52">
        <f>L345</f>
        <v>4821.08</v>
      </c>
      <c r="AZ346">
        <f>Source!X462</f>
        <v>0</v>
      </c>
      <c r="BA346">
        <f>Source!Y462</f>
        <v>0</v>
      </c>
      <c r="CD346">
        <v>1</v>
      </c>
    </row>
    <row r="347" spans="1:82" ht="42.75">
      <c r="A347" s="55" t="s">
        <v>241</v>
      </c>
      <c r="B347" s="47" t="str">
        <f>Source!F463</f>
        <v>ТЦ_77_36_3663122136_13.04.2026_02_7.1</v>
      </c>
      <c r="C347" s="47" t="s">
        <v>1067</v>
      </c>
      <c r="D347" s="48" t="str">
        <f>Source!H463</f>
        <v>шт.</v>
      </c>
      <c r="E347" s="49">
        <f>Source!K463</f>
        <v>1</v>
      </c>
      <c r="F347" s="49"/>
      <c r="G347" s="49">
        <f>Source!I463</f>
        <v>1</v>
      </c>
      <c r="H347" s="50"/>
      <c r="I347" s="51"/>
      <c r="J347" s="50">
        <f>Source!AL463</f>
        <v>1317.89</v>
      </c>
      <c r="K347" s="51"/>
      <c r="L347" s="50">
        <f>Source!HG463</f>
        <v>1317.89</v>
      </c>
    </row>
    <row r="348" spans="1:82" ht="15">
      <c r="C348" s="92" t="s">
        <v>1016</v>
      </c>
      <c r="D348" s="92"/>
      <c r="E348" s="92"/>
      <c r="F348" s="92"/>
      <c r="G348" s="92"/>
      <c r="H348" s="92"/>
      <c r="I348" s="93">
        <f>IF(E347&lt;&gt;0,K348/E347, 0)</f>
        <v>1317.89</v>
      </c>
      <c r="J348" s="93"/>
      <c r="K348" s="93">
        <f>L347</f>
        <v>1317.89</v>
      </c>
      <c r="L348" s="93"/>
      <c r="AD348">
        <f>ROUND((Source!AT463/100)*((ROUND(ROUND(Source!AO463,2)*Source!I463, 2)+ROUND(ROUND(Source!AN463,2)*Source!I463, 2))), 2)</f>
        <v>0</v>
      </c>
      <c r="AE348">
        <f>ROUND((Source!AU463/100)*((ROUND(ROUND(Source!AO463,2)*Source!I463, 2)+ROUND(ROUND(Source!AN463,2)*Source!I463, 2))), 2)</f>
        <v>0</v>
      </c>
      <c r="AN348" s="52">
        <f>L347</f>
        <v>1317.89</v>
      </c>
      <c r="AO348">
        <f>0</f>
        <v>0</v>
      </c>
      <c r="AQ348" t="s">
        <v>1017</v>
      </c>
      <c r="AR348">
        <f>0</f>
        <v>0</v>
      </c>
      <c r="AT348">
        <f>0</f>
        <v>0</v>
      </c>
      <c r="AV348" t="s">
        <v>1017</v>
      </c>
      <c r="AW348" s="52">
        <f>L347</f>
        <v>1317.89</v>
      </c>
      <c r="AX348" s="52">
        <f>L347</f>
        <v>1317.89</v>
      </c>
      <c r="AZ348">
        <f>Source!X463</f>
        <v>0</v>
      </c>
      <c r="BA348">
        <f>Source!Y463</f>
        <v>0</v>
      </c>
      <c r="CD348">
        <v>1</v>
      </c>
    </row>
    <row r="349" spans="1:82" ht="14.25">
      <c r="A349" s="55" t="s">
        <v>245</v>
      </c>
      <c r="B349" s="47" t="str">
        <f>Source!F464</f>
        <v>20.1.02.23-0121</v>
      </c>
      <c r="C349" s="47" t="str">
        <f>Source!G464</f>
        <v>Проводник заземляющий ЗП-1</v>
      </c>
      <c r="D349" s="48" t="str">
        <f>Source!H464</f>
        <v>ШТ</v>
      </c>
      <c r="E349" s="49">
        <f>Source!K464</f>
        <v>1</v>
      </c>
      <c r="F349" s="49"/>
      <c r="G349" s="49">
        <f>Source!I464</f>
        <v>1</v>
      </c>
      <c r="H349" s="50">
        <f>Source!AL464</f>
        <v>204.83</v>
      </c>
      <c r="I349" s="51">
        <f>IF(Source!BC464&lt;&gt; 0, Source!BC464, 1)</f>
        <v>1.23</v>
      </c>
      <c r="J349" s="50">
        <f>ROUND(H349*I349, 2)</f>
        <v>251.94</v>
      </c>
      <c r="K349" s="51"/>
      <c r="L349" s="50">
        <f>Source!P464</f>
        <v>251.94</v>
      </c>
    </row>
    <row r="350" spans="1:82" ht="15">
      <c r="C350" s="92" t="s">
        <v>1016</v>
      </c>
      <c r="D350" s="92"/>
      <c r="E350" s="92"/>
      <c r="F350" s="92"/>
      <c r="G350" s="92"/>
      <c r="H350" s="92"/>
      <c r="I350" s="93">
        <f>IF(E349&lt;&gt;0,K350/E349, 0)</f>
        <v>251.94</v>
      </c>
      <c r="J350" s="93"/>
      <c r="K350" s="93">
        <f>L349</f>
        <v>251.94</v>
      </c>
      <c r="L350" s="93"/>
      <c r="AD350">
        <f>ROUND((Source!AT464/100)*((ROUND(ROUND(Source!AO464,2)*Source!I464, 2)+ROUND(ROUND(Source!AN464,2)*Source!I464, 2))), 2)</f>
        <v>0</v>
      </c>
      <c r="AE350">
        <f>ROUND((Source!AU464/100)*((ROUND(ROUND(Source!AO464,2)*Source!I464, 2)+ROUND(ROUND(Source!AN464,2)*Source!I464, 2))), 2)</f>
        <v>0</v>
      </c>
      <c r="AN350" s="52">
        <f>L349</f>
        <v>251.94</v>
      </c>
      <c r="AO350">
        <f>0</f>
        <v>0</v>
      </c>
      <c r="AQ350" t="s">
        <v>1017</v>
      </c>
      <c r="AR350">
        <f>0</f>
        <v>0</v>
      </c>
      <c r="AT350">
        <f>0</f>
        <v>0</v>
      </c>
      <c r="AV350" t="s">
        <v>1017</v>
      </c>
      <c r="AW350" s="52">
        <f>L349</f>
        <v>251.94</v>
      </c>
      <c r="AZ350">
        <f>Source!X464</f>
        <v>0</v>
      </c>
      <c r="BA350">
        <f>Source!Y464</f>
        <v>0</v>
      </c>
      <c r="CD350">
        <v>2</v>
      </c>
    </row>
    <row r="351" spans="1:82" ht="42.75">
      <c r="A351" s="55" t="s">
        <v>254</v>
      </c>
      <c r="B351" s="47" t="str">
        <f>Source!F466</f>
        <v>ТЦ_77_77_7719546987_13.04.2026_02_11.1</v>
      </c>
      <c r="C351" s="47" t="s">
        <v>1068</v>
      </c>
      <c r="D351" s="48" t="str">
        <f>Source!H466</f>
        <v>шт.</v>
      </c>
      <c r="E351" s="49">
        <f>Source!K466</f>
        <v>3</v>
      </c>
      <c r="F351" s="49"/>
      <c r="G351" s="49">
        <f>Source!I466</f>
        <v>3</v>
      </c>
      <c r="H351" s="50"/>
      <c r="I351" s="51"/>
      <c r="J351" s="50">
        <f>Source!AL466</f>
        <v>2491.96</v>
      </c>
      <c r="K351" s="51"/>
      <c r="L351" s="50">
        <f>Source!HG466</f>
        <v>7475.88</v>
      </c>
    </row>
    <row r="352" spans="1:82" ht="15">
      <c r="C352" s="92" t="s">
        <v>1016</v>
      </c>
      <c r="D352" s="92"/>
      <c r="E352" s="92"/>
      <c r="F352" s="92"/>
      <c r="G352" s="92"/>
      <c r="H352" s="92"/>
      <c r="I352" s="93">
        <f>IF(E351&lt;&gt;0,K352/E351, 0)</f>
        <v>2491.96</v>
      </c>
      <c r="J352" s="93"/>
      <c r="K352" s="93">
        <f>L351</f>
        <v>7475.88</v>
      </c>
      <c r="L352" s="93"/>
      <c r="AD352">
        <f>ROUND((Source!AT466/100)*((ROUND(ROUND(Source!AO466,2)*Source!I466, 2)+ROUND(ROUND(Source!AN466,2)*Source!I466, 2))), 2)</f>
        <v>0</v>
      </c>
      <c r="AE352">
        <f>ROUND((Source!AU466/100)*((ROUND(ROUND(Source!AO466,2)*Source!I466, 2)+ROUND(ROUND(Source!AN466,2)*Source!I466, 2))), 2)</f>
        <v>0</v>
      </c>
      <c r="AN352" s="52">
        <f>L351</f>
        <v>7475.88</v>
      </c>
      <c r="AO352">
        <f>0</f>
        <v>0</v>
      </c>
      <c r="AQ352" t="s">
        <v>1017</v>
      </c>
      <c r="AR352">
        <f>0</f>
        <v>0</v>
      </c>
      <c r="AT352">
        <f>0</f>
        <v>0</v>
      </c>
      <c r="AV352" t="s">
        <v>1017</v>
      </c>
      <c r="AW352" s="52">
        <f>L351</f>
        <v>7475.88</v>
      </c>
      <c r="AX352" s="52">
        <f>L351</f>
        <v>7475.88</v>
      </c>
      <c r="AZ352">
        <f>Source!X466</f>
        <v>0</v>
      </c>
      <c r="BA352">
        <f>Source!Y466</f>
        <v>0</v>
      </c>
      <c r="CD352">
        <v>1</v>
      </c>
    </row>
    <row r="353" spans="1:82" ht="42.75">
      <c r="A353" s="55" t="s">
        <v>260</v>
      </c>
      <c r="B353" s="47" t="str">
        <f>Source!F467</f>
        <v>ТЦ_20.1.01.11_50_0000000001_01.10.2025_01</v>
      </c>
      <c r="C353" s="47" t="s">
        <v>1069</v>
      </c>
      <c r="D353" s="48" t="str">
        <f>Source!H467</f>
        <v>шт.</v>
      </c>
      <c r="E353" s="49">
        <f>Source!K467</f>
        <v>4</v>
      </c>
      <c r="F353" s="49"/>
      <c r="G353" s="49">
        <f>Source!I467</f>
        <v>4</v>
      </c>
      <c r="H353" s="50"/>
      <c r="I353" s="51"/>
      <c r="J353" s="50">
        <f>Source!AL467</f>
        <v>131.54</v>
      </c>
      <c r="K353" s="51"/>
      <c r="L353" s="50">
        <f>Source!HG467</f>
        <v>526.16</v>
      </c>
    </row>
    <row r="354" spans="1:82" ht="15">
      <c r="C354" s="92" t="s">
        <v>1016</v>
      </c>
      <c r="D354" s="92"/>
      <c r="E354" s="92"/>
      <c r="F354" s="92"/>
      <c r="G354" s="92"/>
      <c r="H354" s="92"/>
      <c r="I354" s="93">
        <f>IF(E353&lt;&gt;0,K354/E353, 0)</f>
        <v>131.54</v>
      </c>
      <c r="J354" s="93"/>
      <c r="K354" s="93">
        <f>L353</f>
        <v>526.16</v>
      </c>
      <c r="L354" s="93"/>
      <c r="AD354">
        <f>ROUND((Source!AT467/100)*((ROUND(ROUND(Source!AO467,2)*Source!I467, 2)+ROUND(ROUND(Source!AN467,2)*Source!I467, 2))), 2)</f>
        <v>0</v>
      </c>
      <c r="AE354">
        <f>ROUND((Source!AU467/100)*((ROUND(ROUND(Source!AO467,2)*Source!I467, 2)+ROUND(ROUND(Source!AN467,2)*Source!I467, 2))), 2)</f>
        <v>0</v>
      </c>
      <c r="AN354" s="52">
        <f>L353</f>
        <v>526.16</v>
      </c>
      <c r="AO354">
        <f>0</f>
        <v>0</v>
      </c>
      <c r="AQ354" t="s">
        <v>1017</v>
      </c>
      <c r="AR354">
        <f>0</f>
        <v>0</v>
      </c>
      <c r="AT354">
        <f>0</f>
        <v>0</v>
      </c>
      <c r="AV354" t="s">
        <v>1017</v>
      </c>
      <c r="AW354" s="52">
        <f>L353</f>
        <v>526.16</v>
      </c>
      <c r="AX354" s="52">
        <f>L353</f>
        <v>526.16</v>
      </c>
      <c r="AZ354">
        <f>Source!X467</f>
        <v>0</v>
      </c>
      <c r="BA354">
        <f>Source!Y467</f>
        <v>0</v>
      </c>
      <c r="CD354">
        <v>2</v>
      </c>
    </row>
    <row r="355" spans="1:82" ht="28.5">
      <c r="A355" s="38" t="s">
        <v>417</v>
      </c>
      <c r="B355" s="40" t="str">
        <f>Source!F468</f>
        <v>20.1.01.02-0047</v>
      </c>
      <c r="C355" s="40" t="str">
        <f>Source!G468</f>
        <v>Зажимы аппаратные прессуемые А2А-70-Т</v>
      </c>
      <c r="D355" s="41" t="str">
        <f>Source!H468</f>
        <v>100 ШТ</v>
      </c>
      <c r="E355" s="42">
        <f>Source!K468</f>
        <v>0.06</v>
      </c>
      <c r="F355" s="42"/>
      <c r="G355" s="42">
        <f>Source!I468</f>
        <v>0.06</v>
      </c>
      <c r="H355" s="44">
        <f>Source!AL468</f>
        <v>18559.990000000002</v>
      </c>
      <c r="I355" s="43">
        <f>IF(Source!BC468&lt;&gt; 0, Source!BC468, 1)</f>
        <v>1.1399999999999999</v>
      </c>
      <c r="J355" s="44">
        <f>ROUND(H355*I355, 2)</f>
        <v>21158.39</v>
      </c>
      <c r="K355" s="43"/>
      <c r="L355" s="44">
        <f>Source!P468</f>
        <v>1269.5</v>
      </c>
    </row>
    <row r="356" spans="1:82">
      <c r="A356" s="61"/>
      <c r="B356" s="61"/>
      <c r="C356" s="62" t="str">
        <f>"Объем: "&amp;Source!I468&amp;"=6/"&amp;"100"</f>
        <v>Объем: 0,06=6/100</v>
      </c>
      <c r="D356" s="61"/>
      <c r="E356" s="61"/>
      <c r="F356" s="61"/>
      <c r="G356" s="61"/>
      <c r="H356" s="61"/>
      <c r="I356" s="61"/>
      <c r="J356" s="61"/>
      <c r="K356" s="61"/>
      <c r="L356" s="61"/>
    </row>
    <row r="357" spans="1:82" ht="15">
      <c r="C357" s="92" t="s">
        <v>1016</v>
      </c>
      <c r="D357" s="92"/>
      <c r="E357" s="92"/>
      <c r="F357" s="92"/>
      <c r="G357" s="92"/>
      <c r="H357" s="92"/>
      <c r="I357" s="93">
        <f>IF(E355&lt;&gt;0,K357/E355, 0)</f>
        <v>21158.333333333336</v>
      </c>
      <c r="J357" s="93"/>
      <c r="K357" s="93">
        <f>L355</f>
        <v>1269.5</v>
      </c>
      <c r="L357" s="93"/>
      <c r="AD357">
        <f>ROUND((Source!AT468/100)*((ROUND(ROUND(Source!AO468,2)*Source!I468, 2)+ROUND(ROUND(Source!AN468,2)*Source!I468, 2))), 2)</f>
        <v>0</v>
      </c>
      <c r="AE357">
        <f>ROUND((Source!AU468/100)*((ROUND(ROUND(Source!AO468,2)*Source!I468, 2)+ROUND(ROUND(Source!AN468,2)*Source!I468, 2))), 2)</f>
        <v>0</v>
      </c>
      <c r="AN357" s="52">
        <f>L355</f>
        <v>1269.5</v>
      </c>
      <c r="AO357">
        <f>0</f>
        <v>0</v>
      </c>
      <c r="AQ357" t="s">
        <v>1017</v>
      </c>
      <c r="AR357">
        <f>0</f>
        <v>0</v>
      </c>
      <c r="AT357">
        <f>0</f>
        <v>0</v>
      </c>
      <c r="AV357" t="s">
        <v>1017</v>
      </c>
      <c r="AW357" s="52">
        <f>L355</f>
        <v>1269.5</v>
      </c>
      <c r="AZ357">
        <f>Source!X468</f>
        <v>0</v>
      </c>
      <c r="BA357">
        <f>Source!Y468</f>
        <v>0</v>
      </c>
      <c r="CD357">
        <v>2</v>
      </c>
    </row>
    <row r="358" spans="1:82" ht="28.5">
      <c r="A358" s="55" t="s">
        <v>418</v>
      </c>
      <c r="B358" s="47" t="str">
        <f>Source!F469</f>
        <v>20.1.01.10-0001</v>
      </c>
      <c r="C358" s="47" t="str">
        <f>Source!G469</f>
        <v>Зажим плашечный соединительный ПА-2-1</v>
      </c>
      <c r="D358" s="48" t="str">
        <f>Source!H469</f>
        <v>ШТ</v>
      </c>
      <c r="E358" s="49">
        <f>Source!K469</f>
        <v>6</v>
      </c>
      <c r="F358" s="49"/>
      <c r="G358" s="49">
        <f>Source!I469</f>
        <v>6</v>
      </c>
      <c r="H358" s="50">
        <f>Source!AL469</f>
        <v>58.77</v>
      </c>
      <c r="I358" s="51">
        <f>IF(Source!BC469&lt;&gt; 0, Source!BC469, 1)</f>
        <v>1.1399999999999999</v>
      </c>
      <c r="J358" s="50">
        <f>ROUND(H358*I358, 2)</f>
        <v>67</v>
      </c>
      <c r="K358" s="51"/>
      <c r="L358" s="50">
        <f>Source!P469</f>
        <v>402</v>
      </c>
    </row>
    <row r="359" spans="1:82" ht="15">
      <c r="C359" s="92" t="s">
        <v>1016</v>
      </c>
      <c r="D359" s="92"/>
      <c r="E359" s="92"/>
      <c r="F359" s="92"/>
      <c r="G359" s="92"/>
      <c r="H359" s="92"/>
      <c r="I359" s="93">
        <f>IF(E358&lt;&gt;0,K359/E358, 0)</f>
        <v>67</v>
      </c>
      <c r="J359" s="93"/>
      <c r="K359" s="93">
        <f>L358</f>
        <v>402</v>
      </c>
      <c r="L359" s="93"/>
      <c r="AD359">
        <f>ROUND((Source!AT469/100)*((ROUND(ROUND(Source!AO469,2)*Source!I469, 2)+ROUND(ROUND(Source!AN469,2)*Source!I469, 2))), 2)</f>
        <v>0</v>
      </c>
      <c r="AE359">
        <f>ROUND((Source!AU469/100)*((ROUND(ROUND(Source!AO469,2)*Source!I469, 2)+ROUND(ROUND(Source!AN469,2)*Source!I469, 2))), 2)</f>
        <v>0</v>
      </c>
      <c r="AN359" s="52">
        <f>L358</f>
        <v>402</v>
      </c>
      <c r="AO359">
        <f>0</f>
        <v>0</v>
      </c>
      <c r="AQ359" t="s">
        <v>1017</v>
      </c>
      <c r="AR359">
        <f>0</f>
        <v>0</v>
      </c>
      <c r="AT359">
        <f>0</f>
        <v>0</v>
      </c>
      <c r="AV359" t="s">
        <v>1017</v>
      </c>
      <c r="AW359" s="52">
        <f>L358</f>
        <v>402</v>
      </c>
      <c r="AZ359">
        <f>Source!X469</f>
        <v>0</v>
      </c>
      <c r="BA359">
        <f>Source!Y469</f>
        <v>0</v>
      </c>
      <c r="CD359">
        <v>2</v>
      </c>
    </row>
    <row r="360" spans="1:82" ht="57">
      <c r="A360" s="55" t="s">
        <v>422</v>
      </c>
      <c r="B360" s="47" t="str">
        <f>Source!F470</f>
        <v>25.2.02.11-0021</v>
      </c>
      <c r="C360" s="47" t="str">
        <f>Source!G470</f>
        <v>Лента крепления из нержавеющей стали в пластмассовой коробке с кабельной бухтой, ширина 20 мм, толщина 0,7 мм, длина 50 м</v>
      </c>
      <c r="D360" s="48" t="str">
        <f>Source!H470</f>
        <v>ШТ</v>
      </c>
      <c r="E360" s="49">
        <f>Source!K470</f>
        <v>0.2</v>
      </c>
      <c r="F360" s="49"/>
      <c r="G360" s="49">
        <f>Source!I470</f>
        <v>0.2</v>
      </c>
      <c r="H360" s="50">
        <f>Source!AL470</f>
        <v>2940.8</v>
      </c>
      <c r="I360" s="51">
        <f>IF(Source!BC470&lt;&gt; 0, Source!BC470, 1)</f>
        <v>1.38</v>
      </c>
      <c r="J360" s="50">
        <f>ROUND(H360*I360, 2)</f>
        <v>4058.3</v>
      </c>
      <c r="K360" s="51"/>
      <c r="L360" s="50">
        <f>Source!P470</f>
        <v>811.66</v>
      </c>
    </row>
    <row r="361" spans="1:82" ht="15">
      <c r="C361" s="92" t="s">
        <v>1016</v>
      </c>
      <c r="D361" s="92"/>
      <c r="E361" s="92"/>
      <c r="F361" s="92"/>
      <c r="G361" s="92"/>
      <c r="H361" s="92"/>
      <c r="I361" s="93">
        <f>IF(E360&lt;&gt;0,K361/E360, 0)</f>
        <v>4058.2999999999997</v>
      </c>
      <c r="J361" s="93"/>
      <c r="K361" s="93">
        <f>L360</f>
        <v>811.66</v>
      </c>
      <c r="L361" s="93"/>
      <c r="AD361">
        <f>ROUND((Source!AT470/100)*((ROUND(ROUND(Source!AO470,2)*Source!I470, 2)+ROUND(ROUND(Source!AN470,2)*Source!I470, 2))), 2)</f>
        <v>0</v>
      </c>
      <c r="AE361">
        <f>ROUND((Source!AU470/100)*((ROUND(ROUND(Source!AO470,2)*Source!I470, 2)+ROUND(ROUND(Source!AN470,2)*Source!I470, 2))), 2)</f>
        <v>0</v>
      </c>
      <c r="AN361" s="52">
        <f>L360</f>
        <v>811.66</v>
      </c>
      <c r="AO361">
        <f>0</f>
        <v>0</v>
      </c>
      <c r="AQ361" t="s">
        <v>1017</v>
      </c>
      <c r="AR361">
        <f>0</f>
        <v>0</v>
      </c>
      <c r="AT361">
        <f>0</f>
        <v>0</v>
      </c>
      <c r="AV361" t="s">
        <v>1017</v>
      </c>
      <c r="AW361" s="52">
        <f>L360</f>
        <v>811.66</v>
      </c>
      <c r="AZ361">
        <f>Source!X470</f>
        <v>0</v>
      </c>
      <c r="BA361">
        <f>Source!Y470</f>
        <v>0</v>
      </c>
      <c r="CD361">
        <v>1</v>
      </c>
    </row>
    <row r="362" spans="1:82" ht="28.5">
      <c r="A362" s="38" t="s">
        <v>426</v>
      </c>
      <c r="B362" s="40" t="str">
        <f>Source!F471</f>
        <v>25.2.02.11-0051</v>
      </c>
      <c r="C362" s="40" t="str">
        <f>Source!G471</f>
        <v>Скрепы для фиксации на промежуточных опорах, размер 20 мм</v>
      </c>
      <c r="D362" s="41" t="str">
        <f>Source!H471</f>
        <v>100 ШТ</v>
      </c>
      <c r="E362" s="42">
        <f>Source!K471</f>
        <v>0.1</v>
      </c>
      <c r="F362" s="42"/>
      <c r="G362" s="42">
        <f>Source!I471</f>
        <v>0.1</v>
      </c>
      <c r="H362" s="44">
        <f>Source!AL471</f>
        <v>1926.82</v>
      </c>
      <c r="I362" s="43">
        <f>IF(Source!BC471&lt;&gt; 0, Source!BC471, 1)</f>
        <v>1.2</v>
      </c>
      <c r="J362" s="44">
        <f>ROUND(H362*I362, 2)</f>
        <v>2312.1799999999998</v>
      </c>
      <c r="K362" s="43"/>
      <c r="L362" s="44">
        <f>Source!P471</f>
        <v>231.22</v>
      </c>
    </row>
    <row r="363" spans="1:82">
      <c r="A363" s="61"/>
      <c r="B363" s="61"/>
      <c r="C363" s="62" t="str">
        <f>"Объем: "&amp;Source!I471&amp;"=10/"&amp;"100"</f>
        <v>Объем: 0,1=10/100</v>
      </c>
      <c r="D363" s="61"/>
      <c r="E363" s="61"/>
      <c r="F363" s="61"/>
      <c r="G363" s="61"/>
      <c r="H363" s="61"/>
      <c r="I363" s="61"/>
      <c r="J363" s="61"/>
      <c r="K363" s="61"/>
      <c r="L363" s="61"/>
    </row>
    <row r="364" spans="1:82" ht="15">
      <c r="C364" s="92" t="s">
        <v>1016</v>
      </c>
      <c r="D364" s="92"/>
      <c r="E364" s="92"/>
      <c r="F364" s="92"/>
      <c r="G364" s="92"/>
      <c r="H364" s="92"/>
      <c r="I364" s="93">
        <f>IF(E362&lt;&gt;0,K364/E362, 0)</f>
        <v>2312.1999999999998</v>
      </c>
      <c r="J364" s="93"/>
      <c r="K364" s="93">
        <f>L362</f>
        <v>231.22</v>
      </c>
      <c r="L364" s="93"/>
      <c r="AD364">
        <f>ROUND((Source!AT471/100)*((ROUND(ROUND(Source!AO471,2)*Source!I471, 2)+ROUND(ROUND(Source!AN471,2)*Source!I471, 2))), 2)</f>
        <v>0</v>
      </c>
      <c r="AE364">
        <f>ROUND((Source!AU471/100)*((ROUND(ROUND(Source!AO471,2)*Source!I471, 2)+ROUND(ROUND(Source!AN471,2)*Source!I471, 2))), 2)</f>
        <v>0</v>
      </c>
      <c r="AN364" s="52">
        <f>L362</f>
        <v>231.22</v>
      </c>
      <c r="AO364">
        <f>0</f>
        <v>0</v>
      </c>
      <c r="AQ364" t="s">
        <v>1017</v>
      </c>
      <c r="AR364">
        <f>0</f>
        <v>0</v>
      </c>
      <c r="AT364">
        <f>0</f>
        <v>0</v>
      </c>
      <c r="AV364" t="s">
        <v>1017</v>
      </c>
      <c r="AW364" s="52">
        <f>L362</f>
        <v>231.22</v>
      </c>
      <c r="AZ364">
        <f>Source!X471</f>
        <v>0</v>
      </c>
      <c r="BA364">
        <f>Source!Y471</f>
        <v>0</v>
      </c>
      <c r="CD364">
        <v>1</v>
      </c>
    </row>
    <row r="365" spans="1:82" ht="42.75">
      <c r="A365" s="55" t="s">
        <v>430</v>
      </c>
      <c r="B365" s="47" t="str">
        <f>Source!F472</f>
        <v>ТЦ_77_77_7719546987_13.04.2026_02_12.1</v>
      </c>
      <c r="C365" s="47" t="s">
        <v>1070</v>
      </c>
      <c r="D365" s="48" t="str">
        <f>Source!H472</f>
        <v>шт.</v>
      </c>
      <c r="E365" s="49">
        <f>Source!K472</f>
        <v>1</v>
      </c>
      <c r="F365" s="49"/>
      <c r="G365" s="49">
        <f>Source!I472</f>
        <v>1</v>
      </c>
      <c r="H365" s="50"/>
      <c r="I365" s="51"/>
      <c r="J365" s="50">
        <f>Source!AL472</f>
        <v>7160.3</v>
      </c>
      <c r="K365" s="51"/>
      <c r="L365" s="50">
        <f>Source!HG472</f>
        <v>7160.3</v>
      </c>
    </row>
    <row r="366" spans="1:82" ht="15">
      <c r="C366" s="92" t="s">
        <v>1016</v>
      </c>
      <c r="D366" s="92"/>
      <c r="E366" s="92"/>
      <c r="F366" s="92"/>
      <c r="G366" s="92"/>
      <c r="H366" s="92"/>
      <c r="I366" s="93">
        <f>IF(E365&lt;&gt;0,K366/E365, 0)</f>
        <v>7160.3</v>
      </c>
      <c r="J366" s="93"/>
      <c r="K366" s="93">
        <f>L365</f>
        <v>7160.3</v>
      </c>
      <c r="L366" s="93"/>
      <c r="AD366">
        <f>ROUND((Source!AT472/100)*((ROUND(ROUND(Source!AO472,2)*Source!I472, 2)+ROUND(ROUND(Source!AN472,2)*Source!I472, 2))), 2)</f>
        <v>0</v>
      </c>
      <c r="AE366">
        <f>ROUND((Source!AU472/100)*((ROUND(ROUND(Source!AO472,2)*Source!I472, 2)+ROUND(ROUND(Source!AN472,2)*Source!I472, 2))), 2)</f>
        <v>0</v>
      </c>
      <c r="AN366" s="52">
        <f>L365</f>
        <v>7160.3</v>
      </c>
      <c r="AO366">
        <f>0</f>
        <v>0</v>
      </c>
      <c r="AQ366" t="s">
        <v>1017</v>
      </c>
      <c r="AR366">
        <f>0</f>
        <v>0</v>
      </c>
      <c r="AT366">
        <f>0</f>
        <v>0</v>
      </c>
      <c r="AV366" t="s">
        <v>1017</v>
      </c>
      <c r="AW366" s="52">
        <f>L365</f>
        <v>7160.3</v>
      </c>
      <c r="AX366" s="52">
        <f>L365</f>
        <v>7160.3</v>
      </c>
      <c r="AZ366">
        <f>Source!X472</f>
        <v>0</v>
      </c>
      <c r="BA366">
        <f>Source!Y472</f>
        <v>0</v>
      </c>
      <c r="CD366">
        <v>1</v>
      </c>
    </row>
    <row r="367" spans="1:82" ht="71.25">
      <c r="A367" s="55" t="s">
        <v>434</v>
      </c>
      <c r="B367" s="47" t="str">
        <f>Source!F473</f>
        <v>20.1.02.23-1034</v>
      </c>
      <c r="C367" s="47" t="str">
        <f>Source!G473</f>
        <v>Вязка спиральная алюминиевая без полимерного покрытия для крепления защищенных проводов на штыревых изоляторах, номинальное сечение провода 70-95 мм2</v>
      </c>
      <c r="D367" s="48" t="str">
        <f>Source!H473</f>
        <v>ШТ</v>
      </c>
      <c r="E367" s="49">
        <f>Source!K473</f>
        <v>18</v>
      </c>
      <c r="F367" s="49"/>
      <c r="G367" s="49">
        <f>Source!I473</f>
        <v>18</v>
      </c>
      <c r="H367" s="50">
        <f>Source!AL473</f>
        <v>108.32</v>
      </c>
      <c r="I367" s="51">
        <f>IF(Source!BC473&lt;&gt; 0, Source!BC473, 1)</f>
        <v>1.23</v>
      </c>
      <c r="J367" s="50">
        <f>ROUND(H367*I367, 2)</f>
        <v>133.22999999999999</v>
      </c>
      <c r="K367" s="51"/>
      <c r="L367" s="50">
        <f>Source!P473</f>
        <v>2398.14</v>
      </c>
    </row>
    <row r="368" spans="1:82" ht="15">
      <c r="C368" s="92" t="s">
        <v>1016</v>
      </c>
      <c r="D368" s="92"/>
      <c r="E368" s="92"/>
      <c r="F368" s="92"/>
      <c r="G368" s="92"/>
      <c r="H368" s="92"/>
      <c r="I368" s="93">
        <f>IF(E367&lt;&gt;0,K368/E367, 0)</f>
        <v>133.22999999999999</v>
      </c>
      <c r="J368" s="93"/>
      <c r="K368" s="93">
        <f>L367</f>
        <v>2398.14</v>
      </c>
      <c r="L368" s="93"/>
      <c r="AD368">
        <f>ROUND((Source!AT473/100)*((ROUND(ROUND(Source!AO473,2)*Source!I473, 2)+ROUND(ROUND(Source!AN473,2)*Source!I473, 2))), 2)</f>
        <v>0</v>
      </c>
      <c r="AE368">
        <f>ROUND((Source!AU473/100)*((ROUND(ROUND(Source!AO473,2)*Source!I473, 2)+ROUND(ROUND(Source!AN473,2)*Source!I473, 2))), 2)</f>
        <v>0</v>
      </c>
      <c r="AN368" s="52">
        <f>L367</f>
        <v>2398.14</v>
      </c>
      <c r="AO368">
        <f>0</f>
        <v>0</v>
      </c>
      <c r="AQ368" t="s">
        <v>1017</v>
      </c>
      <c r="AR368">
        <f>0</f>
        <v>0</v>
      </c>
      <c r="AT368">
        <f>0</f>
        <v>0</v>
      </c>
      <c r="AV368" t="s">
        <v>1017</v>
      </c>
      <c r="AW368" s="52">
        <f>L367</f>
        <v>2398.14</v>
      </c>
      <c r="AZ368">
        <f>Source!X473</f>
        <v>0</v>
      </c>
      <c r="BA368">
        <f>Source!Y473</f>
        <v>0</v>
      </c>
      <c r="CD368">
        <v>2</v>
      </c>
    </row>
    <row r="369" spans="1:82" ht="42.75">
      <c r="A369" s="55" t="s">
        <v>438</v>
      </c>
      <c r="B369" s="47" t="str">
        <f>Source!F474</f>
        <v>ТЦ_77_77_7719546987_13.04.2026_02_19.1</v>
      </c>
      <c r="C369" s="47" t="s">
        <v>1071</v>
      </c>
      <c r="D369" s="48" t="str">
        <f>Source!H474</f>
        <v>шт.</v>
      </c>
      <c r="E369" s="49">
        <f>Source!K474</f>
        <v>1</v>
      </c>
      <c r="F369" s="49"/>
      <c r="G369" s="49">
        <f>Source!I474</f>
        <v>1</v>
      </c>
      <c r="H369" s="50"/>
      <c r="I369" s="51"/>
      <c r="J369" s="50">
        <f>Source!AL474</f>
        <v>3216.95</v>
      </c>
      <c r="K369" s="51"/>
      <c r="L369" s="50">
        <f>Source!HG474</f>
        <v>3216.95</v>
      </c>
    </row>
    <row r="370" spans="1:82" ht="15">
      <c r="C370" s="92" t="s">
        <v>1016</v>
      </c>
      <c r="D370" s="92"/>
      <c r="E370" s="92"/>
      <c r="F370" s="92"/>
      <c r="G370" s="92"/>
      <c r="H370" s="92"/>
      <c r="I370" s="93">
        <f>IF(E369&lt;&gt;0,K370/E369, 0)</f>
        <v>3216.95</v>
      </c>
      <c r="J370" s="93"/>
      <c r="K370" s="93">
        <f>L369</f>
        <v>3216.95</v>
      </c>
      <c r="L370" s="93"/>
      <c r="AD370">
        <f>ROUND((Source!AT474/100)*((ROUND(ROUND(Source!AO474,2)*Source!I474, 2)+ROUND(ROUND(Source!AN474,2)*Source!I474, 2))), 2)</f>
        <v>0</v>
      </c>
      <c r="AE370">
        <f>ROUND((Source!AU474/100)*((ROUND(ROUND(Source!AO474,2)*Source!I474, 2)+ROUND(ROUND(Source!AN474,2)*Source!I474, 2))), 2)</f>
        <v>0</v>
      </c>
      <c r="AN370" s="52">
        <f>L369</f>
        <v>3216.95</v>
      </c>
      <c r="AO370">
        <f>0</f>
        <v>0</v>
      </c>
      <c r="AQ370" t="s">
        <v>1017</v>
      </c>
      <c r="AR370">
        <f>0</f>
        <v>0</v>
      </c>
      <c r="AT370">
        <f>0</f>
        <v>0</v>
      </c>
      <c r="AV370" t="s">
        <v>1017</v>
      </c>
      <c r="AW370" s="52">
        <f>L369</f>
        <v>3216.95</v>
      </c>
      <c r="AX370" s="52">
        <f>L369</f>
        <v>3216.95</v>
      </c>
      <c r="AZ370">
        <f>Source!X474</f>
        <v>0</v>
      </c>
      <c r="BA370">
        <f>Source!Y474</f>
        <v>0</v>
      </c>
      <c r="CD370">
        <v>1</v>
      </c>
    </row>
    <row r="371" spans="1:82" ht="42.75">
      <c r="A371" s="55" t="s">
        <v>441</v>
      </c>
      <c r="B371" s="47" t="str">
        <f>Source!F475</f>
        <v>ТЦ_77_77_7719546987_13.04.2026_02_20.1</v>
      </c>
      <c r="C371" s="47" t="s">
        <v>1072</v>
      </c>
      <c r="D371" s="48" t="str">
        <f>Source!H475</f>
        <v>шт.</v>
      </c>
      <c r="E371" s="49">
        <f>Source!K475</f>
        <v>2</v>
      </c>
      <c r="F371" s="49"/>
      <c r="G371" s="49">
        <f>Source!I475</f>
        <v>2</v>
      </c>
      <c r="H371" s="50"/>
      <c r="I371" s="51"/>
      <c r="J371" s="50">
        <f>Source!AL475</f>
        <v>3812.6</v>
      </c>
      <c r="K371" s="51"/>
      <c r="L371" s="50">
        <f>Source!HG475</f>
        <v>7625.2</v>
      </c>
    </row>
    <row r="372" spans="1:82" ht="15">
      <c r="C372" s="92" t="s">
        <v>1016</v>
      </c>
      <c r="D372" s="92"/>
      <c r="E372" s="92"/>
      <c r="F372" s="92"/>
      <c r="G372" s="92"/>
      <c r="H372" s="92"/>
      <c r="I372" s="93">
        <f>IF(E371&lt;&gt;0,K372/E371, 0)</f>
        <v>3812.6</v>
      </c>
      <c r="J372" s="93"/>
      <c r="K372" s="93">
        <f>L371</f>
        <v>7625.2</v>
      </c>
      <c r="L372" s="93"/>
      <c r="AD372">
        <f>ROUND((Source!AT475/100)*((ROUND(ROUND(Source!AO475,2)*Source!I475, 2)+ROUND(ROUND(Source!AN475,2)*Source!I475, 2))), 2)</f>
        <v>0</v>
      </c>
      <c r="AE372">
        <f>ROUND((Source!AU475/100)*((ROUND(ROUND(Source!AO475,2)*Source!I475, 2)+ROUND(ROUND(Source!AN475,2)*Source!I475, 2))), 2)</f>
        <v>0</v>
      </c>
      <c r="AN372" s="52">
        <f>L371</f>
        <v>7625.2</v>
      </c>
      <c r="AO372">
        <f>0</f>
        <v>0</v>
      </c>
      <c r="AQ372" t="s">
        <v>1017</v>
      </c>
      <c r="AR372">
        <f>0</f>
        <v>0</v>
      </c>
      <c r="AT372">
        <f>0</f>
        <v>0</v>
      </c>
      <c r="AV372" t="s">
        <v>1017</v>
      </c>
      <c r="AW372" s="52">
        <f>L371</f>
        <v>7625.2</v>
      </c>
      <c r="AX372" s="52">
        <f>L371</f>
        <v>7625.2</v>
      </c>
      <c r="AZ372">
        <f>Source!X475</f>
        <v>0</v>
      </c>
      <c r="BA372">
        <f>Source!Y475</f>
        <v>0</v>
      </c>
      <c r="CD372">
        <v>1</v>
      </c>
    </row>
    <row r="373" spans="1:82" ht="42.75">
      <c r="A373" s="55" t="s">
        <v>454</v>
      </c>
      <c r="B373" s="47" t="str">
        <f>Source!F479</f>
        <v>ТЦ_77_77_7719546987_13.04.2026_02_24.1</v>
      </c>
      <c r="C373" s="47" t="s">
        <v>1073</v>
      </c>
      <c r="D373" s="48" t="str">
        <f>Source!H479</f>
        <v>шт.</v>
      </c>
      <c r="E373" s="49">
        <f>Source!K479</f>
        <v>3</v>
      </c>
      <c r="F373" s="49"/>
      <c r="G373" s="49">
        <f>Source!I479</f>
        <v>3</v>
      </c>
      <c r="H373" s="50"/>
      <c r="I373" s="51"/>
      <c r="J373" s="50">
        <f>Source!AL479</f>
        <v>365.47</v>
      </c>
      <c r="K373" s="51"/>
      <c r="L373" s="50">
        <f>Source!HG479</f>
        <v>1096.4100000000001</v>
      </c>
    </row>
    <row r="374" spans="1:82" ht="15">
      <c r="C374" s="92" t="s">
        <v>1016</v>
      </c>
      <c r="D374" s="92"/>
      <c r="E374" s="92"/>
      <c r="F374" s="92"/>
      <c r="G374" s="92"/>
      <c r="H374" s="92"/>
      <c r="I374" s="93">
        <f>IF(E373&lt;&gt;0,K374/E373, 0)</f>
        <v>365.47</v>
      </c>
      <c r="J374" s="93"/>
      <c r="K374" s="93">
        <f>L373</f>
        <v>1096.4100000000001</v>
      </c>
      <c r="L374" s="93"/>
      <c r="AD374">
        <f>ROUND((Source!AT479/100)*((ROUND(ROUND(Source!AO479,2)*Source!I479, 2)+ROUND(ROUND(Source!AN479,2)*Source!I479, 2))), 2)</f>
        <v>0</v>
      </c>
      <c r="AE374">
        <f>ROUND((Source!AU479/100)*((ROUND(ROUND(Source!AO479,2)*Source!I479, 2)+ROUND(ROUND(Source!AN479,2)*Source!I479, 2))), 2)</f>
        <v>0</v>
      </c>
      <c r="AN374" s="52">
        <f>L373</f>
        <v>1096.4100000000001</v>
      </c>
      <c r="AO374">
        <f>0</f>
        <v>0</v>
      </c>
      <c r="AQ374" t="s">
        <v>1017</v>
      </c>
      <c r="AR374">
        <f>0</f>
        <v>0</v>
      </c>
      <c r="AT374">
        <f>0</f>
        <v>0</v>
      </c>
      <c r="AV374" t="s">
        <v>1017</v>
      </c>
      <c r="AW374" s="52">
        <f>L373</f>
        <v>1096.4100000000001</v>
      </c>
      <c r="AX374" s="52">
        <f>L373</f>
        <v>1096.4100000000001</v>
      </c>
      <c r="AZ374">
        <f>Source!X479</f>
        <v>0</v>
      </c>
      <c r="BA374">
        <f>Source!Y479</f>
        <v>0</v>
      </c>
      <c r="CD374">
        <v>1</v>
      </c>
    </row>
    <row r="375" spans="1:82" ht="42.75">
      <c r="A375" s="55" t="s">
        <v>457</v>
      </c>
      <c r="B375" s="47" t="str">
        <f>Source!F480</f>
        <v>ТЦ_77_77_7719546987_13.04.2026_02_25.1</v>
      </c>
      <c r="C375" s="47" t="s">
        <v>1074</v>
      </c>
      <c r="D375" s="48" t="str">
        <f>Source!H480</f>
        <v>шт.</v>
      </c>
      <c r="E375" s="49">
        <f>Source!K480</f>
        <v>9</v>
      </c>
      <c r="F375" s="49"/>
      <c r="G375" s="49">
        <f>Source!I480</f>
        <v>9</v>
      </c>
      <c r="H375" s="50"/>
      <c r="I375" s="51"/>
      <c r="J375" s="50">
        <f>Source!AL480</f>
        <v>1470.84</v>
      </c>
      <c r="K375" s="51"/>
      <c r="L375" s="50">
        <f>Source!HG480</f>
        <v>13237.56</v>
      </c>
    </row>
    <row r="376" spans="1:82" ht="15">
      <c r="C376" s="92" t="s">
        <v>1016</v>
      </c>
      <c r="D376" s="92"/>
      <c r="E376" s="92"/>
      <c r="F376" s="92"/>
      <c r="G376" s="92"/>
      <c r="H376" s="92"/>
      <c r="I376" s="93">
        <f>IF(E375&lt;&gt;0,K376/E375, 0)</f>
        <v>1470.84</v>
      </c>
      <c r="J376" s="93"/>
      <c r="K376" s="93">
        <f>L375</f>
        <v>13237.56</v>
      </c>
      <c r="L376" s="93"/>
      <c r="AD376">
        <f>ROUND((Source!AT480/100)*((ROUND(ROUND(Source!AO480,2)*Source!I480, 2)+ROUND(ROUND(Source!AN480,2)*Source!I480, 2))), 2)</f>
        <v>0</v>
      </c>
      <c r="AE376">
        <f>ROUND((Source!AU480/100)*((ROUND(ROUND(Source!AO480,2)*Source!I480, 2)+ROUND(ROUND(Source!AN480,2)*Source!I480, 2))), 2)</f>
        <v>0</v>
      </c>
      <c r="AN376" s="52">
        <f>L375</f>
        <v>13237.56</v>
      </c>
      <c r="AO376">
        <f>0</f>
        <v>0</v>
      </c>
      <c r="AQ376" t="s">
        <v>1017</v>
      </c>
      <c r="AR376">
        <f>0</f>
        <v>0</v>
      </c>
      <c r="AT376">
        <f>0</f>
        <v>0</v>
      </c>
      <c r="AV376" t="s">
        <v>1017</v>
      </c>
      <c r="AW376" s="52">
        <f>L375</f>
        <v>13237.56</v>
      </c>
      <c r="AX376" s="52">
        <f>L375</f>
        <v>13237.56</v>
      </c>
      <c r="AZ376">
        <f>Source!X480</f>
        <v>0</v>
      </c>
      <c r="BA376">
        <f>Source!Y480</f>
        <v>0</v>
      </c>
      <c r="CD376">
        <v>1</v>
      </c>
    </row>
    <row r="377" spans="1:82" ht="14.25">
      <c r="A377" s="38" t="s">
        <v>460</v>
      </c>
      <c r="B377" s="40" t="str">
        <f>Source!F481</f>
        <v>20.2.02.04-0006</v>
      </c>
      <c r="C377" s="40" t="str">
        <f>Source!G481</f>
        <v>Колпачки полиэтиленовые К-6 (К-9)</v>
      </c>
      <c r="D377" s="41" t="str">
        <f>Source!H481</f>
        <v>100 ШТ</v>
      </c>
      <c r="E377" s="42">
        <f>Source!K481</f>
        <v>0.09</v>
      </c>
      <c r="F377" s="42"/>
      <c r="G377" s="42">
        <f>Source!I481</f>
        <v>0.09</v>
      </c>
      <c r="H377" s="44">
        <f>Source!AL481</f>
        <v>1031.73</v>
      </c>
      <c r="I377" s="43">
        <f>IF(Source!BC481&lt;&gt; 0, Source!BC481, 1)</f>
        <v>1.31</v>
      </c>
      <c r="J377" s="44">
        <f>ROUND(H377*I377, 2)</f>
        <v>1351.57</v>
      </c>
      <c r="K377" s="43"/>
      <c r="L377" s="44">
        <f>Source!P481</f>
        <v>121.64</v>
      </c>
    </row>
    <row r="378" spans="1:82">
      <c r="A378" s="61"/>
      <c r="B378" s="61"/>
      <c r="C378" s="62" t="str">
        <f>"Объем: "&amp;Source!I481&amp;"=9/"&amp;"100"</f>
        <v>Объем: 0,09=9/100</v>
      </c>
      <c r="D378" s="61"/>
      <c r="E378" s="61"/>
      <c r="F378" s="61"/>
      <c r="G378" s="61"/>
      <c r="H378" s="61"/>
      <c r="I378" s="61"/>
      <c r="J378" s="61"/>
      <c r="K378" s="61"/>
      <c r="L378" s="61"/>
    </row>
    <row r="379" spans="1:82" ht="15">
      <c r="C379" s="92" t="s">
        <v>1016</v>
      </c>
      <c r="D379" s="92"/>
      <c r="E379" s="92"/>
      <c r="F379" s="92"/>
      <c r="G379" s="92"/>
      <c r="H379" s="92"/>
      <c r="I379" s="93">
        <f>IF(E377&lt;&gt;0,K379/E377, 0)</f>
        <v>1351.5555555555557</v>
      </c>
      <c r="J379" s="93"/>
      <c r="K379" s="93">
        <f>L377</f>
        <v>121.64</v>
      </c>
      <c r="L379" s="93"/>
      <c r="AD379">
        <f>ROUND((Source!AT481/100)*((ROUND(ROUND(Source!AO481,2)*Source!I481, 2)+ROUND(ROUND(Source!AN481,2)*Source!I481, 2))), 2)</f>
        <v>0</v>
      </c>
      <c r="AE379">
        <f>ROUND((Source!AU481/100)*((ROUND(ROUND(Source!AO481,2)*Source!I481, 2)+ROUND(ROUND(Source!AN481,2)*Source!I481, 2))), 2)</f>
        <v>0</v>
      </c>
      <c r="AN379" s="52">
        <f>L377</f>
        <v>121.64</v>
      </c>
      <c r="AO379">
        <f>0</f>
        <v>0</v>
      </c>
      <c r="AQ379" t="s">
        <v>1017</v>
      </c>
      <c r="AR379">
        <f>0</f>
        <v>0</v>
      </c>
      <c r="AT379">
        <f>0</f>
        <v>0</v>
      </c>
      <c r="AV379" t="s">
        <v>1017</v>
      </c>
      <c r="AW379" s="52">
        <f>L377</f>
        <v>121.64</v>
      </c>
      <c r="AZ379">
        <f>Source!X481</f>
        <v>0</v>
      </c>
      <c r="BA379">
        <f>Source!Y481</f>
        <v>0</v>
      </c>
      <c r="CD379">
        <v>2</v>
      </c>
    </row>
    <row r="381" spans="1:82" ht="15">
      <c r="A381" s="58"/>
      <c r="B381" s="59"/>
      <c r="C381" s="86" t="s">
        <v>1038</v>
      </c>
      <c r="D381" s="86"/>
      <c r="E381" s="86"/>
      <c r="F381" s="86"/>
      <c r="G381" s="86"/>
      <c r="H381" s="86"/>
      <c r="I381" s="46"/>
      <c r="J381" s="58"/>
      <c r="K381" s="60"/>
      <c r="L381" s="46">
        <f>L383+L384+L390+L394</f>
        <v>83786.990000000005</v>
      </c>
    </row>
    <row r="382" spans="1:82" ht="14.25">
      <c r="A382" s="54"/>
      <c r="B382" s="57"/>
      <c r="C382" s="87" t="s">
        <v>1039</v>
      </c>
      <c r="D382" s="83"/>
      <c r="E382" s="83"/>
      <c r="F382" s="83"/>
      <c r="G382" s="83"/>
      <c r="H382" s="83"/>
      <c r="I382" s="44"/>
      <c r="J382" s="54"/>
      <c r="K382" s="42"/>
      <c r="L382" s="44"/>
    </row>
    <row r="383" spans="1:82" ht="14.25" hidden="1">
      <c r="A383" s="54"/>
      <c r="B383" s="57"/>
      <c r="C383" s="83" t="s">
        <v>1040</v>
      </c>
      <c r="D383" s="83"/>
      <c r="E383" s="83"/>
      <c r="F383" s="83"/>
      <c r="G383" s="83"/>
      <c r="H383" s="83"/>
      <c r="I383" s="44"/>
      <c r="J383" s="54"/>
      <c r="K383" s="42"/>
      <c r="L383" s="44">
        <f>SUM(AR342:AR379)</f>
        <v>0</v>
      </c>
    </row>
    <row r="384" spans="1:82" ht="14.25" hidden="1">
      <c r="A384" s="54"/>
      <c r="B384" s="57"/>
      <c r="C384" s="83" t="s">
        <v>1041</v>
      </c>
      <c r="D384" s="83"/>
      <c r="E384" s="83"/>
      <c r="F384" s="83"/>
      <c r="G384" s="83"/>
      <c r="H384" s="83"/>
      <c r="I384" s="44"/>
      <c r="J384" s="54"/>
      <c r="K384" s="42"/>
      <c r="L384" s="44">
        <f>L386+L389+L388</f>
        <v>0</v>
      </c>
    </row>
    <row r="385" spans="1:12" ht="14.25" hidden="1">
      <c r="A385" s="54"/>
      <c r="B385" s="57"/>
      <c r="C385" s="87" t="s">
        <v>1042</v>
      </c>
      <c r="D385" s="83"/>
      <c r="E385" s="83"/>
      <c r="F385" s="83"/>
      <c r="G385" s="83"/>
      <c r="H385" s="83"/>
      <c r="I385" s="44"/>
      <c r="J385" s="54"/>
      <c r="K385" s="42"/>
      <c r="L385" s="44"/>
    </row>
    <row r="386" spans="1:12" ht="14.25" hidden="1">
      <c r="A386" s="54"/>
      <c r="B386" s="57"/>
      <c r="C386" s="83" t="s">
        <v>1041</v>
      </c>
      <c r="D386" s="83"/>
      <c r="E386" s="83"/>
      <c r="F386" s="83"/>
      <c r="G386" s="83"/>
      <c r="H386" s="83"/>
      <c r="I386" s="44"/>
      <c r="J386" s="54"/>
      <c r="K386" s="42"/>
      <c r="L386" s="44">
        <f>SUM(AO342:AO379)</f>
        <v>0</v>
      </c>
    </row>
    <row r="387" spans="1:12" ht="14.25" hidden="1">
      <c r="A387" s="54"/>
      <c r="B387" s="57"/>
      <c r="C387" s="87" t="s">
        <v>1043</v>
      </c>
      <c r="D387" s="83"/>
      <c r="E387" s="83"/>
      <c r="F387" s="83"/>
      <c r="G387" s="83"/>
      <c r="H387" s="83"/>
      <c r="I387" s="44"/>
      <c r="J387" s="54"/>
      <c r="K387" s="42"/>
      <c r="L387" s="44"/>
    </row>
    <row r="388" spans="1:12" ht="14.25" hidden="1">
      <c r="A388" s="54"/>
      <c r="B388" s="57"/>
      <c r="C388" s="83" t="s">
        <v>1063</v>
      </c>
      <c r="D388" s="83"/>
      <c r="E388" s="83"/>
      <c r="F388" s="83"/>
      <c r="G388" s="83"/>
      <c r="H388" s="83"/>
      <c r="I388" s="44"/>
      <c r="J388" s="54"/>
      <c r="K388" s="42"/>
      <c r="L388" s="44">
        <f>SUM(AT342:AT379)</f>
        <v>0</v>
      </c>
    </row>
    <row r="389" spans="1:12" ht="14.25" hidden="1">
      <c r="A389" s="54"/>
      <c r="B389" s="57"/>
      <c r="C389" s="83" t="s">
        <v>1044</v>
      </c>
      <c r="D389" s="83"/>
      <c r="E389" s="83"/>
      <c r="F389" s="83"/>
      <c r="G389" s="83"/>
      <c r="H389" s="83"/>
      <c r="I389" s="44"/>
      <c r="J389" s="54"/>
      <c r="K389" s="42"/>
      <c r="L389" s="44">
        <f>SUM(AV342:AV379)</f>
        <v>0</v>
      </c>
    </row>
    <row r="390" spans="1:12" ht="14.25">
      <c r="A390" s="54"/>
      <c r="B390" s="57"/>
      <c r="C390" s="83" t="s">
        <v>1045</v>
      </c>
      <c r="D390" s="83"/>
      <c r="E390" s="83"/>
      <c r="F390" s="83"/>
      <c r="G390" s="83"/>
      <c r="H390" s="83"/>
      <c r="I390" s="44"/>
      <c r="J390" s="54"/>
      <c r="K390" s="42"/>
      <c r="L390" s="44">
        <f>L392+L393</f>
        <v>83786.990000000005</v>
      </c>
    </row>
    <row r="391" spans="1:12" ht="14.25">
      <c r="A391" s="54"/>
      <c r="B391" s="57"/>
      <c r="C391" s="87" t="s">
        <v>1042</v>
      </c>
      <c r="D391" s="83"/>
      <c r="E391" s="83"/>
      <c r="F391" s="83"/>
      <c r="G391" s="83"/>
      <c r="H391" s="83"/>
      <c r="I391" s="44"/>
      <c r="J391" s="54"/>
      <c r="K391" s="42"/>
      <c r="L391" s="44"/>
    </row>
    <row r="392" spans="1:12" ht="14.25">
      <c r="A392" s="54"/>
      <c r="B392" s="57"/>
      <c r="C392" s="83" t="s">
        <v>1046</v>
      </c>
      <c r="D392" s="83"/>
      <c r="E392" s="83"/>
      <c r="F392" s="83"/>
      <c r="G392" s="83"/>
      <c r="H392" s="83"/>
      <c r="I392" s="44"/>
      <c r="J392" s="54"/>
      <c r="K392" s="42"/>
      <c r="L392" s="44">
        <f>SUM(AW342:AW379)-SUM(BK342:BK379)</f>
        <v>83786.990000000005</v>
      </c>
    </row>
    <row r="393" spans="1:12" ht="14.25" hidden="1">
      <c r="A393" s="54"/>
      <c r="B393" s="57"/>
      <c r="C393" s="83" t="s">
        <v>1047</v>
      </c>
      <c r="D393" s="83"/>
      <c r="E393" s="83"/>
      <c r="F393" s="83"/>
      <c r="G393" s="83"/>
      <c r="H393" s="83"/>
      <c r="I393" s="44"/>
      <c r="J393" s="54"/>
      <c r="K393" s="42"/>
      <c r="L393" s="44">
        <f>SUM(BC342:BC379)</f>
        <v>0</v>
      </c>
    </row>
    <row r="394" spans="1:12" ht="14.25" hidden="1">
      <c r="A394" s="54"/>
      <c r="B394" s="57"/>
      <c r="C394" s="83" t="s">
        <v>1048</v>
      </c>
      <c r="D394" s="83"/>
      <c r="E394" s="83"/>
      <c r="F394" s="83"/>
      <c r="G394" s="83"/>
      <c r="H394" s="83"/>
      <c r="I394" s="44"/>
      <c r="J394" s="54"/>
      <c r="K394" s="42"/>
      <c r="L394" s="44">
        <f>SUM(BB342:BB379)</f>
        <v>0</v>
      </c>
    </row>
    <row r="395" spans="1:12" ht="14.25" hidden="1">
      <c r="A395" s="54"/>
      <c r="B395" s="57"/>
      <c r="C395" s="83" t="s">
        <v>1049</v>
      </c>
      <c r="D395" s="83"/>
      <c r="E395" s="83"/>
      <c r="F395" s="83"/>
      <c r="G395" s="83"/>
      <c r="H395" s="83"/>
      <c r="I395" s="44"/>
      <c r="J395" s="54"/>
      <c r="K395" s="42"/>
      <c r="L395" s="44">
        <f>SUM(AR342:AR379)+SUM(AT342:AT379)+SUM(AV342:AV379)</f>
        <v>0</v>
      </c>
    </row>
    <row r="396" spans="1:12" ht="14.25" hidden="1">
      <c r="A396" s="54"/>
      <c r="B396" s="57"/>
      <c r="C396" s="83" t="s">
        <v>1050</v>
      </c>
      <c r="D396" s="83"/>
      <c r="E396" s="83"/>
      <c r="F396" s="83"/>
      <c r="G396" s="83"/>
      <c r="H396" s="83"/>
      <c r="I396" s="44"/>
      <c r="J396" s="54"/>
      <c r="K396" s="42"/>
      <c r="L396" s="44">
        <f>SUM(AZ342:AZ379)</f>
        <v>0</v>
      </c>
    </row>
    <row r="397" spans="1:12" ht="14.25" hidden="1">
      <c r="A397" s="54"/>
      <c r="B397" s="57"/>
      <c r="C397" s="83" t="s">
        <v>1051</v>
      </c>
      <c r="D397" s="83"/>
      <c r="E397" s="83"/>
      <c r="F397" s="83"/>
      <c r="G397" s="83"/>
      <c r="H397" s="83"/>
      <c r="I397" s="44"/>
      <c r="J397" s="54"/>
      <c r="K397" s="42"/>
      <c r="L397" s="44">
        <f>SUM(BA342:BA379)</f>
        <v>0</v>
      </c>
    </row>
    <row r="398" spans="1:12" ht="14.25" hidden="1">
      <c r="A398" s="54"/>
      <c r="B398" s="57"/>
      <c r="C398" s="83" t="s">
        <v>1052</v>
      </c>
      <c r="D398" s="83"/>
      <c r="E398" s="83"/>
      <c r="F398" s="83"/>
      <c r="G398" s="83"/>
      <c r="H398" s="83"/>
      <c r="I398" s="44"/>
      <c r="J398" s="54"/>
      <c r="K398" s="42"/>
      <c r="L398" s="44">
        <f>L400+L401</f>
        <v>0</v>
      </c>
    </row>
    <row r="399" spans="1:12" ht="14.25" hidden="1">
      <c r="A399" s="54"/>
      <c r="B399" s="57"/>
      <c r="C399" s="87" t="s">
        <v>1039</v>
      </c>
      <c r="D399" s="83"/>
      <c r="E399" s="83"/>
      <c r="F399" s="83"/>
      <c r="G399" s="83"/>
      <c r="H399" s="83"/>
      <c r="I399" s="44"/>
      <c r="J399" s="54"/>
      <c r="K399" s="42"/>
      <c r="L399" s="44"/>
    </row>
    <row r="400" spans="1:12" ht="14.25" hidden="1">
      <c r="A400" s="54"/>
      <c r="B400" s="57"/>
      <c r="C400" s="83" t="s">
        <v>1053</v>
      </c>
      <c r="D400" s="83"/>
      <c r="E400" s="83"/>
      <c r="F400" s="83"/>
      <c r="G400" s="83"/>
      <c r="H400" s="83"/>
      <c r="I400" s="44"/>
      <c r="J400" s="54"/>
      <c r="K400" s="42"/>
      <c r="L400" s="44">
        <f>SUM(BK342:BK379)</f>
        <v>0</v>
      </c>
    </row>
    <row r="401" spans="1:82" ht="14.25" hidden="1">
      <c r="A401" s="54"/>
      <c r="B401" s="57"/>
      <c r="C401" s="83" t="s">
        <v>1054</v>
      </c>
      <c r="D401" s="83"/>
      <c r="E401" s="83"/>
      <c r="F401" s="83"/>
      <c r="G401" s="83"/>
      <c r="H401" s="83"/>
      <c r="I401" s="44"/>
      <c r="J401" s="54"/>
      <c r="K401" s="42"/>
      <c r="L401" s="44">
        <f>SUM(BD342:BD379)</f>
        <v>0</v>
      </c>
    </row>
    <row r="402" spans="1:82" ht="14.25" hidden="1">
      <c r="A402" s="54"/>
      <c r="B402" s="57"/>
      <c r="C402" s="83" t="s">
        <v>1055</v>
      </c>
      <c r="D402" s="83"/>
      <c r="E402" s="83"/>
      <c r="F402" s="83"/>
      <c r="G402" s="83"/>
      <c r="H402" s="83"/>
      <c r="I402" s="44"/>
      <c r="J402" s="54"/>
      <c r="K402" s="42"/>
      <c r="L402" s="44"/>
    </row>
    <row r="403" spans="1:82" ht="14.25" hidden="1">
      <c r="A403" s="54"/>
      <c r="B403" s="57"/>
      <c r="C403" s="83" t="s">
        <v>1055</v>
      </c>
      <c r="D403" s="83"/>
      <c r="E403" s="83"/>
      <c r="F403" s="83"/>
      <c r="G403" s="83"/>
      <c r="H403" s="83"/>
      <c r="I403" s="44"/>
      <c r="J403" s="54"/>
      <c r="K403" s="42"/>
      <c r="L403" s="44">
        <f>SUM(BQ342:BQ379)</f>
        <v>0</v>
      </c>
    </row>
    <row r="404" spans="1:82" ht="14.25" hidden="1">
      <c r="A404" s="54"/>
      <c r="B404" s="57"/>
      <c r="C404" s="83" t="s">
        <v>1056</v>
      </c>
      <c r="D404" s="83"/>
      <c r="E404" s="83"/>
      <c r="F404" s="83"/>
      <c r="G404" s="83"/>
      <c r="H404" s="83"/>
      <c r="I404" s="44"/>
      <c r="J404" s="54"/>
      <c r="K404" s="42"/>
      <c r="L404" s="44">
        <f>SUM(BO342:BO379)</f>
        <v>0</v>
      </c>
    </row>
    <row r="405" spans="1:82" ht="15">
      <c r="A405" s="58"/>
      <c r="B405" s="59"/>
      <c r="C405" s="86" t="s">
        <v>1057</v>
      </c>
      <c r="D405" s="86"/>
      <c r="E405" s="86"/>
      <c r="F405" s="86"/>
      <c r="G405" s="86"/>
      <c r="H405" s="86"/>
      <c r="I405" s="46"/>
      <c r="J405" s="58"/>
      <c r="K405" s="60"/>
      <c r="L405" s="46">
        <f>L381+L396+L397+L398+L403+L404</f>
        <v>83786.990000000005</v>
      </c>
    </row>
    <row r="406" spans="1:82" ht="14.25">
      <c r="A406" s="54"/>
      <c r="B406" s="57"/>
      <c r="C406" s="87" t="s">
        <v>1058</v>
      </c>
      <c r="D406" s="83"/>
      <c r="E406" s="83"/>
      <c r="F406" s="83"/>
      <c r="G406" s="83"/>
      <c r="H406" s="83"/>
      <c r="I406" s="44"/>
      <c r="J406" s="54"/>
      <c r="K406" s="42"/>
      <c r="L406" s="44"/>
    </row>
    <row r="407" spans="1:82" ht="14.25">
      <c r="A407" s="54"/>
      <c r="B407" s="57"/>
      <c r="C407" s="83" t="s">
        <v>1059</v>
      </c>
      <c r="D407" s="83"/>
      <c r="E407" s="83"/>
      <c r="F407" s="83"/>
      <c r="G407" s="83"/>
      <c r="H407" s="83"/>
      <c r="I407" s="44"/>
      <c r="J407" s="54"/>
      <c r="K407" s="42"/>
      <c r="L407" s="44">
        <f>SUM(AX342:AX379)</f>
        <v>78300.89</v>
      </c>
    </row>
    <row r="408" spans="1:82" ht="14.25" hidden="1">
      <c r="A408" s="54"/>
      <c r="B408" s="57"/>
      <c r="C408" s="83" t="s">
        <v>1060</v>
      </c>
      <c r="D408" s="83"/>
      <c r="E408" s="83"/>
      <c r="F408" s="83"/>
      <c r="G408" s="83"/>
      <c r="H408" s="83"/>
      <c r="I408" s="44"/>
      <c r="J408" s="54"/>
      <c r="K408" s="42"/>
      <c r="L408" s="44">
        <f>SUM(AY342:AY379)</f>
        <v>0</v>
      </c>
    </row>
    <row r="409" spans="1:82" ht="14.25" hidden="1" customHeight="1">
      <c r="A409" s="54"/>
      <c r="B409" s="57"/>
      <c r="C409" s="83" t="s">
        <v>1061</v>
      </c>
      <c r="D409" s="83"/>
      <c r="E409" s="83"/>
      <c r="F409" s="84"/>
      <c r="G409" s="45">
        <f>Source!F505</f>
        <v>0</v>
      </c>
      <c r="H409" s="54"/>
      <c r="I409" s="54"/>
      <c r="J409" s="54"/>
      <c r="K409" s="54"/>
      <c r="L409" s="54"/>
    </row>
    <row r="410" spans="1:82" ht="14.25" hidden="1" customHeight="1">
      <c r="A410" s="54"/>
      <c r="B410" s="57"/>
      <c r="C410" s="83" t="s">
        <v>1062</v>
      </c>
      <c r="D410" s="83"/>
      <c r="E410" s="83"/>
      <c r="F410" s="84"/>
      <c r="G410" s="45">
        <f>Source!F506</f>
        <v>0</v>
      </c>
      <c r="H410" s="54"/>
      <c r="I410" s="54"/>
      <c r="J410" s="54"/>
      <c r="K410" s="54"/>
      <c r="L410" s="54"/>
    </row>
    <row r="413" spans="1:82" ht="16.5">
      <c r="A413" s="89" t="s">
        <v>1075</v>
      </c>
      <c r="B413" s="89"/>
      <c r="C413" s="89"/>
      <c r="D413" s="89"/>
      <c r="E413" s="89"/>
      <c r="F413" s="89"/>
      <c r="G413" s="89"/>
      <c r="H413" s="89"/>
      <c r="I413" s="89"/>
      <c r="J413" s="89"/>
      <c r="K413" s="89"/>
      <c r="L413" s="89"/>
    </row>
    <row r="414" spans="1:82" ht="57">
      <c r="A414" s="64" t="s">
        <v>462</v>
      </c>
      <c r="B414" s="65" t="str">
        <f>Source!F517</f>
        <v>ТЦ_77_77_7719546987_13.04.2026_02_13.1</v>
      </c>
      <c r="C414" s="65" t="s">
        <v>1076</v>
      </c>
      <c r="D414" s="66" t="str">
        <f>Source!H517</f>
        <v>шт.</v>
      </c>
      <c r="E414" s="67">
        <f>Source!K517</f>
        <v>1</v>
      </c>
      <c r="F414" s="67"/>
      <c r="G414" s="67">
        <f>Source!I517</f>
        <v>1</v>
      </c>
      <c r="H414" s="68"/>
      <c r="I414" s="69"/>
      <c r="J414" s="68">
        <f>Source!AL517</f>
        <v>80261.72</v>
      </c>
      <c r="K414" s="69"/>
      <c r="L414" s="68">
        <f>Source!HH517</f>
        <v>80261.72</v>
      </c>
    </row>
    <row r="415" spans="1:82" ht="15">
      <c r="A415" s="63"/>
      <c r="B415" s="63"/>
      <c r="C415" s="90" t="s">
        <v>1016</v>
      </c>
      <c r="D415" s="90"/>
      <c r="E415" s="90"/>
      <c r="F415" s="90"/>
      <c r="G415" s="90"/>
      <c r="H415" s="90"/>
      <c r="I415" s="91">
        <f>IF(E414&lt;&gt;0,K415/E414, 0)</f>
        <v>80261.72</v>
      </c>
      <c r="J415" s="91"/>
      <c r="K415" s="91">
        <f>L414</f>
        <v>80261.72</v>
      </c>
      <c r="L415" s="91"/>
      <c r="AD415">
        <f>ROUND((Source!AT517/100)*((ROUND(ROUND(Source!AO517,2)*Source!I517, 2)+ROUND(ROUND(Source!AN517,2)*Source!I517, 2))), 2)</f>
        <v>0</v>
      </c>
      <c r="AE415">
        <f>ROUND((Source!AU517/100)*((ROUND(ROUND(Source!AO517,2)*Source!I517, 2)+ROUND(ROUND(Source!AN517,2)*Source!I517, 2))), 2)</f>
        <v>0</v>
      </c>
      <c r="AN415" s="52">
        <f>L414</f>
        <v>80261.72</v>
      </c>
      <c r="AO415">
        <f>0</f>
        <v>0</v>
      </c>
      <c r="AQ415" t="s">
        <v>1017</v>
      </c>
      <c r="AR415">
        <f>0</f>
        <v>0</v>
      </c>
      <c r="AT415">
        <f>0</f>
        <v>0</v>
      </c>
      <c r="AV415" t="s">
        <v>1017</v>
      </c>
      <c r="AW415" s="52">
        <f>L414</f>
        <v>80261.72</v>
      </c>
      <c r="AY415" s="52">
        <f>L414</f>
        <v>80261.72</v>
      </c>
      <c r="AZ415">
        <f>Source!X517</f>
        <v>0</v>
      </c>
      <c r="BA415">
        <f>Source!Y517</f>
        <v>0</v>
      </c>
      <c r="BK415" s="52">
        <f>L414</f>
        <v>80261.72</v>
      </c>
      <c r="CD415">
        <v>3</v>
      </c>
    </row>
    <row r="416" spans="1:82" ht="57">
      <c r="A416" s="64" t="s">
        <v>465</v>
      </c>
      <c r="B416" s="65" t="str">
        <f>Source!F518</f>
        <v>ТЦ_77_77_7719546987_13.04.2026_02_18.1</v>
      </c>
      <c r="C416" s="65" t="s">
        <v>1077</v>
      </c>
      <c r="D416" s="66" t="str">
        <f>Source!H518</f>
        <v>шт.</v>
      </c>
      <c r="E416" s="67">
        <f>Source!K518</f>
        <v>2</v>
      </c>
      <c r="F416" s="67"/>
      <c r="G416" s="67">
        <f>Source!I518</f>
        <v>2</v>
      </c>
      <c r="H416" s="68"/>
      <c r="I416" s="69"/>
      <c r="J416" s="68">
        <f>Source!AL518</f>
        <v>7333.88</v>
      </c>
      <c r="K416" s="69"/>
      <c r="L416" s="68">
        <f>Source!HH518</f>
        <v>14667.76</v>
      </c>
    </row>
    <row r="417" spans="1:82" ht="15">
      <c r="A417" s="63"/>
      <c r="B417" s="63"/>
      <c r="C417" s="90" t="s">
        <v>1016</v>
      </c>
      <c r="D417" s="90"/>
      <c r="E417" s="90"/>
      <c r="F417" s="90"/>
      <c r="G417" s="90"/>
      <c r="H417" s="90"/>
      <c r="I417" s="91">
        <f>IF(E416&lt;&gt;0,K417/E416, 0)</f>
        <v>7333.88</v>
      </c>
      <c r="J417" s="91"/>
      <c r="K417" s="91">
        <f>L416</f>
        <v>14667.76</v>
      </c>
      <c r="L417" s="91"/>
      <c r="AD417">
        <f>ROUND((Source!AT518/100)*((ROUND(ROUND(Source!AO518,2)*Source!I518, 2)+ROUND(ROUND(Source!AN518,2)*Source!I518, 2))), 2)</f>
        <v>0</v>
      </c>
      <c r="AE417">
        <f>ROUND((Source!AU518/100)*((ROUND(ROUND(Source!AO518,2)*Source!I518, 2)+ROUND(ROUND(Source!AN518,2)*Source!I518, 2))), 2)</f>
        <v>0</v>
      </c>
      <c r="AN417" s="52">
        <f>L416</f>
        <v>14667.76</v>
      </c>
      <c r="AO417">
        <f>0</f>
        <v>0</v>
      </c>
      <c r="AQ417" t="s">
        <v>1017</v>
      </c>
      <c r="AR417">
        <f>0</f>
        <v>0</v>
      </c>
      <c r="AT417">
        <f>0</f>
        <v>0</v>
      </c>
      <c r="AV417" t="s">
        <v>1017</v>
      </c>
      <c r="AW417" s="52">
        <f>L416</f>
        <v>14667.76</v>
      </c>
      <c r="AY417" s="52">
        <f>L416</f>
        <v>14667.76</v>
      </c>
      <c r="AZ417">
        <f>Source!X518</f>
        <v>0</v>
      </c>
      <c r="BA417">
        <f>Source!Y518</f>
        <v>0</v>
      </c>
      <c r="BK417" s="52">
        <f>L416</f>
        <v>14667.76</v>
      </c>
      <c r="CD417">
        <v>3</v>
      </c>
    </row>
    <row r="419" spans="1:82" ht="15" hidden="1">
      <c r="A419" s="58"/>
      <c r="B419" s="59"/>
      <c r="C419" s="86" t="s">
        <v>1038</v>
      </c>
      <c r="D419" s="86"/>
      <c r="E419" s="86"/>
      <c r="F419" s="86"/>
      <c r="G419" s="86"/>
      <c r="H419" s="86"/>
      <c r="I419" s="46"/>
      <c r="J419" s="58"/>
      <c r="K419" s="60"/>
      <c r="L419" s="46">
        <f>L421+L422+L428+L432</f>
        <v>0</v>
      </c>
    </row>
    <row r="420" spans="1:82" ht="14.25" hidden="1">
      <c r="A420" s="54"/>
      <c r="B420" s="57"/>
      <c r="C420" s="87" t="s">
        <v>1039</v>
      </c>
      <c r="D420" s="83"/>
      <c r="E420" s="83"/>
      <c r="F420" s="83"/>
      <c r="G420" s="83"/>
      <c r="H420" s="83"/>
      <c r="I420" s="44"/>
      <c r="J420" s="54"/>
      <c r="K420" s="42"/>
      <c r="L420" s="44"/>
    </row>
    <row r="421" spans="1:82" ht="14.25" hidden="1">
      <c r="A421" s="54"/>
      <c r="B421" s="57"/>
      <c r="C421" s="83" t="s">
        <v>1040</v>
      </c>
      <c r="D421" s="83"/>
      <c r="E421" s="83"/>
      <c r="F421" s="83"/>
      <c r="G421" s="83"/>
      <c r="H421" s="83"/>
      <c r="I421" s="44"/>
      <c r="J421" s="54"/>
      <c r="K421" s="42"/>
      <c r="L421" s="44">
        <f>SUM(AR413:AR417)</f>
        <v>0</v>
      </c>
    </row>
    <row r="422" spans="1:82" ht="14.25" hidden="1">
      <c r="A422" s="54"/>
      <c r="B422" s="57"/>
      <c r="C422" s="83" t="s">
        <v>1041</v>
      </c>
      <c r="D422" s="83"/>
      <c r="E422" s="83"/>
      <c r="F422" s="83"/>
      <c r="G422" s="83"/>
      <c r="H422" s="83"/>
      <c r="I422" s="44"/>
      <c r="J422" s="54"/>
      <c r="K422" s="42"/>
      <c r="L422" s="44">
        <f>L424+L427+L426</f>
        <v>0</v>
      </c>
    </row>
    <row r="423" spans="1:82" ht="14.25" hidden="1">
      <c r="A423" s="54"/>
      <c r="B423" s="57"/>
      <c r="C423" s="87" t="s">
        <v>1042</v>
      </c>
      <c r="D423" s="83"/>
      <c r="E423" s="83"/>
      <c r="F423" s="83"/>
      <c r="G423" s="83"/>
      <c r="H423" s="83"/>
      <c r="I423" s="44"/>
      <c r="J423" s="54"/>
      <c r="K423" s="42"/>
      <c r="L423" s="44"/>
    </row>
    <row r="424" spans="1:82" ht="14.25" hidden="1">
      <c r="A424" s="54"/>
      <c r="B424" s="57"/>
      <c r="C424" s="83" t="s">
        <v>1041</v>
      </c>
      <c r="D424" s="83"/>
      <c r="E424" s="83"/>
      <c r="F424" s="83"/>
      <c r="G424" s="83"/>
      <c r="H424" s="83"/>
      <c r="I424" s="44"/>
      <c r="J424" s="54"/>
      <c r="K424" s="42"/>
      <c r="L424" s="44">
        <f>SUM(AO413:AO417)</f>
        <v>0</v>
      </c>
    </row>
    <row r="425" spans="1:82" ht="14.25" hidden="1">
      <c r="A425" s="54"/>
      <c r="B425" s="57"/>
      <c r="C425" s="87" t="s">
        <v>1043</v>
      </c>
      <c r="D425" s="83"/>
      <c r="E425" s="83"/>
      <c r="F425" s="83"/>
      <c r="G425" s="83"/>
      <c r="H425" s="83"/>
      <c r="I425" s="44"/>
      <c r="J425" s="54"/>
      <c r="K425" s="42"/>
      <c r="L425" s="44"/>
    </row>
    <row r="426" spans="1:82" ht="14.25" hidden="1">
      <c r="A426" s="54"/>
      <c r="B426" s="57"/>
      <c r="C426" s="83" t="s">
        <v>1063</v>
      </c>
      <c r="D426" s="83"/>
      <c r="E426" s="83"/>
      <c r="F426" s="83"/>
      <c r="G426" s="83"/>
      <c r="H426" s="83"/>
      <c r="I426" s="44"/>
      <c r="J426" s="54"/>
      <c r="K426" s="42"/>
      <c r="L426" s="44">
        <f>SUM(AT413:AT417)</f>
        <v>0</v>
      </c>
    </row>
    <row r="427" spans="1:82" ht="14.25" hidden="1">
      <c r="A427" s="54"/>
      <c r="B427" s="57"/>
      <c r="C427" s="83" t="s">
        <v>1044</v>
      </c>
      <c r="D427" s="83"/>
      <c r="E427" s="83"/>
      <c r="F427" s="83"/>
      <c r="G427" s="83"/>
      <c r="H427" s="83"/>
      <c r="I427" s="44"/>
      <c r="J427" s="54"/>
      <c r="K427" s="42"/>
      <c r="L427" s="44">
        <f>SUM(AV413:AV417)</f>
        <v>0</v>
      </c>
    </row>
    <row r="428" spans="1:82" ht="14.25" hidden="1">
      <c r="A428" s="54"/>
      <c r="B428" s="57"/>
      <c r="C428" s="83" t="s">
        <v>1045</v>
      </c>
      <c r="D428" s="83"/>
      <c r="E428" s="83"/>
      <c r="F428" s="83"/>
      <c r="G428" s="83"/>
      <c r="H428" s="83"/>
      <c r="I428" s="44"/>
      <c r="J428" s="54"/>
      <c r="K428" s="42"/>
      <c r="L428" s="44">
        <f>L430+L431</f>
        <v>0</v>
      </c>
    </row>
    <row r="429" spans="1:82" ht="14.25" hidden="1">
      <c r="A429" s="54"/>
      <c r="B429" s="57"/>
      <c r="C429" s="87" t="s">
        <v>1042</v>
      </c>
      <c r="D429" s="83"/>
      <c r="E429" s="83"/>
      <c r="F429" s="83"/>
      <c r="G429" s="83"/>
      <c r="H429" s="83"/>
      <c r="I429" s="44"/>
      <c r="J429" s="54"/>
      <c r="K429" s="42"/>
      <c r="L429" s="44"/>
    </row>
    <row r="430" spans="1:82" ht="14.25" hidden="1">
      <c r="A430" s="54"/>
      <c r="B430" s="57"/>
      <c r="C430" s="83" t="s">
        <v>1046</v>
      </c>
      <c r="D430" s="83"/>
      <c r="E430" s="83"/>
      <c r="F430" s="83"/>
      <c r="G430" s="83"/>
      <c r="H430" s="83"/>
      <c r="I430" s="44"/>
      <c r="J430" s="54"/>
      <c r="K430" s="42"/>
      <c r="L430" s="44">
        <f>SUM(AW413:AW417)-SUM(BK413:BK417)</f>
        <v>0</v>
      </c>
    </row>
    <row r="431" spans="1:82" ht="14.25" hidden="1">
      <c r="A431" s="54"/>
      <c r="B431" s="57"/>
      <c r="C431" s="83" t="s">
        <v>1047</v>
      </c>
      <c r="D431" s="83"/>
      <c r="E431" s="83"/>
      <c r="F431" s="83"/>
      <c r="G431" s="83"/>
      <c r="H431" s="83"/>
      <c r="I431" s="44"/>
      <c r="J431" s="54"/>
      <c r="K431" s="42"/>
      <c r="L431" s="44">
        <f>SUM(BC413:BC417)</f>
        <v>0</v>
      </c>
    </row>
    <row r="432" spans="1:82" ht="14.25" hidden="1">
      <c r="A432" s="54"/>
      <c r="B432" s="57"/>
      <c r="C432" s="83" t="s">
        <v>1048</v>
      </c>
      <c r="D432" s="83"/>
      <c r="E432" s="83"/>
      <c r="F432" s="83"/>
      <c r="G432" s="83"/>
      <c r="H432" s="83"/>
      <c r="I432" s="44"/>
      <c r="J432" s="54"/>
      <c r="K432" s="42"/>
      <c r="L432" s="44">
        <f>SUM(BB413:BB417)</f>
        <v>0</v>
      </c>
    </row>
    <row r="433" spans="1:12" ht="14.25" hidden="1">
      <c r="A433" s="54"/>
      <c r="B433" s="57"/>
      <c r="C433" s="83" t="s">
        <v>1049</v>
      </c>
      <c r="D433" s="83"/>
      <c r="E433" s="83"/>
      <c r="F433" s="83"/>
      <c r="G433" s="83"/>
      <c r="H433" s="83"/>
      <c r="I433" s="44"/>
      <c r="J433" s="54"/>
      <c r="K433" s="42"/>
      <c r="L433" s="44">
        <f>SUM(AR413:AR417)+SUM(AT413:AT417)+SUM(AV413:AV417)</f>
        <v>0</v>
      </c>
    </row>
    <row r="434" spans="1:12" ht="14.25" hidden="1">
      <c r="A434" s="54"/>
      <c r="B434" s="57"/>
      <c r="C434" s="83" t="s">
        <v>1050</v>
      </c>
      <c r="D434" s="83"/>
      <c r="E434" s="83"/>
      <c r="F434" s="83"/>
      <c r="G434" s="83"/>
      <c r="H434" s="83"/>
      <c r="I434" s="44"/>
      <c r="J434" s="54"/>
      <c r="K434" s="42"/>
      <c r="L434" s="44">
        <f>SUM(AZ413:AZ417)</f>
        <v>0</v>
      </c>
    </row>
    <row r="435" spans="1:12" ht="14.25" hidden="1">
      <c r="A435" s="54"/>
      <c r="B435" s="57"/>
      <c r="C435" s="83" t="s">
        <v>1051</v>
      </c>
      <c r="D435" s="83"/>
      <c r="E435" s="83"/>
      <c r="F435" s="83"/>
      <c r="G435" s="83"/>
      <c r="H435" s="83"/>
      <c r="I435" s="44"/>
      <c r="J435" s="54"/>
      <c r="K435" s="42"/>
      <c r="L435" s="44">
        <f>SUM(BA413:BA417)</f>
        <v>0</v>
      </c>
    </row>
    <row r="436" spans="1:12" ht="14.25">
      <c r="A436" s="54"/>
      <c r="B436" s="57"/>
      <c r="C436" s="83" t="s">
        <v>1052</v>
      </c>
      <c r="D436" s="83"/>
      <c r="E436" s="83"/>
      <c r="F436" s="83"/>
      <c r="G436" s="83"/>
      <c r="H436" s="83"/>
      <c r="I436" s="44"/>
      <c r="J436" s="54"/>
      <c r="K436" s="42"/>
      <c r="L436" s="44">
        <f>L438+L439</f>
        <v>94929.48</v>
      </c>
    </row>
    <row r="437" spans="1:12" ht="14.25">
      <c r="A437" s="54"/>
      <c r="B437" s="57"/>
      <c r="C437" s="87" t="s">
        <v>1039</v>
      </c>
      <c r="D437" s="83"/>
      <c r="E437" s="83"/>
      <c r="F437" s="83"/>
      <c r="G437" s="83"/>
      <c r="H437" s="83"/>
      <c r="I437" s="44"/>
      <c r="J437" s="54"/>
      <c r="K437" s="42"/>
      <c r="L437" s="44"/>
    </row>
    <row r="438" spans="1:12" ht="14.25">
      <c r="A438" s="54"/>
      <c r="B438" s="57"/>
      <c r="C438" s="83" t="s">
        <v>1053</v>
      </c>
      <c r="D438" s="83"/>
      <c r="E438" s="83"/>
      <c r="F438" s="83"/>
      <c r="G438" s="83"/>
      <c r="H438" s="83"/>
      <c r="I438" s="44"/>
      <c r="J438" s="54"/>
      <c r="K438" s="42"/>
      <c r="L438" s="44">
        <f>SUM(BK413:BK417)</f>
        <v>94929.48</v>
      </c>
    </row>
    <row r="439" spans="1:12" ht="14.25" hidden="1">
      <c r="A439" s="54"/>
      <c r="B439" s="57"/>
      <c r="C439" s="83" t="s">
        <v>1054</v>
      </c>
      <c r="D439" s="83"/>
      <c r="E439" s="83"/>
      <c r="F439" s="83"/>
      <c r="G439" s="83"/>
      <c r="H439" s="83"/>
      <c r="I439" s="44"/>
      <c r="J439" s="54"/>
      <c r="K439" s="42"/>
      <c r="L439" s="44">
        <f>SUM(BD413:BD417)</f>
        <v>0</v>
      </c>
    </row>
    <row r="440" spans="1:12" ht="14.25" hidden="1">
      <c r="A440" s="54"/>
      <c r="B440" s="57"/>
      <c r="C440" s="83" t="s">
        <v>1055</v>
      </c>
      <c r="D440" s="83"/>
      <c r="E440" s="83"/>
      <c r="F440" s="83"/>
      <c r="G440" s="83"/>
      <c r="H440" s="83"/>
      <c r="I440" s="44"/>
      <c r="J440" s="54"/>
      <c r="K440" s="42"/>
      <c r="L440" s="44"/>
    </row>
    <row r="441" spans="1:12" ht="14.25" hidden="1">
      <c r="A441" s="54"/>
      <c r="B441" s="57"/>
      <c r="C441" s="83" t="s">
        <v>1055</v>
      </c>
      <c r="D441" s="83"/>
      <c r="E441" s="83"/>
      <c r="F441" s="83"/>
      <c r="G441" s="83"/>
      <c r="H441" s="83"/>
      <c r="I441" s="44"/>
      <c r="J441" s="54"/>
      <c r="K441" s="42"/>
      <c r="L441" s="44">
        <f>SUM(BQ413:BQ417)</f>
        <v>0</v>
      </c>
    </row>
    <row r="442" spans="1:12" ht="14.25" hidden="1">
      <c r="A442" s="54"/>
      <c r="B442" s="57"/>
      <c r="C442" s="83" t="s">
        <v>1056</v>
      </c>
      <c r="D442" s="83"/>
      <c r="E442" s="83"/>
      <c r="F442" s="83"/>
      <c r="G442" s="83"/>
      <c r="H442" s="83"/>
      <c r="I442" s="44"/>
      <c r="J442" s="54"/>
      <c r="K442" s="42"/>
      <c r="L442" s="44">
        <f>SUM(BO413:BO417)</f>
        <v>0</v>
      </c>
    </row>
    <row r="443" spans="1:12" ht="15">
      <c r="A443" s="58"/>
      <c r="B443" s="59"/>
      <c r="C443" s="86" t="s">
        <v>1057</v>
      </c>
      <c r="D443" s="86"/>
      <c r="E443" s="86"/>
      <c r="F443" s="86"/>
      <c r="G443" s="86"/>
      <c r="H443" s="86"/>
      <c r="I443" s="46"/>
      <c r="J443" s="58"/>
      <c r="K443" s="60"/>
      <c r="L443" s="46">
        <f>L419+L434+L435+L436+L441+L442</f>
        <v>94929.48</v>
      </c>
    </row>
    <row r="444" spans="1:12" ht="14.25">
      <c r="A444" s="54"/>
      <c r="B444" s="57"/>
      <c r="C444" s="87" t="s">
        <v>1058</v>
      </c>
      <c r="D444" s="83"/>
      <c r="E444" s="83"/>
      <c r="F444" s="83"/>
      <c r="G444" s="83"/>
      <c r="H444" s="83"/>
      <c r="I444" s="44"/>
      <c r="J444" s="54"/>
      <c r="K444" s="42"/>
      <c r="L444" s="44"/>
    </row>
    <row r="445" spans="1:12" ht="14.25" hidden="1">
      <c r="A445" s="54"/>
      <c r="B445" s="57"/>
      <c r="C445" s="83" t="s">
        <v>1059</v>
      </c>
      <c r="D445" s="83"/>
      <c r="E445" s="83"/>
      <c r="F445" s="83"/>
      <c r="G445" s="83"/>
      <c r="H445" s="83"/>
      <c r="I445" s="44"/>
      <c r="J445" s="54"/>
      <c r="K445" s="42"/>
      <c r="L445" s="44">
        <f>SUM(AX413:AX417)</f>
        <v>0</v>
      </c>
    </row>
    <row r="446" spans="1:12" ht="14.25">
      <c r="A446" s="54"/>
      <c r="B446" s="57"/>
      <c r="C446" s="83" t="s">
        <v>1060</v>
      </c>
      <c r="D446" s="83"/>
      <c r="E446" s="83"/>
      <c r="F446" s="83"/>
      <c r="G446" s="83"/>
      <c r="H446" s="83"/>
      <c r="I446" s="44"/>
      <c r="J446" s="54"/>
      <c r="K446" s="42"/>
      <c r="L446" s="44">
        <f>SUM(AY413:AY417)</f>
        <v>94929.48</v>
      </c>
    </row>
    <row r="447" spans="1:12" ht="14.25" hidden="1" customHeight="1">
      <c r="A447" s="54"/>
      <c r="B447" s="57"/>
      <c r="C447" s="83" t="s">
        <v>1061</v>
      </c>
      <c r="D447" s="83"/>
      <c r="E447" s="83"/>
      <c r="F447" s="84"/>
      <c r="G447" s="45">
        <f>Source!F542</f>
        <v>0</v>
      </c>
      <c r="H447" s="54"/>
      <c r="I447" s="54"/>
      <c r="J447" s="54"/>
      <c r="K447" s="54"/>
      <c r="L447" s="54"/>
    </row>
    <row r="448" spans="1:12" ht="14.25" hidden="1" customHeight="1">
      <c r="A448" s="54"/>
      <c r="B448" s="57"/>
      <c r="C448" s="83" t="s">
        <v>1062</v>
      </c>
      <c r="D448" s="83"/>
      <c r="E448" s="83"/>
      <c r="F448" s="84"/>
      <c r="G448" s="45">
        <f>Source!F543</f>
        <v>0</v>
      </c>
      <c r="H448" s="54"/>
      <c r="I448" s="54"/>
      <c r="J448" s="54"/>
      <c r="K448" s="54"/>
      <c r="L448" s="54"/>
    </row>
    <row r="451" spans="1:12" ht="15">
      <c r="A451" s="70"/>
      <c r="B451" s="71"/>
      <c r="C451" s="88" t="s">
        <v>1078</v>
      </c>
      <c r="D451" s="88"/>
      <c r="E451" s="88"/>
      <c r="F451" s="88"/>
      <c r="G451" s="88"/>
      <c r="H451" s="88"/>
      <c r="I451" s="72"/>
      <c r="J451" s="70"/>
      <c r="K451" s="73"/>
      <c r="L451" s="72"/>
    </row>
    <row r="453" spans="1:12" ht="15">
      <c r="A453" s="58"/>
      <c r="B453" s="59"/>
      <c r="C453" s="86" t="s">
        <v>1079</v>
      </c>
      <c r="D453" s="86"/>
      <c r="E453" s="86"/>
      <c r="F453" s="86"/>
      <c r="G453" s="86"/>
      <c r="H453" s="86"/>
      <c r="I453" s="46"/>
      <c r="J453" s="58"/>
      <c r="K453" s="60"/>
      <c r="L453" s="46">
        <f>L455+L470+L471</f>
        <v>145629.01999999999</v>
      </c>
    </row>
    <row r="454" spans="1:12" ht="14.25">
      <c r="A454" s="54"/>
      <c r="B454" s="57"/>
      <c r="C454" s="87" t="s">
        <v>1039</v>
      </c>
      <c r="D454" s="83"/>
      <c r="E454" s="83"/>
      <c r="F454" s="83"/>
      <c r="G454" s="83"/>
      <c r="H454" s="83"/>
      <c r="I454" s="44"/>
      <c r="J454" s="54"/>
      <c r="K454" s="42"/>
      <c r="L454" s="44"/>
    </row>
    <row r="455" spans="1:12" ht="14.25">
      <c r="A455" s="54"/>
      <c r="B455" s="57"/>
      <c r="C455" s="83" t="s">
        <v>1080</v>
      </c>
      <c r="D455" s="83"/>
      <c r="E455" s="83"/>
      <c r="F455" s="83"/>
      <c r="G455" s="83"/>
      <c r="H455" s="83"/>
      <c r="I455" s="44"/>
      <c r="J455" s="54"/>
      <c r="K455" s="42"/>
      <c r="L455" s="44">
        <f>L457+L458+L464+L468</f>
        <v>109552.91</v>
      </c>
    </row>
    <row r="456" spans="1:12" ht="14.25">
      <c r="A456" s="54"/>
      <c r="B456" s="57"/>
      <c r="C456" s="87" t="s">
        <v>1039</v>
      </c>
      <c r="D456" s="83"/>
      <c r="E456" s="83"/>
      <c r="F456" s="83"/>
      <c r="G456" s="83"/>
      <c r="H456" s="83"/>
      <c r="I456" s="44"/>
      <c r="J456" s="54"/>
      <c r="K456" s="42"/>
      <c r="L456" s="44"/>
    </row>
    <row r="457" spans="1:12" ht="14.25">
      <c r="A457" s="54"/>
      <c r="B457" s="57"/>
      <c r="C457" s="83" t="s">
        <v>1081</v>
      </c>
      <c r="D457" s="83"/>
      <c r="E457" s="83"/>
      <c r="F457" s="83"/>
      <c r="G457" s="83"/>
      <c r="H457" s="83"/>
      <c r="I457" s="44"/>
      <c r="J457" s="54"/>
      <c r="K457" s="42"/>
      <c r="L457" s="44">
        <f>SUMIF(CD52:CD449, 1, AR52:AR449)</f>
        <v>18184.64</v>
      </c>
    </row>
    <row r="458" spans="1:12" ht="14.25" hidden="1">
      <c r="A458" s="54"/>
      <c r="B458" s="57"/>
      <c r="C458" s="83" t="s">
        <v>1041</v>
      </c>
      <c r="D458" s="83"/>
      <c r="E458" s="83"/>
      <c r="F458" s="83"/>
      <c r="G458" s="83"/>
      <c r="H458" s="83"/>
      <c r="I458" s="44"/>
      <c r="J458" s="54"/>
      <c r="K458" s="42"/>
      <c r="L458" s="44">
        <f>L460+L463+L462</f>
        <v>10433.880000000001</v>
      </c>
    </row>
    <row r="459" spans="1:12" ht="14.25" hidden="1">
      <c r="A459" s="54"/>
      <c r="B459" s="57"/>
      <c r="C459" s="87" t="s">
        <v>1042</v>
      </c>
      <c r="D459" s="83"/>
      <c r="E459" s="83"/>
      <c r="F459" s="83"/>
      <c r="G459" s="83"/>
      <c r="H459" s="83"/>
      <c r="I459" s="44"/>
      <c r="J459" s="54"/>
      <c r="K459" s="42"/>
      <c r="L459" s="44"/>
    </row>
    <row r="460" spans="1:12" ht="14.25">
      <c r="A460" s="54"/>
      <c r="B460" s="57"/>
      <c r="C460" s="83" t="s">
        <v>1041</v>
      </c>
      <c r="D460" s="83"/>
      <c r="E460" s="83"/>
      <c r="F460" s="83"/>
      <c r="G460" s="83"/>
      <c r="H460" s="83"/>
      <c r="I460" s="44"/>
      <c r="J460" s="54"/>
      <c r="K460" s="42"/>
      <c r="L460" s="44">
        <f>SUMIF(CD52:CD449, 1, AO52:AO449)</f>
        <v>6253.4</v>
      </c>
    </row>
    <row r="461" spans="1:12" ht="14.25" hidden="1">
      <c r="A461" s="54"/>
      <c r="B461" s="57"/>
      <c r="C461" s="87" t="s">
        <v>1043</v>
      </c>
      <c r="D461" s="83"/>
      <c r="E461" s="83"/>
      <c r="F461" s="83"/>
      <c r="G461" s="83"/>
      <c r="H461" s="83"/>
      <c r="I461" s="44"/>
      <c r="J461" s="54"/>
      <c r="K461" s="42"/>
      <c r="L461" s="44"/>
    </row>
    <row r="462" spans="1:12" ht="14.25">
      <c r="A462" s="54"/>
      <c r="B462" s="57"/>
      <c r="C462" s="83" t="s">
        <v>1063</v>
      </c>
      <c r="D462" s="83"/>
      <c r="E462" s="83"/>
      <c r="F462" s="83"/>
      <c r="G462" s="83"/>
      <c r="H462" s="83"/>
      <c r="I462" s="44"/>
      <c r="J462" s="54"/>
      <c r="K462" s="42"/>
      <c r="L462" s="44">
        <f>SUMIF(CD52:CD449, 1, AT52:AT449)</f>
        <v>4180.4800000000005</v>
      </c>
    </row>
    <row r="463" spans="1:12" ht="14.25" hidden="1">
      <c r="A463" s="54"/>
      <c r="B463" s="57"/>
      <c r="C463" s="83" t="s">
        <v>1044</v>
      </c>
      <c r="D463" s="83"/>
      <c r="E463" s="83"/>
      <c r="F463" s="83"/>
      <c r="G463" s="83"/>
      <c r="H463" s="83"/>
      <c r="I463" s="44"/>
      <c r="J463" s="54"/>
      <c r="K463" s="42"/>
      <c r="L463" s="44">
        <f>SUMIF(CD52:CD449, 1, AV52:AV449)</f>
        <v>0</v>
      </c>
    </row>
    <row r="464" spans="1:12" ht="14.25">
      <c r="A464" s="54"/>
      <c r="B464" s="57"/>
      <c r="C464" s="83" t="s">
        <v>1045</v>
      </c>
      <c r="D464" s="83"/>
      <c r="E464" s="83"/>
      <c r="F464" s="83"/>
      <c r="G464" s="83"/>
      <c r="H464" s="83"/>
      <c r="I464" s="44"/>
      <c r="J464" s="54"/>
      <c r="K464" s="42"/>
      <c r="L464" s="44">
        <f>L466+L467</f>
        <v>80934.39</v>
      </c>
    </row>
    <row r="465" spans="1:12" ht="14.25">
      <c r="A465" s="54"/>
      <c r="B465" s="57"/>
      <c r="C465" s="87" t="s">
        <v>1042</v>
      </c>
      <c r="D465" s="83"/>
      <c r="E465" s="83"/>
      <c r="F465" s="83"/>
      <c r="G465" s="83"/>
      <c r="H465" s="83"/>
      <c r="I465" s="44"/>
      <c r="J465" s="54"/>
      <c r="K465" s="42"/>
      <c r="L465" s="44"/>
    </row>
    <row r="466" spans="1:12" ht="14.25">
      <c r="A466" s="54"/>
      <c r="B466" s="57"/>
      <c r="C466" s="83" t="s">
        <v>1046</v>
      </c>
      <c r="D466" s="83"/>
      <c r="E466" s="83"/>
      <c r="F466" s="83"/>
      <c r="G466" s="83"/>
      <c r="H466" s="83"/>
      <c r="I466" s="44"/>
      <c r="J466" s="54"/>
      <c r="K466" s="42"/>
      <c r="L466" s="44">
        <f>SUMIF(CD52:CD449, 1, AW52:AW449)-SUMIF(CD52:CD449, 1, BK52:BK449)</f>
        <v>80934.39</v>
      </c>
    </row>
    <row r="467" spans="1:12" ht="14.25" hidden="1">
      <c r="A467" s="54"/>
      <c r="B467" s="57"/>
      <c r="C467" s="83" t="s">
        <v>1047</v>
      </c>
      <c r="D467" s="83"/>
      <c r="E467" s="83"/>
      <c r="F467" s="83"/>
      <c r="G467" s="83"/>
      <c r="H467" s="83"/>
      <c r="I467" s="44"/>
      <c r="J467" s="54"/>
      <c r="K467" s="42"/>
      <c r="L467" s="44">
        <f>SUMIF(CD52:CD449, 1, BC52:BC449)</f>
        <v>0</v>
      </c>
    </row>
    <row r="468" spans="1:12" ht="14.25" hidden="1">
      <c r="A468" s="54"/>
      <c r="B468" s="57"/>
      <c r="C468" s="83" t="s">
        <v>1048</v>
      </c>
      <c r="D468" s="83"/>
      <c r="E468" s="83"/>
      <c r="F468" s="83"/>
      <c r="G468" s="83"/>
      <c r="H468" s="83"/>
      <c r="I468" s="44"/>
      <c r="J468" s="54"/>
      <c r="K468" s="42"/>
      <c r="L468" s="44">
        <f>SUMIF(CD52:CD449, 1, BB52:BB449)</f>
        <v>0</v>
      </c>
    </row>
    <row r="469" spans="1:12" ht="14.25">
      <c r="A469" s="54"/>
      <c r="B469" s="57"/>
      <c r="C469" s="83" t="s">
        <v>1082</v>
      </c>
      <c r="D469" s="83"/>
      <c r="E469" s="83"/>
      <c r="F469" s="83"/>
      <c r="G469" s="83"/>
      <c r="H469" s="83"/>
      <c r="I469" s="44"/>
      <c r="J469" s="54"/>
      <c r="K469" s="42"/>
      <c r="L469" s="44">
        <f>SUMIF(CD52:CD449, 1, AR52:AR449)+SUMIF(CD52:CD449, 1, AT52:AT449)+SUMIF(CD52:CD449, 1, AV52:AV449)</f>
        <v>22365.119999999999</v>
      </c>
    </row>
    <row r="470" spans="1:12" ht="14.25">
      <c r="A470" s="54"/>
      <c r="B470" s="57"/>
      <c r="C470" s="83" t="s">
        <v>1083</v>
      </c>
      <c r="D470" s="83"/>
      <c r="E470" s="83"/>
      <c r="F470" s="83"/>
      <c r="G470" s="83"/>
      <c r="H470" s="83"/>
      <c r="I470" s="44"/>
      <c r="J470" s="54"/>
      <c r="K470" s="42"/>
      <c r="L470" s="44">
        <f>SUMIF(CD52:CD449, 1, AZ52:AZ449)</f>
        <v>22868.31</v>
      </c>
    </row>
    <row r="471" spans="1:12" ht="14.25">
      <c r="A471" s="54"/>
      <c r="B471" s="57"/>
      <c r="C471" s="83" t="s">
        <v>1084</v>
      </c>
      <c r="D471" s="83"/>
      <c r="E471" s="83"/>
      <c r="F471" s="83"/>
      <c r="G471" s="83"/>
      <c r="H471" s="83"/>
      <c r="I471" s="44"/>
      <c r="J471" s="54"/>
      <c r="K471" s="42"/>
      <c r="L471" s="44">
        <f>SUMIF(CD52:CD449, 1, BA52:BA449)</f>
        <v>13207.800000000001</v>
      </c>
    </row>
    <row r="473" spans="1:12" ht="15">
      <c r="A473" s="58"/>
      <c r="B473" s="59"/>
      <c r="C473" s="86" t="s">
        <v>1085</v>
      </c>
      <c r="D473" s="86"/>
      <c r="E473" s="86"/>
      <c r="F473" s="86"/>
      <c r="G473" s="86"/>
      <c r="H473" s="86"/>
      <c r="I473" s="46"/>
      <c r="J473" s="58"/>
      <c r="K473" s="60"/>
      <c r="L473" s="46">
        <f>L475+L490+L491</f>
        <v>16228.67</v>
      </c>
    </row>
    <row r="474" spans="1:12" ht="14.25">
      <c r="A474" s="54"/>
      <c r="B474" s="57"/>
      <c r="C474" s="87" t="s">
        <v>1039</v>
      </c>
      <c r="D474" s="83"/>
      <c r="E474" s="83"/>
      <c r="F474" s="83"/>
      <c r="G474" s="83"/>
      <c r="H474" s="83"/>
      <c r="I474" s="44"/>
      <c r="J474" s="54"/>
      <c r="K474" s="42"/>
      <c r="L474" s="44"/>
    </row>
    <row r="475" spans="1:12" ht="14.25">
      <c r="A475" s="54"/>
      <c r="B475" s="57"/>
      <c r="C475" s="83" t="s">
        <v>1080</v>
      </c>
      <c r="D475" s="83"/>
      <c r="E475" s="83"/>
      <c r="F475" s="83"/>
      <c r="G475" s="83"/>
      <c r="H475" s="83"/>
      <c r="I475" s="44"/>
      <c r="J475" s="54"/>
      <c r="K475" s="42"/>
      <c r="L475" s="44">
        <f>L477+L478+L484+L488</f>
        <v>11321.13</v>
      </c>
    </row>
    <row r="476" spans="1:12" ht="14.25">
      <c r="A476" s="54"/>
      <c r="B476" s="57"/>
      <c r="C476" s="87" t="s">
        <v>1039</v>
      </c>
      <c r="D476" s="83"/>
      <c r="E476" s="83"/>
      <c r="F476" s="83"/>
      <c r="G476" s="83"/>
      <c r="H476" s="83"/>
      <c r="I476" s="44"/>
      <c r="J476" s="54"/>
      <c r="K476" s="42"/>
      <c r="L476" s="44"/>
    </row>
    <row r="477" spans="1:12" ht="14.25">
      <c r="A477" s="54"/>
      <c r="B477" s="57"/>
      <c r="C477" s="83" t="s">
        <v>1081</v>
      </c>
      <c r="D477" s="83"/>
      <c r="E477" s="83"/>
      <c r="F477" s="83"/>
      <c r="G477" s="83"/>
      <c r="H477" s="83"/>
      <c r="I477" s="44"/>
      <c r="J477" s="54"/>
      <c r="K477" s="42"/>
      <c r="L477" s="44">
        <f>SUMIF(CD52:CD471, 2, AR52:AR471)</f>
        <v>3179.6</v>
      </c>
    </row>
    <row r="478" spans="1:12" ht="14.25" hidden="1">
      <c r="A478" s="54"/>
      <c r="B478" s="57"/>
      <c r="C478" s="83" t="s">
        <v>1041</v>
      </c>
      <c r="D478" s="83"/>
      <c r="E478" s="83"/>
      <c r="F478" s="83"/>
      <c r="G478" s="83"/>
      <c r="H478" s="83"/>
      <c r="I478" s="44"/>
      <c r="J478" s="54"/>
      <c r="K478" s="42"/>
      <c r="L478" s="44">
        <f>L480+L483+L482</f>
        <v>321.58999999999997</v>
      </c>
    </row>
    <row r="479" spans="1:12" ht="14.25" hidden="1">
      <c r="A479" s="54"/>
      <c r="B479" s="57"/>
      <c r="C479" s="87" t="s">
        <v>1042</v>
      </c>
      <c r="D479" s="83"/>
      <c r="E479" s="83"/>
      <c r="F479" s="83"/>
      <c r="G479" s="83"/>
      <c r="H479" s="83"/>
      <c r="I479" s="44"/>
      <c r="J479" s="54"/>
      <c r="K479" s="42"/>
      <c r="L479" s="44"/>
    </row>
    <row r="480" spans="1:12" ht="14.25">
      <c r="A480" s="54"/>
      <c r="B480" s="57"/>
      <c r="C480" s="83" t="s">
        <v>1041</v>
      </c>
      <c r="D480" s="83"/>
      <c r="E480" s="83"/>
      <c r="F480" s="83"/>
      <c r="G480" s="83"/>
      <c r="H480" s="83"/>
      <c r="I480" s="44"/>
      <c r="J480" s="54"/>
      <c r="K480" s="42"/>
      <c r="L480" s="44">
        <f>SUMIF(CD52:CD471, 2, AO52:AO471)</f>
        <v>185.28999999999994</v>
      </c>
    </row>
    <row r="481" spans="1:12" ht="14.25" hidden="1">
      <c r="A481" s="54"/>
      <c r="B481" s="57"/>
      <c r="C481" s="87" t="s">
        <v>1043</v>
      </c>
      <c r="D481" s="83"/>
      <c r="E481" s="83"/>
      <c r="F481" s="83"/>
      <c r="G481" s="83"/>
      <c r="H481" s="83"/>
      <c r="I481" s="44"/>
      <c r="J481" s="54"/>
      <c r="K481" s="42"/>
      <c r="L481" s="44"/>
    </row>
    <row r="482" spans="1:12" ht="14.25">
      <c r="A482" s="54"/>
      <c r="B482" s="57"/>
      <c r="C482" s="83" t="s">
        <v>1063</v>
      </c>
      <c r="D482" s="83"/>
      <c r="E482" s="83"/>
      <c r="F482" s="83"/>
      <c r="G482" s="83"/>
      <c r="H482" s="83"/>
      <c r="I482" s="44"/>
      <c r="J482" s="54"/>
      <c r="K482" s="42"/>
      <c r="L482" s="44">
        <f>SUMIF(CD52:CD471, 2, AT52:AT471)</f>
        <v>136.30000000000004</v>
      </c>
    </row>
    <row r="483" spans="1:12" ht="14.25" hidden="1">
      <c r="A483" s="54"/>
      <c r="B483" s="57"/>
      <c r="C483" s="83" t="s">
        <v>1044</v>
      </c>
      <c r="D483" s="83"/>
      <c r="E483" s="83"/>
      <c r="F483" s="83"/>
      <c r="G483" s="83"/>
      <c r="H483" s="83"/>
      <c r="I483" s="44"/>
      <c r="J483" s="54"/>
      <c r="K483" s="42"/>
      <c r="L483" s="44">
        <f>SUMIF(CD52:CD471, 2, AV52:AV471)</f>
        <v>0</v>
      </c>
    </row>
    <row r="484" spans="1:12" ht="14.25">
      <c r="A484" s="54"/>
      <c r="B484" s="57"/>
      <c r="C484" s="83" t="s">
        <v>1045</v>
      </c>
      <c r="D484" s="83"/>
      <c r="E484" s="83"/>
      <c r="F484" s="83"/>
      <c r="G484" s="83"/>
      <c r="H484" s="83"/>
      <c r="I484" s="44"/>
      <c r="J484" s="54"/>
      <c r="K484" s="42"/>
      <c r="L484" s="44">
        <f>L486+L487</f>
        <v>7819.94</v>
      </c>
    </row>
    <row r="485" spans="1:12" ht="14.25">
      <c r="A485" s="54"/>
      <c r="B485" s="57"/>
      <c r="C485" s="87" t="s">
        <v>1042</v>
      </c>
      <c r="D485" s="83"/>
      <c r="E485" s="83"/>
      <c r="F485" s="83"/>
      <c r="G485" s="83"/>
      <c r="H485" s="83"/>
      <c r="I485" s="44"/>
      <c r="J485" s="54"/>
      <c r="K485" s="42"/>
      <c r="L485" s="44"/>
    </row>
    <row r="486" spans="1:12" ht="14.25">
      <c r="A486" s="54"/>
      <c r="B486" s="57"/>
      <c r="C486" s="83" t="s">
        <v>1046</v>
      </c>
      <c r="D486" s="83"/>
      <c r="E486" s="83"/>
      <c r="F486" s="83"/>
      <c r="G486" s="83"/>
      <c r="H486" s="83"/>
      <c r="I486" s="44"/>
      <c r="J486" s="54"/>
      <c r="K486" s="42"/>
      <c r="L486" s="44">
        <f>SUMIF(CD52:CD471, 2, AW52:AW471)-SUMIF(CD52:CD471, 2, BK52:BK471)</f>
        <v>7819.94</v>
      </c>
    </row>
    <row r="487" spans="1:12" ht="14.25" hidden="1">
      <c r="A487" s="54"/>
      <c r="B487" s="57"/>
      <c r="C487" s="83" t="s">
        <v>1047</v>
      </c>
      <c r="D487" s="83"/>
      <c r="E487" s="83"/>
      <c r="F487" s="83"/>
      <c r="G487" s="83"/>
      <c r="H487" s="83"/>
      <c r="I487" s="44"/>
      <c r="J487" s="54"/>
      <c r="K487" s="42"/>
      <c r="L487" s="44">
        <f>SUMIF(CD52:CD471, 2, BC52:BC471)</f>
        <v>0</v>
      </c>
    </row>
    <row r="488" spans="1:12" ht="14.25" hidden="1">
      <c r="A488" s="54"/>
      <c r="B488" s="57"/>
      <c r="C488" s="83" t="s">
        <v>1048</v>
      </c>
      <c r="D488" s="83"/>
      <c r="E488" s="83"/>
      <c r="F488" s="83"/>
      <c r="G488" s="83"/>
      <c r="H488" s="83"/>
      <c r="I488" s="44"/>
      <c r="J488" s="54"/>
      <c r="K488" s="42"/>
      <c r="L488" s="44">
        <f>SUMIF(CD52:CD471, 2, BB52:BB471)</f>
        <v>0</v>
      </c>
    </row>
    <row r="489" spans="1:12" ht="14.25">
      <c r="A489" s="54"/>
      <c r="B489" s="57"/>
      <c r="C489" s="83" t="s">
        <v>1082</v>
      </c>
      <c r="D489" s="83"/>
      <c r="E489" s="83"/>
      <c r="F489" s="83"/>
      <c r="G489" s="83"/>
      <c r="H489" s="83"/>
      <c r="I489" s="44"/>
      <c r="J489" s="54"/>
      <c r="K489" s="42"/>
      <c r="L489" s="44">
        <f>SUMIF(CD52:CD471, 2, AR52:AR471)+SUMIF(CD52:CD471, 2, AT52:AT471)+SUMIF(CD52:CD471, 2, AV52:AV471)</f>
        <v>3315.9</v>
      </c>
    </row>
    <row r="490" spans="1:12" ht="14.25">
      <c r="A490" s="54"/>
      <c r="B490" s="57"/>
      <c r="C490" s="83" t="s">
        <v>1083</v>
      </c>
      <c r="D490" s="83"/>
      <c r="E490" s="83"/>
      <c r="F490" s="83"/>
      <c r="G490" s="83"/>
      <c r="H490" s="83"/>
      <c r="I490" s="44"/>
      <c r="J490" s="54"/>
      <c r="K490" s="42"/>
      <c r="L490" s="44">
        <f>SUMIF(CD52:CD471, 2, AZ52:AZ471)</f>
        <v>3216.4300000000003</v>
      </c>
    </row>
    <row r="491" spans="1:12" ht="14.25">
      <c r="A491" s="54"/>
      <c r="B491" s="57"/>
      <c r="C491" s="83" t="s">
        <v>1084</v>
      </c>
      <c r="D491" s="83"/>
      <c r="E491" s="83"/>
      <c r="F491" s="83"/>
      <c r="G491" s="83"/>
      <c r="H491" s="83"/>
      <c r="I491" s="44"/>
      <c r="J491" s="54"/>
      <c r="K491" s="42"/>
      <c r="L491" s="44">
        <f>SUMIF(CD52:CD471, 2, BA52:BA471)</f>
        <v>1691.11</v>
      </c>
    </row>
    <row r="493" spans="1:12" ht="15">
      <c r="A493" s="58"/>
      <c r="B493" s="59"/>
      <c r="C493" s="86" t="s">
        <v>1086</v>
      </c>
      <c r="D493" s="86"/>
      <c r="E493" s="86"/>
      <c r="F493" s="86"/>
      <c r="G493" s="86"/>
      <c r="H493" s="86"/>
      <c r="I493" s="46"/>
      <c r="J493" s="58"/>
      <c r="K493" s="60"/>
      <c r="L493" s="46">
        <f>L495+L496</f>
        <v>94929.48</v>
      </c>
    </row>
    <row r="494" spans="1:12" ht="14.25">
      <c r="A494" s="54"/>
      <c r="B494" s="57"/>
      <c r="C494" s="87" t="s">
        <v>1039</v>
      </c>
      <c r="D494" s="83"/>
      <c r="E494" s="83"/>
      <c r="F494" s="83"/>
      <c r="G494" s="83"/>
      <c r="H494" s="83"/>
      <c r="I494" s="44"/>
      <c r="J494" s="54"/>
      <c r="K494" s="42"/>
      <c r="L494" s="44"/>
    </row>
    <row r="495" spans="1:12" ht="14.25">
      <c r="A495" s="54"/>
      <c r="B495" s="57"/>
      <c r="C495" s="83" t="s">
        <v>1053</v>
      </c>
      <c r="D495" s="83"/>
      <c r="E495" s="83"/>
      <c r="F495" s="83"/>
      <c r="G495" s="83"/>
      <c r="H495" s="83"/>
      <c r="I495" s="44"/>
      <c r="J495" s="54"/>
      <c r="K495" s="42"/>
      <c r="L495" s="44">
        <f>SUMIF(CD52:CD491, 3, BK52:BK491)</f>
        <v>94929.48</v>
      </c>
    </row>
    <row r="496" spans="1:12" ht="14.25" hidden="1">
      <c r="A496" s="54"/>
      <c r="B496" s="57"/>
      <c r="C496" s="83" t="s">
        <v>1054</v>
      </c>
      <c r="D496" s="83"/>
      <c r="E496" s="83"/>
      <c r="F496" s="83"/>
      <c r="G496" s="83"/>
      <c r="H496" s="83"/>
      <c r="I496" s="44"/>
      <c r="J496" s="54"/>
      <c r="K496" s="42"/>
      <c r="L496" s="44">
        <f>SUMIF(CD52:CD491, 3, BD52:BD491)</f>
        <v>0</v>
      </c>
    </row>
    <row r="497" spans="1:12" hidden="1"/>
    <row r="498" spans="1:12" ht="15" hidden="1">
      <c r="A498" s="58"/>
      <c r="B498" s="59"/>
      <c r="C498" s="86" t="s">
        <v>1087</v>
      </c>
      <c r="D498" s="86"/>
      <c r="E498" s="86"/>
      <c r="F498" s="86"/>
      <c r="G498" s="86"/>
      <c r="H498" s="86"/>
      <c r="I498" s="46"/>
      <c r="J498" s="58"/>
      <c r="K498" s="60"/>
      <c r="L498" s="46">
        <f>L506+L521+L522+L500+L501+L502+L503</f>
        <v>0</v>
      </c>
    </row>
    <row r="499" spans="1:12" ht="14.25" hidden="1">
      <c r="A499" s="54"/>
      <c r="B499" s="57"/>
      <c r="C499" s="87" t="s">
        <v>1039</v>
      </c>
      <c r="D499" s="83"/>
      <c r="E499" s="83"/>
      <c r="F499" s="83"/>
      <c r="G499" s="83"/>
      <c r="H499" s="83"/>
      <c r="I499" s="44"/>
      <c r="J499" s="54"/>
      <c r="K499" s="42"/>
      <c r="L499" s="44"/>
    </row>
    <row r="500" spans="1:12" ht="14.25" hidden="1">
      <c r="A500" s="54"/>
      <c r="B500" s="57"/>
      <c r="C500" s="83" t="s">
        <v>1088</v>
      </c>
      <c r="D500" s="83"/>
      <c r="E500" s="83"/>
      <c r="F500" s="83"/>
      <c r="G500" s="83"/>
      <c r="H500" s="83"/>
      <c r="I500" s="44"/>
      <c r="J500" s="54"/>
      <c r="K500" s="42"/>
      <c r="L500" s="44"/>
    </row>
    <row r="501" spans="1:12" ht="14.25" hidden="1">
      <c r="A501" s="54"/>
      <c r="B501" s="57"/>
      <c r="C501" s="83" t="s">
        <v>1088</v>
      </c>
      <c r="D501" s="83"/>
      <c r="E501" s="83"/>
      <c r="F501" s="83"/>
      <c r="G501" s="83"/>
      <c r="H501" s="83"/>
      <c r="I501" s="44"/>
      <c r="J501" s="54"/>
      <c r="K501" s="42"/>
      <c r="L501" s="44">
        <f>SUM(BQ52:BQ496)</f>
        <v>0</v>
      </c>
    </row>
    <row r="502" spans="1:12" ht="14.25" hidden="1">
      <c r="A502" s="54"/>
      <c r="B502" s="57"/>
      <c r="C502" s="83" t="s">
        <v>1089</v>
      </c>
      <c r="D502" s="83"/>
      <c r="E502" s="83"/>
      <c r="F502" s="83"/>
      <c r="G502" s="83"/>
      <c r="H502" s="83"/>
      <c r="I502" s="44"/>
      <c r="J502" s="54"/>
      <c r="K502" s="42"/>
      <c r="L502" s="44">
        <f>SUMIF(CD52:CD496, 4, BB52:BB496)+SUMIF(CD52:CD496, 4, BC52:BC496)+SUMIF(CD52:CD496, 4, BD52:BD496)</f>
        <v>0</v>
      </c>
    </row>
    <row r="503" spans="1:12" ht="14.25" hidden="1">
      <c r="A503" s="54"/>
      <c r="B503" s="57"/>
      <c r="C503" s="83" t="s">
        <v>1090</v>
      </c>
      <c r="D503" s="83"/>
      <c r="E503" s="83"/>
      <c r="F503" s="83"/>
      <c r="G503" s="83"/>
      <c r="H503" s="83"/>
      <c r="I503" s="44"/>
      <c r="J503" s="54"/>
      <c r="K503" s="42"/>
      <c r="L503" s="44">
        <f>SUM(BO52:BO496)</f>
        <v>0</v>
      </c>
    </row>
    <row r="504" spans="1:12" ht="14.25" hidden="1">
      <c r="A504" s="54"/>
      <c r="B504" s="57"/>
      <c r="C504" s="83" t="s">
        <v>538</v>
      </c>
      <c r="D504" s="83"/>
      <c r="E504" s="83"/>
      <c r="F504" s="83"/>
      <c r="G504" s="83"/>
      <c r="H504" s="83"/>
      <c r="I504" s="44"/>
      <c r="J504" s="54"/>
      <c r="K504" s="42"/>
      <c r="L504" s="44">
        <f>L506+L521+L522</f>
        <v>0</v>
      </c>
    </row>
    <row r="505" spans="1:12" ht="14.25" hidden="1">
      <c r="A505" s="54"/>
      <c r="B505" s="57"/>
      <c r="C505" s="87" t="s">
        <v>1039</v>
      </c>
      <c r="D505" s="83"/>
      <c r="E505" s="83"/>
      <c r="F505" s="83"/>
      <c r="G505" s="83"/>
      <c r="H505" s="83"/>
      <c r="I505" s="44"/>
      <c r="J505" s="54"/>
      <c r="K505" s="42"/>
      <c r="L505" s="44"/>
    </row>
    <row r="506" spans="1:12" ht="14.25" hidden="1">
      <c r="A506" s="54"/>
      <c r="B506" s="57"/>
      <c r="C506" s="83" t="s">
        <v>1080</v>
      </c>
      <c r="D506" s="83"/>
      <c r="E506" s="83"/>
      <c r="F506" s="83"/>
      <c r="G506" s="83"/>
      <c r="H506" s="83"/>
      <c r="I506" s="44"/>
      <c r="J506" s="54"/>
      <c r="K506" s="42"/>
      <c r="L506" s="44">
        <f>L508+L509+L515+L519</f>
        <v>0</v>
      </c>
    </row>
    <row r="507" spans="1:12" ht="14.25" hidden="1">
      <c r="A507" s="54"/>
      <c r="B507" s="57"/>
      <c r="C507" s="87" t="s">
        <v>1039</v>
      </c>
      <c r="D507" s="83"/>
      <c r="E507" s="83"/>
      <c r="F507" s="83"/>
      <c r="G507" s="83"/>
      <c r="H507" s="83"/>
      <c r="I507" s="44"/>
      <c r="J507" s="54"/>
      <c r="K507" s="42"/>
      <c r="L507" s="44"/>
    </row>
    <row r="508" spans="1:12" ht="14.25" hidden="1">
      <c r="A508" s="54"/>
      <c r="B508" s="57"/>
      <c r="C508" s="83" t="s">
        <v>1081</v>
      </c>
      <c r="D508" s="83"/>
      <c r="E508" s="83"/>
      <c r="F508" s="83"/>
      <c r="G508" s="83"/>
      <c r="H508" s="83"/>
      <c r="I508" s="44"/>
      <c r="J508" s="54"/>
      <c r="K508" s="42"/>
      <c r="L508" s="44">
        <f>SUMIF(CD52:CD496, 4, AR52:AR496)</f>
        <v>0</v>
      </c>
    </row>
    <row r="509" spans="1:12" ht="14.25" hidden="1">
      <c r="A509" s="54"/>
      <c r="B509" s="57"/>
      <c r="C509" s="83" t="s">
        <v>1041</v>
      </c>
      <c r="D509" s="83"/>
      <c r="E509" s="83"/>
      <c r="F509" s="83"/>
      <c r="G509" s="83"/>
      <c r="H509" s="83"/>
      <c r="I509" s="44"/>
      <c r="J509" s="54"/>
      <c r="K509" s="42"/>
      <c r="L509" s="44">
        <f>L511+L514+L513</f>
        <v>0</v>
      </c>
    </row>
    <row r="510" spans="1:12" ht="14.25" hidden="1">
      <c r="A510" s="54"/>
      <c r="B510" s="57"/>
      <c r="C510" s="87" t="s">
        <v>1042</v>
      </c>
      <c r="D510" s="83"/>
      <c r="E510" s="83"/>
      <c r="F510" s="83"/>
      <c r="G510" s="83"/>
      <c r="H510" s="83"/>
      <c r="I510" s="44"/>
      <c r="J510" s="54"/>
      <c r="K510" s="42"/>
      <c r="L510" s="44"/>
    </row>
    <row r="511" spans="1:12" ht="14.25" hidden="1">
      <c r="A511" s="54"/>
      <c r="B511" s="57"/>
      <c r="C511" s="83" t="s">
        <v>1041</v>
      </c>
      <c r="D511" s="83"/>
      <c r="E511" s="83"/>
      <c r="F511" s="83"/>
      <c r="G511" s="83"/>
      <c r="H511" s="83"/>
      <c r="I511" s="44"/>
      <c r="J511" s="54"/>
      <c r="K511" s="42"/>
      <c r="L511" s="44">
        <f>SUMIF(CD52:CD496, 4, AO52:AO496)</f>
        <v>0</v>
      </c>
    </row>
    <row r="512" spans="1:12" ht="14.25" hidden="1">
      <c r="A512" s="54"/>
      <c r="B512" s="57"/>
      <c r="C512" s="87" t="s">
        <v>1043</v>
      </c>
      <c r="D512" s="83"/>
      <c r="E512" s="83"/>
      <c r="F512" s="83"/>
      <c r="G512" s="83"/>
      <c r="H512" s="83"/>
      <c r="I512" s="44"/>
      <c r="J512" s="54"/>
      <c r="K512" s="42"/>
      <c r="L512" s="44"/>
    </row>
    <row r="513" spans="1:12" ht="14.25" hidden="1">
      <c r="A513" s="54"/>
      <c r="B513" s="57"/>
      <c r="C513" s="83" t="s">
        <v>1063</v>
      </c>
      <c r="D513" s="83"/>
      <c r="E513" s="83"/>
      <c r="F513" s="83"/>
      <c r="G513" s="83"/>
      <c r="H513" s="83"/>
      <c r="I513" s="44"/>
      <c r="J513" s="54"/>
      <c r="K513" s="42"/>
      <c r="L513" s="44">
        <f>SUMIF(CD52:CD496, 4, AT52:AT496)</f>
        <v>0</v>
      </c>
    </row>
    <row r="514" spans="1:12" ht="14.25" hidden="1">
      <c r="A514" s="54"/>
      <c r="B514" s="57"/>
      <c r="C514" s="83" t="s">
        <v>1044</v>
      </c>
      <c r="D514" s="83"/>
      <c r="E514" s="83"/>
      <c r="F514" s="83"/>
      <c r="G514" s="83"/>
      <c r="H514" s="83"/>
      <c r="I514" s="44"/>
      <c r="J514" s="54"/>
      <c r="K514" s="42"/>
      <c r="L514" s="44">
        <f>SUMIF(CD52:CD496, 4, AV52:AV496)</f>
        <v>0</v>
      </c>
    </row>
    <row r="515" spans="1:12" ht="14.25" hidden="1">
      <c r="A515" s="54"/>
      <c r="B515" s="57"/>
      <c r="C515" s="83" t="s">
        <v>1045</v>
      </c>
      <c r="D515" s="83"/>
      <c r="E515" s="83"/>
      <c r="F515" s="83"/>
      <c r="G515" s="83"/>
      <c r="H515" s="83"/>
      <c r="I515" s="44"/>
      <c r="J515" s="54"/>
      <c r="K515" s="42"/>
      <c r="L515" s="44">
        <f>L517+L518</f>
        <v>0</v>
      </c>
    </row>
    <row r="516" spans="1:12" ht="14.25" hidden="1">
      <c r="A516" s="54"/>
      <c r="B516" s="57"/>
      <c r="C516" s="87" t="s">
        <v>1042</v>
      </c>
      <c r="D516" s="83"/>
      <c r="E516" s="83"/>
      <c r="F516" s="83"/>
      <c r="G516" s="83"/>
      <c r="H516" s="83"/>
      <c r="I516" s="44"/>
      <c r="J516" s="54"/>
      <c r="K516" s="42"/>
      <c r="L516" s="44"/>
    </row>
    <row r="517" spans="1:12" ht="14.25" hidden="1">
      <c r="A517" s="54"/>
      <c r="B517" s="57"/>
      <c r="C517" s="83" t="s">
        <v>1046</v>
      </c>
      <c r="D517" s="83"/>
      <c r="E517" s="83"/>
      <c r="F517" s="83"/>
      <c r="G517" s="83"/>
      <c r="H517" s="83"/>
      <c r="I517" s="44"/>
      <c r="J517" s="54"/>
      <c r="K517" s="42"/>
      <c r="L517" s="44">
        <f>SUMIF(CD52:CD496, 4, AW52:AW496)-SUMIF(CD52:CD496, 4, BK52:BK496)</f>
        <v>0</v>
      </c>
    </row>
    <row r="518" spans="1:12" ht="14.25" hidden="1">
      <c r="A518" s="54"/>
      <c r="B518" s="57"/>
      <c r="C518" s="83" t="s">
        <v>1047</v>
      </c>
      <c r="D518" s="83"/>
      <c r="E518" s="83"/>
      <c r="F518" s="83"/>
      <c r="G518" s="83"/>
      <c r="H518" s="83"/>
      <c r="I518" s="44"/>
      <c r="J518" s="54"/>
      <c r="K518" s="42"/>
      <c r="L518" s="44">
        <f>SUMIF(CD52:CD496, 4, BC52:BC496)</f>
        <v>0</v>
      </c>
    </row>
    <row r="519" spans="1:12" ht="14.25" hidden="1">
      <c r="A519" s="54"/>
      <c r="B519" s="57"/>
      <c r="C519" s="83" t="s">
        <v>1048</v>
      </c>
      <c r="D519" s="83"/>
      <c r="E519" s="83"/>
      <c r="F519" s="83"/>
      <c r="G519" s="83"/>
      <c r="H519" s="83"/>
      <c r="I519" s="44"/>
      <c r="J519" s="54"/>
      <c r="K519" s="42"/>
      <c r="L519" s="44">
        <f>SUMIF(CD52:CD496, 4, BB52:BB496)</f>
        <v>0</v>
      </c>
    </row>
    <row r="520" spans="1:12" ht="14.25" hidden="1">
      <c r="A520" s="54"/>
      <c r="B520" s="57"/>
      <c r="C520" s="83" t="s">
        <v>1082</v>
      </c>
      <c r="D520" s="83"/>
      <c r="E520" s="83"/>
      <c r="F520" s="83"/>
      <c r="G520" s="83"/>
      <c r="H520" s="83"/>
      <c r="I520" s="44"/>
      <c r="J520" s="54"/>
      <c r="K520" s="42"/>
      <c r="L520" s="44">
        <f>SUMIF(CD52:CD496, 4, AR52:AR496)+SUMIF(CD52:CD496, 4, AT52:AT496)+SUMIF(CD52:CD496, 4, AV52:AV496)</f>
        <v>0</v>
      </c>
    </row>
    <row r="521" spans="1:12" ht="14.25" hidden="1">
      <c r="A521" s="54"/>
      <c r="B521" s="57"/>
      <c r="C521" s="83" t="s">
        <v>1083</v>
      </c>
      <c r="D521" s="83"/>
      <c r="E521" s="83"/>
      <c r="F521" s="83"/>
      <c r="G521" s="83"/>
      <c r="H521" s="83"/>
      <c r="I521" s="44"/>
      <c r="J521" s="54"/>
      <c r="K521" s="42"/>
      <c r="L521" s="44">
        <f>SUMIF(CD52:CD496, 4, AZ52:AZ496)</f>
        <v>0</v>
      </c>
    </row>
    <row r="522" spans="1:12" ht="14.25" hidden="1">
      <c r="A522" s="54"/>
      <c r="B522" s="57"/>
      <c r="C522" s="83" t="s">
        <v>1084</v>
      </c>
      <c r="D522" s="83"/>
      <c r="E522" s="83"/>
      <c r="F522" s="83"/>
      <c r="G522" s="83"/>
      <c r="H522" s="83"/>
      <c r="I522" s="44"/>
      <c r="J522" s="54"/>
      <c r="K522" s="42"/>
      <c r="L522" s="44">
        <f>SUMIF(CD52:CD496, 4, BA52:BA496)</f>
        <v>0</v>
      </c>
    </row>
    <row r="524" spans="1:12" ht="15">
      <c r="A524" s="58"/>
      <c r="B524" s="59"/>
      <c r="C524" s="86" t="s">
        <v>1091</v>
      </c>
      <c r="D524" s="86"/>
      <c r="E524" s="86"/>
      <c r="F524" s="86"/>
      <c r="G524" s="86"/>
      <c r="H524" s="86"/>
      <c r="I524" s="46"/>
      <c r="J524" s="58"/>
      <c r="K524" s="60"/>
      <c r="L524" s="46">
        <f>L453+L473+L493+L498</f>
        <v>256787.16999999998</v>
      </c>
    </row>
    <row r="525" spans="1:12" ht="14.25">
      <c r="A525" s="54"/>
      <c r="B525" s="57"/>
      <c r="C525" s="87" t="s">
        <v>1039</v>
      </c>
      <c r="D525" s="83"/>
      <c r="E525" s="83"/>
      <c r="F525" s="83"/>
      <c r="G525" s="83"/>
      <c r="H525" s="83"/>
      <c r="I525" s="44"/>
      <c r="J525" s="54"/>
      <c r="K525" s="42"/>
      <c r="L525" s="44"/>
    </row>
    <row r="526" spans="1:12" ht="14.25">
      <c r="A526" s="54"/>
      <c r="B526" s="57"/>
      <c r="C526" s="83" t="s">
        <v>1080</v>
      </c>
      <c r="D526" s="83"/>
      <c r="E526" s="83"/>
      <c r="F526" s="83"/>
      <c r="G526" s="83"/>
      <c r="H526" s="83"/>
      <c r="I526" s="44"/>
      <c r="J526" s="54"/>
      <c r="K526" s="42"/>
      <c r="L526" s="44">
        <f>L528+L529+L535+L539</f>
        <v>120874.04000000001</v>
      </c>
    </row>
    <row r="527" spans="1:12" ht="14.25">
      <c r="A527" s="54"/>
      <c r="B527" s="57"/>
      <c r="C527" s="87" t="s">
        <v>1039</v>
      </c>
      <c r="D527" s="83"/>
      <c r="E527" s="83"/>
      <c r="F527" s="83"/>
      <c r="G527" s="83"/>
      <c r="H527" s="83"/>
      <c r="I527" s="44"/>
      <c r="J527" s="54"/>
      <c r="K527" s="42"/>
      <c r="L527" s="44"/>
    </row>
    <row r="528" spans="1:12" ht="14.25">
      <c r="A528" s="54"/>
      <c r="B528" s="57"/>
      <c r="C528" s="83" t="s">
        <v>1081</v>
      </c>
      <c r="D528" s="83"/>
      <c r="E528" s="83"/>
      <c r="F528" s="83"/>
      <c r="G528" s="83"/>
      <c r="H528" s="83"/>
      <c r="I528" s="44"/>
      <c r="J528" s="54"/>
      <c r="K528" s="42"/>
      <c r="L528" s="44">
        <f>SUM(AR52:AR522)</f>
        <v>21364.239999999998</v>
      </c>
    </row>
    <row r="529" spans="1:12" ht="14.25" hidden="1">
      <c r="A529" s="54"/>
      <c r="B529" s="57"/>
      <c r="C529" s="83" t="s">
        <v>1041</v>
      </c>
      <c r="D529" s="83"/>
      <c r="E529" s="83"/>
      <c r="F529" s="83"/>
      <c r="G529" s="83"/>
      <c r="H529" s="83"/>
      <c r="I529" s="44"/>
      <c r="J529" s="54"/>
      <c r="K529" s="42"/>
      <c r="L529" s="44">
        <f>L531+L534+L533</f>
        <v>10755.470000000001</v>
      </c>
    </row>
    <row r="530" spans="1:12" ht="14.25" hidden="1">
      <c r="A530" s="54"/>
      <c r="B530" s="57"/>
      <c r="C530" s="87" t="s">
        <v>1042</v>
      </c>
      <c r="D530" s="83"/>
      <c r="E530" s="83"/>
      <c r="F530" s="83"/>
      <c r="G530" s="83"/>
      <c r="H530" s="83"/>
      <c r="I530" s="44"/>
      <c r="J530" s="54"/>
      <c r="K530" s="42"/>
      <c r="L530" s="44"/>
    </row>
    <row r="531" spans="1:12" ht="14.25">
      <c r="A531" s="54"/>
      <c r="B531" s="57"/>
      <c r="C531" s="83" t="s">
        <v>1041</v>
      </c>
      <c r="D531" s="83"/>
      <c r="E531" s="83"/>
      <c r="F531" s="83"/>
      <c r="G531" s="83"/>
      <c r="H531" s="83"/>
      <c r="I531" s="44"/>
      <c r="J531" s="54"/>
      <c r="K531" s="42"/>
      <c r="L531" s="44">
        <f>SUM(AO52:AO522)</f>
        <v>6438.69</v>
      </c>
    </row>
    <row r="532" spans="1:12" ht="14.25" hidden="1">
      <c r="A532" s="54"/>
      <c r="B532" s="57"/>
      <c r="C532" s="87" t="s">
        <v>1043</v>
      </c>
      <c r="D532" s="83"/>
      <c r="E532" s="83"/>
      <c r="F532" s="83"/>
      <c r="G532" s="83"/>
      <c r="H532" s="83"/>
      <c r="I532" s="44"/>
      <c r="J532" s="54"/>
      <c r="K532" s="42"/>
      <c r="L532" s="44"/>
    </row>
    <row r="533" spans="1:12" ht="14.25">
      <c r="A533" s="54"/>
      <c r="B533" s="57"/>
      <c r="C533" s="83" t="s">
        <v>1063</v>
      </c>
      <c r="D533" s="83"/>
      <c r="E533" s="83"/>
      <c r="F533" s="83"/>
      <c r="G533" s="83"/>
      <c r="H533" s="83"/>
      <c r="I533" s="44"/>
      <c r="J533" s="54"/>
      <c r="K533" s="42"/>
      <c r="L533" s="44">
        <f>SUM(AT52:AT522)</f>
        <v>4316.7800000000007</v>
      </c>
    </row>
    <row r="534" spans="1:12" ht="14.25" hidden="1">
      <c r="A534" s="54"/>
      <c r="B534" s="57"/>
      <c r="C534" s="83" t="s">
        <v>1044</v>
      </c>
      <c r="D534" s="83"/>
      <c r="E534" s="83"/>
      <c r="F534" s="83"/>
      <c r="G534" s="83"/>
      <c r="H534" s="83"/>
      <c r="I534" s="44"/>
      <c r="J534" s="54"/>
      <c r="K534" s="42"/>
      <c r="L534" s="44">
        <f>SUM(AV52:AV522)</f>
        <v>0</v>
      </c>
    </row>
    <row r="535" spans="1:12" ht="14.25">
      <c r="A535" s="54"/>
      <c r="B535" s="57"/>
      <c r="C535" s="83" t="s">
        <v>1045</v>
      </c>
      <c r="D535" s="83"/>
      <c r="E535" s="83"/>
      <c r="F535" s="83"/>
      <c r="G535" s="83"/>
      <c r="H535" s="83"/>
      <c r="I535" s="44"/>
      <c r="J535" s="54"/>
      <c r="K535" s="42"/>
      <c r="L535" s="44">
        <f>L537+L538</f>
        <v>88754.33</v>
      </c>
    </row>
    <row r="536" spans="1:12" ht="14.25">
      <c r="A536" s="54"/>
      <c r="B536" s="57"/>
      <c r="C536" s="87" t="s">
        <v>1042</v>
      </c>
      <c r="D536" s="83"/>
      <c r="E536" s="83"/>
      <c r="F536" s="83"/>
      <c r="G536" s="83"/>
      <c r="H536" s="83"/>
      <c r="I536" s="44"/>
      <c r="J536" s="54"/>
      <c r="K536" s="42"/>
      <c r="L536" s="44"/>
    </row>
    <row r="537" spans="1:12" ht="14.25">
      <c r="A537" s="54"/>
      <c r="B537" s="57"/>
      <c r="C537" s="83" t="s">
        <v>1046</v>
      </c>
      <c r="D537" s="83"/>
      <c r="E537" s="83"/>
      <c r="F537" s="83"/>
      <c r="G537" s="83"/>
      <c r="H537" s="83"/>
      <c r="I537" s="44"/>
      <c r="J537" s="54"/>
      <c r="K537" s="42"/>
      <c r="L537" s="44">
        <f>SUM(AW52:AW522)-SUM(BK52:BK522)</f>
        <v>88754.33</v>
      </c>
    </row>
    <row r="538" spans="1:12" ht="14.25" hidden="1">
      <c r="A538" s="54"/>
      <c r="B538" s="57"/>
      <c r="C538" s="83" t="s">
        <v>1047</v>
      </c>
      <c r="D538" s="83"/>
      <c r="E538" s="83"/>
      <c r="F538" s="83"/>
      <c r="G538" s="83"/>
      <c r="H538" s="83"/>
      <c r="I538" s="44"/>
      <c r="J538" s="54"/>
      <c r="K538" s="42"/>
      <c r="L538" s="44">
        <f>SUM(BC52:BC522)</f>
        <v>0</v>
      </c>
    </row>
    <row r="539" spans="1:12" ht="14.25" hidden="1">
      <c r="A539" s="54"/>
      <c r="B539" s="57"/>
      <c r="C539" s="83" t="s">
        <v>1048</v>
      </c>
      <c r="D539" s="83"/>
      <c r="E539" s="83"/>
      <c r="F539" s="83"/>
      <c r="G539" s="83"/>
      <c r="H539" s="83"/>
      <c r="I539" s="44"/>
      <c r="J539" s="54"/>
      <c r="K539" s="42"/>
      <c r="L539" s="44">
        <f>SUM(BB52:BB522)</f>
        <v>0</v>
      </c>
    </row>
    <row r="540" spans="1:12" ht="14.25">
      <c r="A540" s="54"/>
      <c r="B540" s="57"/>
      <c r="C540" s="83" t="s">
        <v>1049</v>
      </c>
      <c r="D540" s="83"/>
      <c r="E540" s="83"/>
      <c r="F540" s="83"/>
      <c r="G540" s="83"/>
      <c r="H540" s="83"/>
      <c r="I540" s="44"/>
      <c r="J540" s="54"/>
      <c r="K540" s="42"/>
      <c r="L540" s="44">
        <f>SUM(AR52:AR522)+SUM(AT52:AT522)+SUM(AV52:AV522)</f>
        <v>25681.019999999997</v>
      </c>
    </row>
    <row r="541" spans="1:12" ht="14.25">
      <c r="A541" s="54"/>
      <c r="B541" s="57"/>
      <c r="C541" s="83" t="s">
        <v>1050</v>
      </c>
      <c r="D541" s="83"/>
      <c r="E541" s="83"/>
      <c r="F541" s="83"/>
      <c r="G541" s="83"/>
      <c r="H541" s="83"/>
      <c r="I541" s="44"/>
      <c r="J541" s="54"/>
      <c r="K541" s="42"/>
      <c r="L541" s="44">
        <f>SUM(AZ52:AZ522)</f>
        <v>26084.74</v>
      </c>
    </row>
    <row r="542" spans="1:12" ht="14.25">
      <c r="A542" s="54"/>
      <c r="B542" s="57"/>
      <c r="C542" s="83" t="s">
        <v>1051</v>
      </c>
      <c r="D542" s="83"/>
      <c r="E542" s="83"/>
      <c r="F542" s="83"/>
      <c r="G542" s="83"/>
      <c r="H542" s="83"/>
      <c r="I542" s="44"/>
      <c r="J542" s="54"/>
      <c r="K542" s="42"/>
      <c r="L542" s="44">
        <f>SUM(BA52:BA522)</f>
        <v>14898.910000000002</v>
      </c>
    </row>
    <row r="543" spans="1:12" ht="14.25">
      <c r="A543" s="54"/>
      <c r="B543" s="57"/>
      <c r="C543" s="83" t="s">
        <v>1092</v>
      </c>
      <c r="D543" s="83"/>
      <c r="E543" s="83"/>
      <c r="F543" s="83"/>
      <c r="G543" s="83"/>
      <c r="H543" s="83"/>
      <c r="I543" s="44"/>
      <c r="J543" s="54"/>
      <c r="K543" s="42"/>
      <c r="L543" s="44">
        <f>L545+L546</f>
        <v>94929.48</v>
      </c>
    </row>
    <row r="544" spans="1:12" ht="14.25">
      <c r="A544" s="54"/>
      <c r="B544" s="57"/>
      <c r="C544" s="87" t="s">
        <v>1039</v>
      </c>
      <c r="D544" s="83"/>
      <c r="E544" s="83"/>
      <c r="F544" s="83"/>
      <c r="G544" s="83"/>
      <c r="H544" s="83"/>
      <c r="I544" s="44"/>
      <c r="J544" s="54"/>
      <c r="K544" s="42"/>
      <c r="L544" s="44"/>
    </row>
    <row r="545" spans="1:12" ht="14.25">
      <c r="A545" s="54"/>
      <c r="B545" s="57"/>
      <c r="C545" s="83" t="s">
        <v>1053</v>
      </c>
      <c r="D545" s="83"/>
      <c r="E545" s="83"/>
      <c r="F545" s="83"/>
      <c r="G545" s="83"/>
      <c r="H545" s="83"/>
      <c r="I545" s="44"/>
      <c r="J545" s="54"/>
      <c r="K545" s="42"/>
      <c r="L545" s="44">
        <f>SUM(BK52:BK522)</f>
        <v>94929.48</v>
      </c>
    </row>
    <row r="546" spans="1:12" ht="14.25" hidden="1">
      <c r="A546" s="54"/>
      <c r="B546" s="57"/>
      <c r="C546" s="83" t="s">
        <v>1054</v>
      </c>
      <c r="D546" s="83"/>
      <c r="E546" s="83"/>
      <c r="F546" s="83"/>
      <c r="G546" s="83"/>
      <c r="H546" s="83"/>
      <c r="I546" s="44"/>
      <c r="J546" s="54"/>
      <c r="K546" s="42"/>
      <c r="L546" s="44">
        <f>SUM(BD52:BD522)</f>
        <v>0</v>
      </c>
    </row>
    <row r="547" spans="1:12" ht="14.25" hidden="1">
      <c r="A547" s="54"/>
      <c r="B547" s="57"/>
      <c r="C547" s="83" t="s">
        <v>1093</v>
      </c>
      <c r="D547" s="83"/>
      <c r="E547" s="83"/>
      <c r="F547" s="83"/>
      <c r="G547" s="83"/>
      <c r="H547" s="83"/>
      <c r="I547" s="44"/>
      <c r="J547" s="54"/>
      <c r="K547" s="42"/>
      <c r="L547" s="44">
        <f>L498</f>
        <v>0</v>
      </c>
    </row>
    <row r="548" spans="1:12" ht="14.25">
      <c r="A548" s="54"/>
      <c r="B548" s="57"/>
      <c r="C548" s="86" t="s">
        <v>1058</v>
      </c>
      <c r="D548" s="83"/>
      <c r="E548" s="83"/>
      <c r="F548" s="83"/>
      <c r="G548" s="83"/>
      <c r="H548" s="83"/>
      <c r="I548" s="44"/>
      <c r="J548" s="54"/>
      <c r="K548" s="42"/>
      <c r="L548" s="44"/>
    </row>
    <row r="549" spans="1:12" ht="14.25">
      <c r="A549" s="54"/>
      <c r="B549" s="57"/>
      <c r="C549" s="83" t="s">
        <v>1059</v>
      </c>
      <c r="D549" s="83"/>
      <c r="E549" s="83"/>
      <c r="F549" s="83"/>
      <c r="G549" s="83"/>
      <c r="H549" s="83"/>
      <c r="I549" s="44"/>
      <c r="J549" s="54"/>
      <c r="K549" s="42"/>
      <c r="L549" s="44">
        <f>SUM(AX52:AX522)</f>
        <v>78300.89</v>
      </c>
    </row>
    <row r="550" spans="1:12" ht="14.25">
      <c r="A550" s="54"/>
      <c r="B550" s="57"/>
      <c r="C550" s="83" t="s">
        <v>1060</v>
      </c>
      <c r="D550" s="83"/>
      <c r="E550" s="83"/>
      <c r="F550" s="83"/>
      <c r="G550" s="83"/>
      <c r="H550" s="83"/>
      <c r="I550" s="44"/>
      <c r="J550" s="54"/>
      <c r="K550" s="42"/>
      <c r="L550" s="44">
        <f>SUM(AY52:AY522)</f>
        <v>94929.48</v>
      </c>
    </row>
    <row r="551" spans="1:12" ht="14.25">
      <c r="A551" s="54"/>
      <c r="B551" s="57"/>
      <c r="C551" s="83" t="s">
        <v>1061</v>
      </c>
      <c r="D551" s="83"/>
      <c r="E551" s="83"/>
      <c r="F551" s="84"/>
      <c r="G551" s="45">
        <f>Source!F572</f>
        <v>26.993867999999999</v>
      </c>
      <c r="H551" s="54"/>
      <c r="I551" s="54"/>
      <c r="J551" s="54"/>
      <c r="K551" s="54"/>
      <c r="L551" s="54"/>
    </row>
    <row r="552" spans="1:12" ht="14.25">
      <c r="A552" s="54"/>
      <c r="B552" s="57"/>
      <c r="C552" s="83" t="s">
        <v>1062</v>
      </c>
      <c r="D552" s="83"/>
      <c r="E552" s="83"/>
      <c r="F552" s="84"/>
      <c r="G552" s="45">
        <f>Source!F573</f>
        <v>4.8745719999999997</v>
      </c>
      <c r="H552" s="54"/>
      <c r="I552" s="54"/>
      <c r="J552" s="54"/>
      <c r="K552" s="54"/>
      <c r="L552" s="54"/>
    </row>
    <row r="556" spans="1:12" ht="14.25" customHeight="1">
      <c r="A556" s="78"/>
      <c r="B556" s="79" t="s">
        <v>1094</v>
      </c>
      <c r="C556" s="81" t="str">
        <f>IF(Source!AC12&lt;&gt;"", Source!AC12," ")</f>
        <v xml:space="preserve"> </v>
      </c>
      <c r="D556" s="30"/>
      <c r="E556" s="30"/>
      <c r="F556" s="30"/>
      <c r="G556" s="30"/>
      <c r="H556" s="80" t="str">
        <f>IF(Source!AB12&lt;&gt;"", Source!AB12," ")</f>
        <v xml:space="preserve"> </v>
      </c>
      <c r="I556" s="20"/>
      <c r="J556" s="20"/>
      <c r="K556" s="34"/>
      <c r="L556" s="34"/>
    </row>
    <row r="557" spans="1:12" ht="14.25" customHeight="1">
      <c r="A557" s="78"/>
      <c r="B557" s="82"/>
      <c r="C557" s="85" t="s">
        <v>1095</v>
      </c>
      <c r="D557" s="85"/>
      <c r="E557" s="85"/>
      <c r="F557" s="85"/>
      <c r="G557" s="85"/>
      <c r="H557" s="20"/>
      <c r="I557" s="20"/>
      <c r="J557" s="20"/>
      <c r="K557" s="34"/>
      <c r="L557" s="34"/>
    </row>
    <row r="558" spans="1:12" ht="14.25" customHeight="1">
      <c r="A558" s="78"/>
      <c r="B558" s="82"/>
      <c r="C558" s="16"/>
      <c r="D558" s="16"/>
      <c r="E558" s="16"/>
      <c r="F558" s="16"/>
      <c r="G558" s="16"/>
      <c r="H558" s="20"/>
      <c r="I558" s="20"/>
      <c r="J558" s="20"/>
      <c r="K558" s="34"/>
      <c r="L558" s="34"/>
    </row>
    <row r="559" spans="1:12" ht="14.25" customHeight="1">
      <c r="A559" s="78"/>
      <c r="B559" s="79" t="s">
        <v>1096</v>
      </c>
      <c r="C559" s="81" t="str">
        <f>IF(Source!AE12&lt;&gt;"", Source!AE12," ")</f>
        <v xml:space="preserve"> </v>
      </c>
      <c r="D559" s="30"/>
      <c r="E559" s="30"/>
      <c r="F559" s="30"/>
      <c r="G559" s="30"/>
      <c r="H559" s="80" t="str">
        <f>IF(Source!AD12&lt;&gt;"", Source!AD12," ")</f>
        <v xml:space="preserve"> </v>
      </c>
      <c r="I559" s="20"/>
      <c r="J559" s="20"/>
      <c r="K559" s="34"/>
      <c r="L559" s="34"/>
    </row>
    <row r="560" spans="1:12" ht="14.25" customHeight="1">
      <c r="A560" s="16"/>
      <c r="B560" s="16"/>
      <c r="C560" s="85" t="s">
        <v>1095</v>
      </c>
      <c r="D560" s="85"/>
      <c r="E560" s="85"/>
      <c r="F560" s="85"/>
      <c r="G560" s="85"/>
      <c r="H560" s="20"/>
      <c r="I560" s="20"/>
      <c r="J560" s="20"/>
      <c r="K560" s="34"/>
      <c r="L560" s="34"/>
    </row>
  </sheetData>
  <mergeCells count="330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82:H82"/>
    <mergeCell ref="I82:J82"/>
    <mergeCell ref="K82:L82"/>
    <mergeCell ref="C107:H107"/>
    <mergeCell ref="I107:J107"/>
    <mergeCell ref="K107:L107"/>
    <mergeCell ref="A46:A50"/>
    <mergeCell ref="B46:B50"/>
    <mergeCell ref="C46:C50"/>
    <mergeCell ref="D46:D50"/>
    <mergeCell ref="E46:G49"/>
    <mergeCell ref="H46:L49"/>
    <mergeCell ref="C154:H154"/>
    <mergeCell ref="I154:J154"/>
    <mergeCell ref="K154:L154"/>
    <mergeCell ref="C176:H176"/>
    <mergeCell ref="I176:J176"/>
    <mergeCell ref="K176:L176"/>
    <mergeCell ref="C127:H127"/>
    <mergeCell ref="I127:J127"/>
    <mergeCell ref="K127:L127"/>
    <mergeCell ref="C152:H152"/>
    <mergeCell ref="I152:J152"/>
    <mergeCell ref="K152:L152"/>
    <mergeCell ref="C216:H216"/>
    <mergeCell ref="I216:J216"/>
    <mergeCell ref="K216:L216"/>
    <mergeCell ref="C238:H238"/>
    <mergeCell ref="I238:J238"/>
    <mergeCell ref="K238:L238"/>
    <mergeCell ref="C185:H185"/>
    <mergeCell ref="I185:J185"/>
    <mergeCell ref="K185:L185"/>
    <mergeCell ref="C194:H194"/>
    <mergeCell ref="I194:J194"/>
    <mergeCell ref="K194:L194"/>
    <mergeCell ref="C285:H285"/>
    <mergeCell ref="I285:J285"/>
    <mergeCell ref="K285:L285"/>
    <mergeCell ref="C306:H306"/>
    <mergeCell ref="I306:J306"/>
    <mergeCell ref="K306:L306"/>
    <mergeCell ref="C262:H262"/>
    <mergeCell ref="I262:J262"/>
    <mergeCell ref="K262:L262"/>
    <mergeCell ref="C264:H264"/>
    <mergeCell ref="I264:J264"/>
    <mergeCell ref="K264:L264"/>
    <mergeCell ref="C313:H313"/>
    <mergeCell ref="C314:H314"/>
    <mergeCell ref="C315:H315"/>
    <mergeCell ref="C316:H316"/>
    <mergeCell ref="C317:H317"/>
    <mergeCell ref="C318:H318"/>
    <mergeCell ref="C308:H308"/>
    <mergeCell ref="I308:J308"/>
    <mergeCell ref="K308:L308"/>
    <mergeCell ref="C310:H310"/>
    <mergeCell ref="C311:H311"/>
    <mergeCell ref="C312:H312"/>
    <mergeCell ref="C325:H325"/>
    <mergeCell ref="C326:H326"/>
    <mergeCell ref="C327:H327"/>
    <mergeCell ref="C328:H328"/>
    <mergeCell ref="C329:H329"/>
    <mergeCell ref="C330:H330"/>
    <mergeCell ref="C319:H319"/>
    <mergeCell ref="C320:H320"/>
    <mergeCell ref="C321:H321"/>
    <mergeCell ref="C322:H322"/>
    <mergeCell ref="C323:H323"/>
    <mergeCell ref="C324:H324"/>
    <mergeCell ref="C337:H337"/>
    <mergeCell ref="C338:F338"/>
    <mergeCell ref="C339:F339"/>
    <mergeCell ref="A342:L342"/>
    <mergeCell ref="C344:H344"/>
    <mergeCell ref="I344:J344"/>
    <mergeCell ref="K344:L344"/>
    <mergeCell ref="C331:H331"/>
    <mergeCell ref="C332:H332"/>
    <mergeCell ref="C333:H333"/>
    <mergeCell ref="C334:H334"/>
    <mergeCell ref="C335:H335"/>
    <mergeCell ref="C336:H336"/>
    <mergeCell ref="C350:H350"/>
    <mergeCell ref="I350:J350"/>
    <mergeCell ref="K350:L350"/>
    <mergeCell ref="C352:H352"/>
    <mergeCell ref="I352:J352"/>
    <mergeCell ref="K352:L352"/>
    <mergeCell ref="C346:H346"/>
    <mergeCell ref="I346:J346"/>
    <mergeCell ref="K346:L346"/>
    <mergeCell ref="C348:H348"/>
    <mergeCell ref="I348:J348"/>
    <mergeCell ref="K348:L348"/>
    <mergeCell ref="C359:H359"/>
    <mergeCell ref="I359:J359"/>
    <mergeCell ref="K359:L359"/>
    <mergeCell ref="C361:H361"/>
    <mergeCell ref="I361:J361"/>
    <mergeCell ref="K361:L361"/>
    <mergeCell ref="C354:H354"/>
    <mergeCell ref="I354:J354"/>
    <mergeCell ref="K354:L354"/>
    <mergeCell ref="C357:H357"/>
    <mergeCell ref="I357:J357"/>
    <mergeCell ref="K357:L357"/>
    <mergeCell ref="C368:H368"/>
    <mergeCell ref="I368:J368"/>
    <mergeCell ref="K368:L368"/>
    <mergeCell ref="C370:H370"/>
    <mergeCell ref="I370:J370"/>
    <mergeCell ref="K370:L370"/>
    <mergeCell ref="C364:H364"/>
    <mergeCell ref="I364:J364"/>
    <mergeCell ref="K364:L364"/>
    <mergeCell ref="C366:H366"/>
    <mergeCell ref="I366:J366"/>
    <mergeCell ref="K366:L366"/>
    <mergeCell ref="C376:H376"/>
    <mergeCell ref="I376:J376"/>
    <mergeCell ref="K376:L376"/>
    <mergeCell ref="C379:H379"/>
    <mergeCell ref="I379:J379"/>
    <mergeCell ref="K379:L379"/>
    <mergeCell ref="C372:H372"/>
    <mergeCell ref="I372:J372"/>
    <mergeCell ref="K372:L372"/>
    <mergeCell ref="C374:H374"/>
    <mergeCell ref="I374:J374"/>
    <mergeCell ref="K374:L374"/>
    <mergeCell ref="C387:H387"/>
    <mergeCell ref="C388:H388"/>
    <mergeCell ref="C389:H389"/>
    <mergeCell ref="C390:H390"/>
    <mergeCell ref="C391:H391"/>
    <mergeCell ref="C392:H392"/>
    <mergeCell ref="C381:H381"/>
    <mergeCell ref="C382:H382"/>
    <mergeCell ref="C383:H383"/>
    <mergeCell ref="C384:H384"/>
    <mergeCell ref="C385:H385"/>
    <mergeCell ref="C386:H386"/>
    <mergeCell ref="C399:H399"/>
    <mergeCell ref="C400:H400"/>
    <mergeCell ref="C401:H401"/>
    <mergeCell ref="C402:H402"/>
    <mergeCell ref="C403:H403"/>
    <mergeCell ref="C404:H404"/>
    <mergeCell ref="C393:H393"/>
    <mergeCell ref="C394:H394"/>
    <mergeCell ref="C395:H395"/>
    <mergeCell ref="C396:H396"/>
    <mergeCell ref="C397:H397"/>
    <mergeCell ref="C398:H398"/>
    <mergeCell ref="A413:L413"/>
    <mergeCell ref="C415:H415"/>
    <mergeCell ref="I415:J415"/>
    <mergeCell ref="K415:L415"/>
    <mergeCell ref="C417:H417"/>
    <mergeCell ref="I417:J417"/>
    <mergeCell ref="K417:L417"/>
    <mergeCell ref="C405:H405"/>
    <mergeCell ref="C406:H406"/>
    <mergeCell ref="C407:H407"/>
    <mergeCell ref="C408:H408"/>
    <mergeCell ref="C409:F409"/>
    <mergeCell ref="C410:F410"/>
    <mergeCell ref="C425:H425"/>
    <mergeCell ref="C426:H426"/>
    <mergeCell ref="C427:H427"/>
    <mergeCell ref="C428:H428"/>
    <mergeCell ref="C429:H429"/>
    <mergeCell ref="C430:H430"/>
    <mergeCell ref="C419:H419"/>
    <mergeCell ref="C420:H420"/>
    <mergeCell ref="C421:H421"/>
    <mergeCell ref="C422:H422"/>
    <mergeCell ref="C423:H423"/>
    <mergeCell ref="C424:H424"/>
    <mergeCell ref="C437:H437"/>
    <mergeCell ref="C438:H438"/>
    <mergeCell ref="C439:H439"/>
    <mergeCell ref="C440:H440"/>
    <mergeCell ref="C441:H441"/>
    <mergeCell ref="C442:H442"/>
    <mergeCell ref="C431:H431"/>
    <mergeCell ref="C432:H432"/>
    <mergeCell ref="C433:H433"/>
    <mergeCell ref="C434:H434"/>
    <mergeCell ref="C435:H435"/>
    <mergeCell ref="C436:H436"/>
    <mergeCell ref="C451:H451"/>
    <mergeCell ref="C453:H453"/>
    <mergeCell ref="C454:H454"/>
    <mergeCell ref="C455:H455"/>
    <mergeCell ref="C456:H456"/>
    <mergeCell ref="C457:H457"/>
    <mergeCell ref="C443:H443"/>
    <mergeCell ref="C444:H444"/>
    <mergeCell ref="C445:H445"/>
    <mergeCell ref="C446:H446"/>
    <mergeCell ref="C447:F447"/>
    <mergeCell ref="C448:F448"/>
    <mergeCell ref="C464:H464"/>
    <mergeCell ref="C465:H465"/>
    <mergeCell ref="C466:H466"/>
    <mergeCell ref="C467:H467"/>
    <mergeCell ref="C468:H468"/>
    <mergeCell ref="C469:H469"/>
    <mergeCell ref="C458:H458"/>
    <mergeCell ref="C459:H459"/>
    <mergeCell ref="C460:H460"/>
    <mergeCell ref="C461:H461"/>
    <mergeCell ref="C462:H462"/>
    <mergeCell ref="C463:H463"/>
    <mergeCell ref="C477:H477"/>
    <mergeCell ref="C478:H478"/>
    <mergeCell ref="C479:H479"/>
    <mergeCell ref="C480:H480"/>
    <mergeCell ref="C481:H481"/>
    <mergeCell ref="C482:H482"/>
    <mergeCell ref="C470:H470"/>
    <mergeCell ref="C471:H471"/>
    <mergeCell ref="C473:H473"/>
    <mergeCell ref="C474:H474"/>
    <mergeCell ref="C475:H475"/>
    <mergeCell ref="C476:H476"/>
    <mergeCell ref="C489:H489"/>
    <mergeCell ref="C490:H490"/>
    <mergeCell ref="C491:H491"/>
    <mergeCell ref="C493:H493"/>
    <mergeCell ref="C494:H494"/>
    <mergeCell ref="C495:H495"/>
    <mergeCell ref="C483:H483"/>
    <mergeCell ref="C484:H484"/>
    <mergeCell ref="C485:H485"/>
    <mergeCell ref="C486:H486"/>
    <mergeCell ref="C487:H487"/>
    <mergeCell ref="C488:H488"/>
    <mergeCell ref="C503:H503"/>
    <mergeCell ref="C504:H504"/>
    <mergeCell ref="C505:H505"/>
    <mergeCell ref="C506:H506"/>
    <mergeCell ref="C507:H507"/>
    <mergeCell ref="C508:H508"/>
    <mergeCell ref="C496:H496"/>
    <mergeCell ref="C498:H498"/>
    <mergeCell ref="C499:H499"/>
    <mergeCell ref="C500:H500"/>
    <mergeCell ref="C501:H501"/>
    <mergeCell ref="C502:H502"/>
    <mergeCell ref="C515:H515"/>
    <mergeCell ref="C516:H516"/>
    <mergeCell ref="C517:H517"/>
    <mergeCell ref="C518:H518"/>
    <mergeCell ref="C519:H519"/>
    <mergeCell ref="C520:H520"/>
    <mergeCell ref="C509:H509"/>
    <mergeCell ref="C510:H510"/>
    <mergeCell ref="C511:H511"/>
    <mergeCell ref="C512:H512"/>
    <mergeCell ref="C513:H513"/>
    <mergeCell ref="C514:H514"/>
    <mergeCell ref="C528:H528"/>
    <mergeCell ref="C529:H529"/>
    <mergeCell ref="C530:H530"/>
    <mergeCell ref="C531:H531"/>
    <mergeCell ref="C532:H532"/>
    <mergeCell ref="C533:H533"/>
    <mergeCell ref="C521:H521"/>
    <mergeCell ref="C522:H522"/>
    <mergeCell ref="C524:H524"/>
    <mergeCell ref="C525:H525"/>
    <mergeCell ref="C526:H526"/>
    <mergeCell ref="C527:H527"/>
    <mergeCell ref="C540:H540"/>
    <mergeCell ref="C541:H541"/>
    <mergeCell ref="C542:H542"/>
    <mergeCell ref="C543:H543"/>
    <mergeCell ref="C544:H544"/>
    <mergeCell ref="C545:H545"/>
    <mergeCell ref="C534:H534"/>
    <mergeCell ref="C535:H535"/>
    <mergeCell ref="C536:H536"/>
    <mergeCell ref="C537:H537"/>
    <mergeCell ref="C538:H538"/>
    <mergeCell ref="C539:H539"/>
    <mergeCell ref="C552:F552"/>
    <mergeCell ref="C557:G557"/>
    <mergeCell ref="C560:G560"/>
    <mergeCell ref="C546:H546"/>
    <mergeCell ref="C547:H547"/>
    <mergeCell ref="C548:H548"/>
    <mergeCell ref="C549:H549"/>
    <mergeCell ref="C550:H550"/>
    <mergeCell ref="C551:F551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K1129"/>
  <sheetViews>
    <sheetView workbookViewId="0">
      <selection activeCell="A1125" sqref="A1125:AN1125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55728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>
      <c r="A12" s="1">
        <v>1</v>
      </c>
      <c r="B12" s="1">
        <v>1122</v>
      </c>
      <c r="C12" s="1">
        <v>0</v>
      </c>
      <c r="D12" s="1">
        <f>ROW(A1063)</f>
        <v>1063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956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B1063</f>
        <v>1122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358172-ЭГК от 15.04.2026г.</v>
      </c>
      <c r="G18" s="2" t="str">
        <f t="shared" si="0"/>
        <v>Строительство МТП-160 10/0,4 кВ, ВЛЗ-10 кВ от ВЛЗ-10 кВ ф.5 ПС-110 кВ №683 "Ядрошино", ЛР-10 кВ, ВЛИ-0,4 кВ (ВЛ-10 кВ - 0,04 км, ВЛ-0,4 кВ - 0,01 км), в т.ч. ПИР, МО, Истринский р-н, д.Мансурово, 50:08:0060231:441</v>
      </c>
      <c r="H18" s="2"/>
      <c r="I18" s="2"/>
      <c r="J18" s="2"/>
      <c r="K18" s="2"/>
      <c r="L18" s="2"/>
      <c r="M18" s="2"/>
      <c r="N18" s="2"/>
      <c r="O18" s="2">
        <f t="shared" ref="O18:AT18" si="1">O1063</f>
        <v>215803.51999999999</v>
      </c>
      <c r="P18" s="2">
        <f t="shared" si="1"/>
        <v>183683.81</v>
      </c>
      <c r="Q18" s="2">
        <f t="shared" si="1"/>
        <v>6438.69</v>
      </c>
      <c r="R18" s="2">
        <f t="shared" si="1"/>
        <v>4316.78</v>
      </c>
      <c r="S18" s="2">
        <f t="shared" si="1"/>
        <v>21364.240000000002</v>
      </c>
      <c r="T18" s="2">
        <f t="shared" si="1"/>
        <v>0</v>
      </c>
      <c r="U18" s="2">
        <f t="shared" si="1"/>
        <v>26.993868000000006</v>
      </c>
      <c r="V18" s="2">
        <f t="shared" si="1"/>
        <v>4.8745719999999997</v>
      </c>
      <c r="W18" s="2">
        <f t="shared" si="1"/>
        <v>0</v>
      </c>
      <c r="X18" s="2">
        <f t="shared" si="1"/>
        <v>26084.74</v>
      </c>
      <c r="Y18" s="2">
        <f t="shared" si="1"/>
        <v>14898.91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94929.48</v>
      </c>
      <c r="AQ18" s="2">
        <f t="shared" si="1"/>
        <v>0</v>
      </c>
      <c r="AR18" s="2">
        <f t="shared" si="1"/>
        <v>256787.17</v>
      </c>
      <c r="AS18" s="2">
        <f t="shared" si="1"/>
        <v>145629.01999999999</v>
      </c>
      <c r="AT18" s="2">
        <f t="shared" si="1"/>
        <v>16228.67</v>
      </c>
      <c r="AU18" s="2">
        <f t="shared" ref="AU18:BZ18" si="2">AU1063</f>
        <v>0</v>
      </c>
      <c r="AV18" s="2">
        <f t="shared" si="2"/>
        <v>183683.81</v>
      </c>
      <c r="AW18" s="2">
        <f t="shared" si="2"/>
        <v>88754.33</v>
      </c>
      <c r="AX18" s="2">
        <f t="shared" si="2"/>
        <v>0</v>
      </c>
      <c r="AY18" s="2">
        <f t="shared" si="2"/>
        <v>88754.33</v>
      </c>
      <c r="AZ18" s="2">
        <f t="shared" si="2"/>
        <v>94929.48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CA1063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DG1063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EM1063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FS1063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0</v>
      </c>
      <c r="C20" s="1"/>
      <c r="D20" s="1">
        <f>ROW(A170)</f>
        <v>170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>
      <c r="A22" s="2">
        <v>52</v>
      </c>
      <c r="B22" s="2">
        <f t="shared" ref="B22:G22" si="7">B170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МТП-250кВА</v>
      </c>
      <c r="H22" s="2"/>
      <c r="I22" s="2"/>
      <c r="J22" s="2"/>
      <c r="K22" s="2"/>
      <c r="L22" s="2"/>
      <c r="M22" s="2"/>
      <c r="N22" s="2"/>
      <c r="O22" s="2">
        <f t="shared" ref="O22:AT22" si="8">O170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AU170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 s="1">
        <v>4</v>
      </c>
      <c r="B24" s="1">
        <v>0</v>
      </c>
      <c r="C24" s="1"/>
      <c r="D24" s="1">
        <f>ROW(A51)</f>
        <v>51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>
      <c r="A26" s="2">
        <v>52</v>
      </c>
      <c r="B26" s="2">
        <f t="shared" ref="B26:G26" si="14">B51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Строительно-монтажные работы МТП 250/10/0,4кВ</v>
      </c>
      <c r="H26" s="2"/>
      <c r="I26" s="2"/>
      <c r="J26" s="2"/>
      <c r="K26" s="2"/>
      <c r="L26" s="2"/>
      <c r="M26" s="2"/>
      <c r="N26" s="2"/>
      <c r="O26" s="2">
        <f t="shared" ref="O26:AT26" si="15">O51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AU51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CA51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>
      <c r="A28">
        <v>17</v>
      </c>
      <c r="B28">
        <v>0</v>
      </c>
      <c r="C28">
        <f>ROW(SmtRes!A10)</f>
        <v>10</v>
      </c>
      <c r="D28">
        <f>ROW(EtalonRes!A10)</f>
        <v>10</v>
      </c>
      <c r="E28" t="s">
        <v>18</v>
      </c>
      <c r="F28" t="s">
        <v>19</v>
      </c>
      <c r="G28" t="s">
        <v>20</v>
      </c>
      <c r="H28" t="s">
        <v>21</v>
      </c>
      <c r="I28">
        <v>1</v>
      </c>
      <c r="J28">
        <v>0</v>
      </c>
      <c r="K28">
        <v>1</v>
      </c>
      <c r="O28">
        <f>ROUND(CP28,2)</f>
        <v>9460.27</v>
      </c>
      <c r="P28">
        <f>SUMIF(SmtRes!AQ1:'SmtRes'!AQ10,"=1",SmtRes!DF1:'SmtRes'!DF10)</f>
        <v>60.63</v>
      </c>
      <c r="Q28">
        <f>SUMIF(SmtRes!AQ1:'SmtRes'!AQ10,"=1",SmtRes!DG1:'SmtRes'!DG10)</f>
        <v>4761.1400000000003</v>
      </c>
      <c r="R28">
        <f>SUMIF(SmtRes!AQ1:'SmtRes'!AQ10,"=1",SmtRes!DH1:'SmtRes'!DH10)</f>
        <v>1623.33</v>
      </c>
      <c r="S28">
        <f>SUMIF(SmtRes!AQ1:'SmtRes'!AQ10,"=1",SmtRes!DI1:'SmtRes'!DI10)</f>
        <v>3015.17</v>
      </c>
      <c r="T28">
        <f t="shared" ref="T28:T49" si="21">ROUND(CU28*I28,2)</f>
        <v>0</v>
      </c>
      <c r="U28">
        <f>SUMIF(SmtRes!AQ1:'SmtRes'!AQ10,"=1",SmtRes!CV1:'SmtRes'!CV10)</f>
        <v>4.03</v>
      </c>
      <c r="V28">
        <f>SUMIF(SmtRes!AQ1:'SmtRes'!AQ10,"=1",SmtRes!CW1:'SmtRes'!CW10)</f>
        <v>1.74</v>
      </c>
      <c r="W28">
        <f t="shared" ref="W28:W49" si="22">ROUND(CX28*I28,2)</f>
        <v>0</v>
      </c>
      <c r="X28">
        <f t="shared" ref="X28:X49" si="23">ROUND(CY28,2)</f>
        <v>4777.66</v>
      </c>
      <c r="Y28">
        <f t="shared" ref="Y28:Y49" si="24">ROUND(CZ28,2)</f>
        <v>2783.1</v>
      </c>
      <c r="AA28">
        <v>52633324</v>
      </c>
      <c r="AB28">
        <f t="shared" ref="AB28:AB49" si="25">ROUND((AC28+AD28+AF28),6)</f>
        <v>6688.8588289999998</v>
      </c>
      <c r="AC28">
        <f>ROUND((SUM(SmtRes!BQ1:'SmtRes'!BQ10)),6)</f>
        <v>39.233629000000001</v>
      </c>
      <c r="AD28">
        <f>ROUND((((SUM(SmtRes!BR1:'SmtRes'!BR10))-(SUM(SmtRes!BS1:'SmtRes'!BS10)))+AE28),6)</f>
        <v>3634.4598000000001</v>
      </c>
      <c r="AE28">
        <f>ROUND((SUM(SmtRes!BS1:'SmtRes'!BS10)),6)</f>
        <v>1623.3330000000001</v>
      </c>
      <c r="AF28">
        <f>ROUND((SUM(SmtRes!BT1:'SmtRes'!BT10)),6)</f>
        <v>3015.1653999999999</v>
      </c>
      <c r="AG28">
        <f t="shared" ref="AG28:AG49" si="26">ROUND((AP28),6)</f>
        <v>0</v>
      </c>
      <c r="AH28">
        <f>(SUM(SmtRes!BU1:'SmtRes'!BU10))</f>
        <v>4.03</v>
      </c>
      <c r="AI28">
        <f>(SUM(SmtRes!BV1:'SmtRes'!BV10))</f>
        <v>1.74</v>
      </c>
      <c r="AJ28">
        <f t="shared" ref="AJ28:AJ49" si="27">(AS28)</f>
        <v>0</v>
      </c>
      <c r="AK28">
        <v>8312.1918294000006</v>
      </c>
      <c r="AL28">
        <v>39.233629399999998</v>
      </c>
      <c r="AM28">
        <v>3634.4598000000001</v>
      </c>
      <c r="AN28">
        <v>1623.3330000000001</v>
      </c>
      <c r="AO28">
        <v>3015.1653999999999</v>
      </c>
      <c r="AP28">
        <v>0</v>
      </c>
      <c r="AQ28">
        <v>4.03</v>
      </c>
      <c r="AR28">
        <v>1.74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9460.27</v>
      </c>
      <c r="CQ28">
        <f>SUMIF(SmtRes!AQ1:'SmtRes'!AQ10,"=1",SmtRes!AA1:'SmtRes'!AA10)</f>
        <v>103875.04000000001</v>
      </c>
      <c r="CR28">
        <f>SUMIF(SmtRes!AQ1:'SmtRes'!AQ10,"=1",SmtRes!AB1:'SmtRes'!AB10)</f>
        <v>2736.29</v>
      </c>
      <c r="CS28">
        <f>SUMIF(SmtRes!AQ1:'SmtRes'!AQ10,"=1",SmtRes!AC1:'SmtRes'!AC10)</f>
        <v>932.95</v>
      </c>
      <c r="CT28">
        <f>SUMIF(SmtRes!AQ1:'SmtRes'!AQ10,"=1",SmtRes!AD1:'SmtRes'!AD10)</f>
        <v>748.18</v>
      </c>
      <c r="CU28">
        <f>AG28</f>
        <v>0</v>
      </c>
      <c r="CV28">
        <f>SUMIF(SmtRes!AQ1:'SmtRes'!AQ10,"=1",SmtRes!BU1:'SmtRes'!BU10)</f>
        <v>4.03</v>
      </c>
      <c r="CW28">
        <f>SUMIF(SmtRes!AQ1:'SmtRes'!AQ10,"=1",SmtRes!BV1:'SmtRes'!BV10)</f>
        <v>1.74</v>
      </c>
      <c r="CX28">
        <f>AJ28</f>
        <v>0</v>
      </c>
      <c r="CY28">
        <f>(((S28+R28)*AT28)/100)</f>
        <v>4777.6549999999997</v>
      </c>
      <c r="CZ28">
        <f>(((S28+R28)*AU28)/100)</f>
        <v>2783.1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50605084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33001</v>
      </c>
      <c r="EL28" t="s">
        <v>24</v>
      </c>
      <c r="EM28" t="s">
        <v>25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4.03</v>
      </c>
      <c r="EX28">
        <v>1.74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316036953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9" si="28">ROUND(IF(AND(BH28=3,BI28=3,FS28&lt;&gt;0),P28,0),2)</f>
        <v>0</v>
      </c>
      <c r="GM28">
        <f t="shared" ref="GM28:GM49" si="29">ROUND(O28+X28+Y28,2)+GX28</f>
        <v>17021.03</v>
      </c>
      <c r="GN28">
        <f t="shared" ref="GN28:GN49" si="30">IF(OR(BI28=0,BI28=1),GM28-GX28,0)</f>
        <v>17021.03</v>
      </c>
      <c r="GO28">
        <f t="shared" ref="GO28:GO49" si="31">IF(BI28=2,GM28-GX28,0)</f>
        <v>0</v>
      </c>
      <c r="GP28">
        <f t="shared" ref="GP28:GP49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9" si="33">ROUND((GT28),6)</f>
        <v>0</v>
      </c>
      <c r="GW28">
        <v>1</v>
      </c>
      <c r="GX28">
        <f t="shared" ref="GX28:GX49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>
      <c r="A29">
        <v>18</v>
      </c>
      <c r="B29">
        <v>0</v>
      </c>
      <c r="C29">
        <v>7</v>
      </c>
      <c r="E29" t="s">
        <v>28</v>
      </c>
      <c r="F29" t="s">
        <v>29</v>
      </c>
      <c r="G29" t="s">
        <v>30</v>
      </c>
      <c r="H29" t="s">
        <v>31</v>
      </c>
      <c r="I29">
        <f>I28*J29</f>
        <v>0</v>
      </c>
      <c r="J29">
        <v>0</v>
      </c>
      <c r="K29">
        <v>0</v>
      </c>
      <c r="O29">
        <f>ROUND(CP29,2)</f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1"/>
        <v>0</v>
      </c>
      <c r="U29">
        <f>ROUND(CV29*I29,7)</f>
        <v>0</v>
      </c>
      <c r="V29">
        <f>ROUND(CW29*I29,7)</f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52633324</v>
      </c>
      <c r="AB29">
        <f t="shared" si="25"/>
        <v>0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 t="shared" si="26"/>
        <v>0</v>
      </c>
      <c r="AH29">
        <f>(EW29)</f>
        <v>0</v>
      </c>
      <c r="AI29">
        <f>(EX29)</f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0</v>
      </c>
      <c r="CQ29">
        <f>ROUND(AL29*BC29,2)</f>
        <v>0</v>
      </c>
      <c r="CR29">
        <f>ROUND(AM29*BB29,2)</f>
        <v>0</v>
      </c>
      <c r="CS29">
        <f>ROUND(AN29*BS29,2)</f>
        <v>0</v>
      </c>
      <c r="CT29">
        <f>ROUND(AO29*BA29,2)</f>
        <v>0</v>
      </c>
      <c r="CU29">
        <f>AG29</f>
        <v>0</v>
      </c>
      <c r="CV29">
        <f>AH29</f>
        <v>0</v>
      </c>
      <c r="CW29">
        <f>AI29</f>
        <v>0</v>
      </c>
      <c r="CX29">
        <f>AJ29</f>
        <v>0</v>
      </c>
      <c r="CY29">
        <f>(((S29+R29)*AT29)/100)</f>
        <v>0</v>
      </c>
      <c r="CZ29">
        <f>(((S29+R29)*AU29)/100)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50605084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33001</v>
      </c>
      <c r="EL29" t="s">
        <v>24</v>
      </c>
      <c r="EM29" t="s">
        <v>25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-784639423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0</v>
      </c>
      <c r="GN29">
        <f t="shared" si="30"/>
        <v>0</v>
      </c>
      <c r="GO29">
        <f t="shared" si="31"/>
        <v>0</v>
      </c>
      <c r="GP29">
        <f t="shared" si="32"/>
        <v>0</v>
      </c>
      <c r="GR29">
        <v>0</v>
      </c>
      <c r="GS29">
        <v>3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5">
      <c r="A30">
        <v>18</v>
      </c>
      <c r="B30">
        <v>0</v>
      </c>
      <c r="C30">
        <v>8</v>
      </c>
      <c r="E30" t="s">
        <v>32</v>
      </c>
      <c r="F30" t="s">
        <v>33</v>
      </c>
      <c r="G30" t="s">
        <v>34</v>
      </c>
      <c r="H30" t="s">
        <v>31</v>
      </c>
      <c r="I30">
        <f>I28*J30</f>
        <v>0</v>
      </c>
      <c r="J30">
        <v>0</v>
      </c>
      <c r="K30">
        <v>0</v>
      </c>
      <c r="O30">
        <f>ROUND(CP30,2)</f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1"/>
        <v>0</v>
      </c>
      <c r="U30">
        <f>ROUND(CV30*I30,7)</f>
        <v>0</v>
      </c>
      <c r="V30">
        <f>ROUND(CW30*I30,7)</f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52633324</v>
      </c>
      <c r="AB30">
        <f t="shared" si="25"/>
        <v>0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26"/>
        <v>0</v>
      </c>
      <c r="AH30">
        <f>(EW30)</f>
        <v>0</v>
      </c>
      <c r="AI30">
        <f>(EX30)</f>
        <v>0</v>
      </c>
      <c r="AJ30">
        <f t="shared" si="27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>AG30</f>
        <v>0</v>
      </c>
      <c r="CV30">
        <f>AH30</f>
        <v>0</v>
      </c>
      <c r="CW30">
        <f>AI30</f>
        <v>0</v>
      </c>
      <c r="CX30">
        <f>AJ30</f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31</v>
      </c>
      <c r="DW30" t="s">
        <v>31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50605084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1900861498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0</v>
      </c>
      <c r="GN30">
        <f t="shared" si="30"/>
        <v>0</v>
      </c>
      <c r="GO30">
        <f t="shared" si="31"/>
        <v>0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</row>
    <row r="31" spans="1:245">
      <c r="A31">
        <v>17</v>
      </c>
      <c r="B31">
        <v>0</v>
      </c>
      <c r="C31">
        <f>ROW(SmtRes!A22)</f>
        <v>22</v>
      </c>
      <c r="D31">
        <f>ROW(EtalonRes!A21)</f>
        <v>21</v>
      </c>
      <c r="E31" t="s">
        <v>35</v>
      </c>
      <c r="F31" t="s">
        <v>36</v>
      </c>
      <c r="G31" t="s">
        <v>37</v>
      </c>
      <c r="H31" t="s">
        <v>21</v>
      </c>
      <c r="I31">
        <v>0</v>
      </c>
      <c r="J31">
        <v>0</v>
      </c>
      <c r="K31">
        <v>0</v>
      </c>
      <c r="O31">
        <f>ROUND(CP31,2)</f>
        <v>0</v>
      </c>
      <c r="P31">
        <f>SUMIF(SmtRes!AQ11:'SmtRes'!AQ22,"=1",SmtRes!DF11:'SmtRes'!DF22)</f>
        <v>0</v>
      </c>
      <c r="Q31">
        <f>SUMIF(SmtRes!AQ11:'SmtRes'!AQ22,"=1",SmtRes!DG11:'SmtRes'!DG22)</f>
        <v>0</v>
      </c>
      <c r="R31">
        <f>SUMIF(SmtRes!AQ11:'SmtRes'!AQ22,"=1",SmtRes!DH11:'SmtRes'!DH22)</f>
        <v>0</v>
      </c>
      <c r="S31">
        <f>SUMIF(SmtRes!AQ11:'SmtRes'!AQ22,"=1",SmtRes!DI11:'SmtRes'!DI22)</f>
        <v>0</v>
      </c>
      <c r="T31">
        <f t="shared" si="21"/>
        <v>0</v>
      </c>
      <c r="U31">
        <f>SUMIF(SmtRes!AQ11:'SmtRes'!AQ22,"=1",SmtRes!CV11:'SmtRes'!CV22)</f>
        <v>0</v>
      </c>
      <c r="V31">
        <f>SUMIF(SmtRes!AQ11:'SmtRes'!AQ22,"=1",SmtRes!CW11:'SmtRes'!CW22)</f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52633324</v>
      </c>
      <c r="AB31">
        <f t="shared" si="25"/>
        <v>2141.4519</v>
      </c>
      <c r="AC31">
        <f>ROUND((SUM(SmtRes!BQ11:'SmtRes'!BQ22)),6)</f>
        <v>42.435099999999998</v>
      </c>
      <c r="AD31">
        <f>ROUND((((SUM(SmtRes!BR11:'SmtRes'!BR22))-(SUM(SmtRes!BS11:'SmtRes'!BS22)))+AE31),6)</f>
        <v>376.81560000000002</v>
      </c>
      <c r="AE31">
        <f>ROUND((SUM(SmtRes!BS11:'SmtRes'!BS22)),6)</f>
        <v>412.19499999999999</v>
      </c>
      <c r="AF31">
        <f>ROUND((SUM(SmtRes!BT11:'SmtRes'!BT22)),6)</f>
        <v>1722.2012</v>
      </c>
      <c r="AG31">
        <f t="shared" si="26"/>
        <v>0</v>
      </c>
      <c r="AH31">
        <f>(SUM(SmtRes!BU11:'SmtRes'!BU22))</f>
        <v>2.06</v>
      </c>
      <c r="AI31">
        <f>(SUM(SmtRes!BV11:'SmtRes'!BV22))</f>
        <v>0.47</v>
      </c>
      <c r="AJ31">
        <f t="shared" si="27"/>
        <v>0</v>
      </c>
      <c r="AK31">
        <v>2553.6469000000002</v>
      </c>
      <c r="AL31">
        <v>42.435100000000006</v>
      </c>
      <c r="AM31">
        <v>376.81560000000002</v>
      </c>
      <c r="AN31">
        <v>412.19499999999999</v>
      </c>
      <c r="AO31">
        <v>1722.2012</v>
      </c>
      <c r="AP31">
        <v>0</v>
      </c>
      <c r="AQ31">
        <v>2.06</v>
      </c>
      <c r="AR31">
        <v>0.47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38</v>
      </c>
      <c r="BM31">
        <v>108001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0</v>
      </c>
      <c r="CQ31">
        <f>SUMIF(SmtRes!AQ11:'SmtRes'!AQ22,"=1",SmtRes!AA11:'SmtRes'!AA22)</f>
        <v>425.34000000000003</v>
      </c>
      <c r="CR31">
        <f>SUMIF(SmtRes!AQ11:'SmtRes'!AQ22,"=1",SmtRes!AB11:'SmtRes'!AB22)</f>
        <v>2716.46</v>
      </c>
      <c r="CS31">
        <f>SUMIF(SmtRes!AQ11:'SmtRes'!AQ22,"=1",SmtRes!AC11:'SmtRes'!AC22)</f>
        <v>2714.04</v>
      </c>
      <c r="CT31">
        <f>SUMIF(SmtRes!AQ11:'SmtRes'!AQ22,"=1",SmtRes!AD11:'SmtRes'!AD22)</f>
        <v>836.02</v>
      </c>
      <c r="CU31">
        <f>AG31</f>
        <v>0</v>
      </c>
      <c r="CV31">
        <f>SUMIF(SmtRes!AQ11:'SmtRes'!AQ22,"=1",SmtRes!BU11:'SmtRes'!BU22)</f>
        <v>2.06</v>
      </c>
      <c r="CW31">
        <f>SUMIF(SmtRes!AQ11:'SmtRes'!AQ22,"=1",SmtRes!BV11:'SmtRes'!BV22)</f>
        <v>0.47</v>
      </c>
      <c r="CX31">
        <f>AJ31</f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50604907</v>
      </c>
      <c r="EF31">
        <v>3</v>
      </c>
      <c r="EG31" t="s">
        <v>39</v>
      </c>
      <c r="EH31">
        <v>0</v>
      </c>
      <c r="EI31" t="s">
        <v>3</v>
      </c>
      <c r="EJ31">
        <v>2</v>
      </c>
      <c r="EK31">
        <v>108001</v>
      </c>
      <c r="EL31" t="s">
        <v>40</v>
      </c>
      <c r="EM31" t="s">
        <v>41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2.06</v>
      </c>
      <c r="EX31">
        <v>0.47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-1943971885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0</v>
      </c>
      <c r="GN31">
        <f t="shared" si="30"/>
        <v>0</v>
      </c>
      <c r="GO31">
        <f t="shared" si="31"/>
        <v>0</v>
      </c>
      <c r="GP31">
        <f t="shared" si="32"/>
        <v>0</v>
      </c>
      <c r="GR31">
        <v>0</v>
      </c>
      <c r="GS31">
        <v>3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42</v>
      </c>
      <c r="HO31" t="s">
        <v>43</v>
      </c>
      <c r="HP31" t="s">
        <v>40</v>
      </c>
      <c r="HQ31" t="s">
        <v>40</v>
      </c>
      <c r="HS31">
        <v>0</v>
      </c>
      <c r="IK31">
        <v>0</v>
      </c>
    </row>
    <row r="32" spans="1:245">
      <c r="A32">
        <v>18</v>
      </c>
      <c r="B32">
        <v>0</v>
      </c>
      <c r="C32">
        <v>21</v>
      </c>
      <c r="E32" t="s">
        <v>44</v>
      </c>
      <c r="F32" t="s">
        <v>45</v>
      </c>
      <c r="G32" t="s">
        <v>46</v>
      </c>
      <c r="H32" t="s">
        <v>47</v>
      </c>
      <c r="I32">
        <f>I31*J32</f>
        <v>0</v>
      </c>
      <c r="J32">
        <v>-0.02</v>
      </c>
      <c r="K32">
        <v>-0.02</v>
      </c>
      <c r="O32">
        <f>ROUND(CP32,2)</f>
        <v>0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1"/>
        <v>0</v>
      </c>
      <c r="U32">
        <f>ROUND(CV32*I32,7)</f>
        <v>0</v>
      </c>
      <c r="V32">
        <f>ROUND(CW32*I32,7)</f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52633324</v>
      </c>
      <c r="AB32">
        <f t="shared" si="25"/>
        <v>79.88</v>
      </c>
      <c r="AC32">
        <f>ROUND((ES32),6)</f>
        <v>79.88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26"/>
        <v>0</v>
      </c>
      <c r="AH32">
        <f>(EW32)</f>
        <v>0</v>
      </c>
      <c r="AI32">
        <f>(EX32)</f>
        <v>0</v>
      </c>
      <c r="AJ32">
        <f t="shared" si="27"/>
        <v>0</v>
      </c>
      <c r="AK32">
        <v>79.88</v>
      </c>
      <c r="AL32">
        <v>79.88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1.44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2</v>
      </c>
      <c r="BJ32" t="s">
        <v>48</v>
      </c>
      <c r="BM32">
        <v>108001</v>
      </c>
      <c r="BN32">
        <v>0</v>
      </c>
      <c r="BO32" t="s">
        <v>45</v>
      </c>
      <c r="BP32">
        <v>1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0</v>
      </c>
      <c r="CQ32">
        <f>ROUND(AL32*BC32,2)</f>
        <v>115.03</v>
      </c>
      <c r="CR32">
        <f>ROUND(AM32*BB32,2)</f>
        <v>0</v>
      </c>
      <c r="CS32">
        <f>ROUND(AN32*BS32,2)</f>
        <v>0</v>
      </c>
      <c r="CT32">
        <f>ROUND(AO32*BA32,2)</f>
        <v>0</v>
      </c>
      <c r="CU32">
        <f>AG32</f>
        <v>0</v>
      </c>
      <c r="CV32">
        <f>AH32</f>
        <v>0</v>
      </c>
      <c r="CW32">
        <f>AI32</f>
        <v>0</v>
      </c>
      <c r="CX32">
        <f>AJ32</f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47</v>
      </c>
      <c r="DW32" t="s">
        <v>47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50604907</v>
      </c>
      <c r="EF32">
        <v>3</v>
      </c>
      <c r="EG32" t="s">
        <v>39</v>
      </c>
      <c r="EH32">
        <v>0</v>
      </c>
      <c r="EI32" t="s">
        <v>3</v>
      </c>
      <c r="EJ32">
        <v>2</v>
      </c>
      <c r="EK32">
        <v>108001</v>
      </c>
      <c r="EL32" t="s">
        <v>40</v>
      </c>
      <c r="EM32" t="s">
        <v>41</v>
      </c>
      <c r="EO32" t="s">
        <v>3</v>
      </c>
      <c r="EQ32">
        <v>0</v>
      </c>
      <c r="ER32">
        <v>79.88</v>
      </c>
      <c r="ES32">
        <v>79.88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1223394749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28"/>
        <v>0</v>
      </c>
      <c r="GM32">
        <f t="shared" si="29"/>
        <v>0</v>
      </c>
      <c r="GN32">
        <f t="shared" si="30"/>
        <v>0</v>
      </c>
      <c r="GO32">
        <f t="shared" si="31"/>
        <v>0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42</v>
      </c>
      <c r="HO32" t="s">
        <v>43</v>
      </c>
      <c r="HP32" t="s">
        <v>40</v>
      </c>
      <c r="HQ32" t="s">
        <v>40</v>
      </c>
      <c r="HS32">
        <v>0</v>
      </c>
      <c r="IK32">
        <v>0</v>
      </c>
    </row>
    <row r="33" spans="1:245">
      <c r="A33">
        <v>18</v>
      </c>
      <c r="B33">
        <v>0</v>
      </c>
      <c r="C33">
        <v>22</v>
      </c>
      <c r="E33" t="s">
        <v>49</v>
      </c>
      <c r="F33" t="s">
        <v>50</v>
      </c>
      <c r="G33" t="s">
        <v>51</v>
      </c>
      <c r="H33" t="s">
        <v>52</v>
      </c>
      <c r="I33">
        <f>J33</f>
        <v>2</v>
      </c>
      <c r="J33">
        <v>2</v>
      </c>
      <c r="K33">
        <v>2</v>
      </c>
      <c r="O33">
        <f>ROUND(P33,2)</f>
        <v>0</v>
      </c>
      <c r="P33">
        <f>ROUND(ROUND(ROUND(SUMIF(SmtRes!AQ11:'SmtRes'!AQ22,"=1",SmtRes!CU11:'SmtRes'!CU22),2),2)*I33/100,2)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1"/>
        <v>0</v>
      </c>
      <c r="U33">
        <f>ROUND(CV33*I33,7)</f>
        <v>0</v>
      </c>
      <c r="V33">
        <f>ROUND(CW33*I33,7)</f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52633324</v>
      </c>
      <c r="AB33">
        <f t="shared" si="25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6"/>
        <v>0</v>
      </c>
      <c r="AH33">
        <f>(EW33)</f>
        <v>0</v>
      </c>
      <c r="AI33">
        <f>(EX33)</f>
        <v>0</v>
      </c>
      <c r="AJ33">
        <f t="shared" si="2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3</v>
      </c>
      <c r="BM33">
        <v>108001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0</f>
        <v>0</v>
      </c>
      <c r="CQ33">
        <f>0</f>
        <v>0</v>
      </c>
      <c r="CR33">
        <f>0</f>
        <v>0</v>
      </c>
      <c r="CS33">
        <f>0</f>
        <v>0</v>
      </c>
      <c r="CT33">
        <f>0</f>
        <v>0</v>
      </c>
      <c r="CU33">
        <f>0</f>
        <v>0</v>
      </c>
      <c r="CV33">
        <f>0</f>
        <v>0</v>
      </c>
      <c r="CW33">
        <f>0</f>
        <v>0</v>
      </c>
      <c r="CX33">
        <f>0</f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52</v>
      </c>
      <c r="DW33" t="s">
        <v>52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50604907</v>
      </c>
      <c r="EF33">
        <v>3</v>
      </c>
      <c r="EG33" t="s">
        <v>39</v>
      </c>
      <c r="EH33">
        <v>0</v>
      </c>
      <c r="EI33" t="s">
        <v>3</v>
      </c>
      <c r="EJ33">
        <v>2</v>
      </c>
      <c r="EK33">
        <v>108001</v>
      </c>
      <c r="EL33" t="s">
        <v>40</v>
      </c>
      <c r="EM33" t="s">
        <v>41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274903907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0</v>
      </c>
      <c r="GN33">
        <f t="shared" si="30"/>
        <v>0</v>
      </c>
      <c r="GO33">
        <f t="shared" si="31"/>
        <v>0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0</f>
        <v>0</v>
      </c>
      <c r="HE33" t="s">
        <v>3</v>
      </c>
      <c r="HF33" t="s">
        <v>3</v>
      </c>
      <c r="HM33" t="s">
        <v>3</v>
      </c>
      <c r="HN33" t="s">
        <v>42</v>
      </c>
      <c r="HO33" t="s">
        <v>43</v>
      </c>
      <c r="HP33" t="s">
        <v>40</v>
      </c>
      <c r="HQ33" t="s">
        <v>40</v>
      </c>
      <c r="HS33">
        <v>0</v>
      </c>
      <c r="IK33">
        <v>0</v>
      </c>
    </row>
    <row r="34" spans="1:245">
      <c r="A34">
        <v>17</v>
      </c>
      <c r="B34">
        <v>0</v>
      </c>
      <c r="C34">
        <f>ROW(SmtRes!A23)</f>
        <v>23</v>
      </c>
      <c r="D34">
        <f>ROW(EtalonRes!A22)</f>
        <v>22</v>
      </c>
      <c r="E34" t="s">
        <v>53</v>
      </c>
      <c r="F34" t="s">
        <v>54</v>
      </c>
      <c r="G34" t="s">
        <v>55</v>
      </c>
      <c r="H34" t="s">
        <v>56</v>
      </c>
      <c r="I34">
        <f>ROUND(4.5/100,7)</f>
        <v>4.4999999999999998E-2</v>
      </c>
      <c r="J34">
        <v>0</v>
      </c>
      <c r="K34">
        <f>ROUND(4.5/100,7)</f>
        <v>4.4999999999999998E-2</v>
      </c>
      <c r="O34">
        <f>ROUND(CP34,2)</f>
        <v>4576.09</v>
      </c>
      <c r="P34">
        <f>SUMIF(SmtRes!AQ23:'SmtRes'!AQ23,"=1",SmtRes!DF23:'SmtRes'!DF23)</f>
        <v>0</v>
      </c>
      <c r="Q34">
        <f>SUMIF(SmtRes!AQ23:'SmtRes'!AQ23,"=1",SmtRes!DG23:'SmtRes'!DG23)</f>
        <v>0</v>
      </c>
      <c r="R34">
        <f>SUMIF(SmtRes!AQ23:'SmtRes'!AQ23,"=1",SmtRes!DH23:'SmtRes'!DH23)</f>
        <v>0</v>
      </c>
      <c r="S34">
        <f>SUMIF(SmtRes!AQ23:'SmtRes'!AQ23,"=1",SmtRes!DI23:'SmtRes'!DI23)</f>
        <v>4576.09</v>
      </c>
      <c r="T34">
        <f t="shared" si="21"/>
        <v>0</v>
      </c>
      <c r="U34">
        <f>SUMIF(SmtRes!AQ23:'SmtRes'!AQ23,"=1",SmtRes!CV23:'SmtRes'!CV23)</f>
        <v>6.93</v>
      </c>
      <c r="V34">
        <f>SUMIF(SmtRes!AQ23:'SmtRes'!AQ23,"=1",SmtRes!CW23:'SmtRes'!CW23)</f>
        <v>0</v>
      </c>
      <c r="W34">
        <f t="shared" si="22"/>
        <v>0</v>
      </c>
      <c r="X34">
        <f t="shared" si="23"/>
        <v>4072.72</v>
      </c>
      <c r="Y34">
        <f t="shared" si="24"/>
        <v>1830.44</v>
      </c>
      <c r="AA34">
        <v>52633324</v>
      </c>
      <c r="AB34">
        <f t="shared" si="25"/>
        <v>101690.82</v>
      </c>
      <c r="AC34">
        <f>ROUND((0),6)</f>
        <v>0</v>
      </c>
      <c r="AD34">
        <f>ROUND((((0)-(0))+AE34),6)</f>
        <v>0</v>
      </c>
      <c r="AE34">
        <f>ROUND((0),6)</f>
        <v>0</v>
      </c>
      <c r="AF34">
        <f>ROUND((SUM(SmtRes!BT23:'SmtRes'!BT23)),6)</f>
        <v>101690.82</v>
      </c>
      <c r="AG34">
        <f t="shared" si="26"/>
        <v>0</v>
      </c>
      <c r="AH34">
        <f>(SUM(SmtRes!BU23:'SmtRes'!BU23))</f>
        <v>154</v>
      </c>
      <c r="AI34">
        <f>(0)</f>
        <v>0</v>
      </c>
      <c r="AJ34">
        <f t="shared" si="27"/>
        <v>0</v>
      </c>
      <c r="AK34">
        <v>101690.82</v>
      </c>
      <c r="AL34">
        <v>0</v>
      </c>
      <c r="AM34">
        <v>0</v>
      </c>
      <c r="AN34">
        <v>0</v>
      </c>
      <c r="AO34">
        <v>101690.82</v>
      </c>
      <c r="AP34">
        <v>0</v>
      </c>
      <c r="AQ34">
        <v>154</v>
      </c>
      <c r="AR34">
        <v>0</v>
      </c>
      <c r="AS34">
        <v>0</v>
      </c>
      <c r="AT34">
        <v>89</v>
      </c>
      <c r="AU34">
        <v>40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57</v>
      </c>
      <c r="BM34">
        <v>1003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(P34+Q34+S34+R34)</f>
        <v>4576.09</v>
      </c>
      <c r="CQ34">
        <f>SUMIF(SmtRes!AQ23:'SmtRes'!AQ23,"=1",SmtRes!AA23:'SmtRes'!AA23)</f>
        <v>0</v>
      </c>
      <c r="CR34">
        <f>SUMIF(SmtRes!AQ23:'SmtRes'!AQ23,"=1",SmtRes!AB23:'SmtRes'!AB23)</f>
        <v>0</v>
      </c>
      <c r="CS34">
        <f>SUMIF(SmtRes!AQ23:'SmtRes'!AQ23,"=1",SmtRes!AC23:'SmtRes'!AC23)</f>
        <v>0</v>
      </c>
      <c r="CT34">
        <f>SUMIF(SmtRes!AQ23:'SmtRes'!AQ23,"=1",SmtRes!AD23:'SmtRes'!AD23)</f>
        <v>660.33</v>
      </c>
      <c r="CU34">
        <f>AG34</f>
        <v>0</v>
      </c>
      <c r="CV34">
        <f>SUMIF(SmtRes!AQ23:'SmtRes'!AQ23,"=1",SmtRes!BU23:'SmtRes'!BU23)</f>
        <v>154</v>
      </c>
      <c r="CW34">
        <f>SUMIF(SmtRes!AQ23:'SmtRes'!AQ23,"=1",SmtRes!BV23:'SmtRes'!BV23)</f>
        <v>0</v>
      </c>
      <c r="CX34">
        <f>AJ34</f>
        <v>0</v>
      </c>
      <c r="CY34">
        <f>(((S34+R34)*AT34)/100)</f>
        <v>4072.7201</v>
      </c>
      <c r="CZ34">
        <f>(((S34+R34)*AU34)/100)</f>
        <v>1830.4360000000001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56</v>
      </c>
      <c r="DW34" t="s">
        <v>56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50605006</v>
      </c>
      <c r="EF34">
        <v>2</v>
      </c>
      <c r="EG34" t="s">
        <v>23</v>
      </c>
      <c r="EH34">
        <v>1</v>
      </c>
      <c r="EI34" t="s">
        <v>58</v>
      </c>
      <c r="EJ34">
        <v>1</v>
      </c>
      <c r="EK34">
        <v>1003</v>
      </c>
      <c r="EL34" t="s">
        <v>59</v>
      </c>
      <c r="EM34" t="s">
        <v>60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154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40</v>
      </c>
      <c r="GA34" t="s">
        <v>3</v>
      </c>
      <c r="GD34">
        <v>1</v>
      </c>
      <c r="GF34">
        <v>815347995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10479.25</v>
      </c>
      <c r="GN34">
        <f t="shared" si="30"/>
        <v>10479.25</v>
      </c>
      <c r="GO34">
        <f t="shared" si="31"/>
        <v>0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61</v>
      </c>
      <c r="HO34" t="s">
        <v>62</v>
      </c>
      <c r="HP34" t="s">
        <v>59</v>
      </c>
      <c r="HQ34" t="s">
        <v>59</v>
      </c>
      <c r="HS34">
        <v>0</v>
      </c>
      <c r="IK34">
        <v>0</v>
      </c>
    </row>
    <row r="35" spans="1:245">
      <c r="A35">
        <v>17</v>
      </c>
      <c r="B35">
        <v>0</v>
      </c>
      <c r="C35">
        <f>ROW(SmtRes!A33)</f>
        <v>33</v>
      </c>
      <c r="D35">
        <f>ROW(EtalonRes!A30)</f>
        <v>30</v>
      </c>
      <c r="E35" t="s">
        <v>63</v>
      </c>
      <c r="F35" t="s">
        <v>64</v>
      </c>
      <c r="G35" t="s">
        <v>65</v>
      </c>
      <c r="H35" t="s">
        <v>66</v>
      </c>
      <c r="I35">
        <f>ROUND(33/100,7)</f>
        <v>0.33</v>
      </c>
      <c r="J35">
        <v>0</v>
      </c>
      <c r="K35">
        <f>ROUND(33/100,7)</f>
        <v>0.33</v>
      </c>
      <c r="O35">
        <f>ROUND(CP35,2)</f>
        <v>5504.63</v>
      </c>
      <c r="P35">
        <f>SUMIF(SmtRes!AQ24:'SmtRes'!AQ33,"=1",SmtRes!DF24:'SmtRes'!DF33)</f>
        <v>1427.32</v>
      </c>
      <c r="Q35">
        <f>SUMIF(SmtRes!AQ24:'SmtRes'!AQ33,"=1",SmtRes!DG24:'SmtRes'!DG33)</f>
        <v>180.53</v>
      </c>
      <c r="R35">
        <f>SUMIF(SmtRes!AQ24:'SmtRes'!AQ33,"=1",SmtRes!DH24:'SmtRes'!DH33)</f>
        <v>125.55</v>
      </c>
      <c r="S35">
        <f>SUMIF(SmtRes!AQ24:'SmtRes'!AQ33,"=1",SmtRes!DI24:'SmtRes'!DI33)</f>
        <v>3771.23</v>
      </c>
      <c r="T35">
        <f t="shared" si="21"/>
        <v>0</v>
      </c>
      <c r="U35">
        <f>SUMIF(SmtRes!AQ24:'SmtRes'!AQ33,"=1",SmtRes!CV24:'SmtRes'!CV33)</f>
        <v>4.7519999999999998</v>
      </c>
      <c r="V35">
        <f>SUMIF(SmtRes!AQ24:'SmtRes'!AQ33,"=1",SmtRes!CW24:'SmtRes'!CW33)</f>
        <v>0.13200000000000001</v>
      </c>
      <c r="W35">
        <f t="shared" si="22"/>
        <v>0</v>
      </c>
      <c r="X35">
        <f t="shared" si="23"/>
        <v>3779.88</v>
      </c>
      <c r="Y35">
        <f t="shared" si="24"/>
        <v>1987.36</v>
      </c>
      <c r="AA35">
        <v>52633324</v>
      </c>
      <c r="AB35">
        <f t="shared" si="25"/>
        <v>15487.868</v>
      </c>
      <c r="AC35">
        <f>ROUND((SUM(SmtRes!BQ24:'SmtRes'!BQ33)),6)</f>
        <v>3512.8389999999999</v>
      </c>
      <c r="AD35">
        <f>ROUND((((SUM(SmtRes!BR24:'SmtRes'!BR33))-(SUM(SmtRes!BS24:'SmtRes'!BS33)))+AE35),6)</f>
        <v>547.04499999999996</v>
      </c>
      <c r="AE35">
        <f>ROUND((SUM(SmtRes!BS24:'SmtRes'!BS33)),6)</f>
        <v>380.45</v>
      </c>
      <c r="AF35">
        <f>ROUND((SUM(SmtRes!BT24:'SmtRes'!BT33)),6)</f>
        <v>11427.984</v>
      </c>
      <c r="AG35">
        <f t="shared" si="26"/>
        <v>0</v>
      </c>
      <c r="AH35">
        <f>(SUM(SmtRes!BU24:'SmtRes'!BU33))</f>
        <v>14.4</v>
      </c>
      <c r="AI35">
        <f>(SUM(SmtRes!BV24:'SmtRes'!BV33))</f>
        <v>0.4</v>
      </c>
      <c r="AJ35">
        <f t="shared" si="27"/>
        <v>0</v>
      </c>
      <c r="AK35">
        <v>15868.318000000001</v>
      </c>
      <c r="AL35">
        <v>3512.8389999999999</v>
      </c>
      <c r="AM35">
        <v>547.04500000000007</v>
      </c>
      <c r="AN35">
        <v>380.45000000000005</v>
      </c>
      <c r="AO35">
        <v>11427.984</v>
      </c>
      <c r="AP35">
        <v>0</v>
      </c>
      <c r="AQ35">
        <v>14.4</v>
      </c>
      <c r="AR35">
        <v>0.4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67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(P35+Q35+S35+R35)</f>
        <v>5504.63</v>
      </c>
      <c r="CQ35">
        <f>SUMIF(SmtRes!AQ24:'SmtRes'!AQ33,"=1",SmtRes!AA24:'SmtRes'!AA33)</f>
        <v>1260.8400000000001</v>
      </c>
      <c r="CR35">
        <f>SUMIF(SmtRes!AQ24:'SmtRes'!AQ33,"=1",SmtRes!AB24:'SmtRes'!AB33)</f>
        <v>2302.6</v>
      </c>
      <c r="CS35">
        <f>SUMIF(SmtRes!AQ24:'SmtRes'!AQ33,"=1",SmtRes!AC24:'SmtRes'!AC33)</f>
        <v>1902.25</v>
      </c>
      <c r="CT35">
        <f>SUMIF(SmtRes!AQ24:'SmtRes'!AQ33,"=1",SmtRes!AD24:'SmtRes'!AD33)</f>
        <v>793.61</v>
      </c>
      <c r="CU35">
        <f>AG35</f>
        <v>0</v>
      </c>
      <c r="CV35">
        <f>SUMIF(SmtRes!AQ24:'SmtRes'!AQ33,"=1",SmtRes!BU24:'SmtRes'!BU33)</f>
        <v>14.4</v>
      </c>
      <c r="CW35">
        <f>SUMIF(SmtRes!AQ24:'SmtRes'!AQ33,"=1",SmtRes!BV24:'SmtRes'!BV33)</f>
        <v>0.4</v>
      </c>
      <c r="CX35">
        <f>AJ35</f>
        <v>0</v>
      </c>
      <c r="CY35">
        <f>(((S35+R35)*AT35)/100)</f>
        <v>3779.8766000000005</v>
      </c>
      <c r="CZ35">
        <f>(((S35+R35)*AU35)/100)</f>
        <v>1987.3578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66</v>
      </c>
      <c r="DW35" t="s">
        <v>66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50604907</v>
      </c>
      <c r="EF35">
        <v>3</v>
      </c>
      <c r="EG35" t="s">
        <v>39</v>
      </c>
      <c r="EH35">
        <v>0</v>
      </c>
      <c r="EI35" t="s">
        <v>3</v>
      </c>
      <c r="EJ35">
        <v>2</v>
      </c>
      <c r="EK35">
        <v>108001</v>
      </c>
      <c r="EL35" t="s">
        <v>40</v>
      </c>
      <c r="EM35" t="s">
        <v>41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14.4</v>
      </c>
      <c r="EX35">
        <v>0.4</v>
      </c>
      <c r="EY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-858537851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11271.87</v>
      </c>
      <c r="GN35">
        <f t="shared" si="30"/>
        <v>0</v>
      </c>
      <c r="GO35">
        <f t="shared" si="31"/>
        <v>11271.87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42</v>
      </c>
      <c r="HO35" t="s">
        <v>43</v>
      </c>
      <c r="HP35" t="s">
        <v>40</v>
      </c>
      <c r="HQ35" t="s">
        <v>40</v>
      </c>
      <c r="HS35">
        <v>0</v>
      </c>
      <c r="IK35">
        <v>0</v>
      </c>
    </row>
    <row r="36" spans="1:245">
      <c r="A36">
        <v>18</v>
      </c>
      <c r="B36">
        <v>0</v>
      </c>
      <c r="C36">
        <v>30</v>
      </c>
      <c r="E36" t="s">
        <v>68</v>
      </c>
      <c r="F36" t="s">
        <v>69</v>
      </c>
      <c r="G36" t="s">
        <v>70</v>
      </c>
      <c r="H36" t="s">
        <v>71</v>
      </c>
      <c r="I36">
        <f>I35*J36</f>
        <v>4.1579999999999999E-2</v>
      </c>
      <c r="J36">
        <v>0.126</v>
      </c>
      <c r="K36">
        <v>0.126</v>
      </c>
      <c r="O36">
        <f>ROUND(CP36,2)</f>
        <v>2091.11</v>
      </c>
      <c r="P36">
        <f>ROUND(CQ36*I36,2)</f>
        <v>2091.11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52633324</v>
      </c>
      <c r="AB36">
        <f t="shared" si="25"/>
        <v>67961.14</v>
      </c>
      <c r="AC36">
        <f>ROUND((ES36),6)</f>
        <v>67961.14</v>
      </c>
      <c r="AD36">
        <f>ROUND((((ET36)-(EU36))+AE36),6)</f>
        <v>0</v>
      </c>
      <c r="AE36">
        <f t="shared" ref="AE36:AF38" si="35">ROUND((EU36),6)</f>
        <v>0</v>
      </c>
      <c r="AF36">
        <f t="shared" si="35"/>
        <v>0</v>
      </c>
      <c r="AG36">
        <f t="shared" si="26"/>
        <v>0</v>
      </c>
      <c r="AH36">
        <f t="shared" ref="AH36:AI38" si="36">(EW36)</f>
        <v>0</v>
      </c>
      <c r="AI36">
        <f t="shared" si="36"/>
        <v>0</v>
      </c>
      <c r="AJ36">
        <f t="shared" si="27"/>
        <v>0</v>
      </c>
      <c r="AK36">
        <v>67961.14</v>
      </c>
      <c r="AL36">
        <v>67961.14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0.74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72</v>
      </c>
      <c r="BM36">
        <v>500001</v>
      </c>
      <c r="BN36">
        <v>0</v>
      </c>
      <c r="BO36" t="s">
        <v>69</v>
      </c>
      <c r="BP36">
        <v>1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(P36+Q36+S36+R36)</f>
        <v>2091.11</v>
      </c>
      <c r="CQ36">
        <f>ROUND(AL36*BC36,2)</f>
        <v>50291.24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>AG36</f>
        <v>0</v>
      </c>
      <c r="CV36">
        <f>AH36</f>
        <v>0</v>
      </c>
      <c r="CW36">
        <f>AI36</f>
        <v>0</v>
      </c>
      <c r="CX36">
        <f>AJ36</f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71</v>
      </c>
      <c r="DW36" t="s">
        <v>71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50604963</v>
      </c>
      <c r="EF36">
        <v>8</v>
      </c>
      <c r="EG36" t="s">
        <v>73</v>
      </c>
      <c r="EH36">
        <v>0</v>
      </c>
      <c r="EI36" t="s">
        <v>3</v>
      </c>
      <c r="EJ36">
        <v>1</v>
      </c>
      <c r="EK36">
        <v>500001</v>
      </c>
      <c r="EL36" t="s">
        <v>74</v>
      </c>
      <c r="EM36" t="s">
        <v>75</v>
      </c>
      <c r="EO36" t="s">
        <v>3</v>
      </c>
      <c r="EQ36">
        <v>0</v>
      </c>
      <c r="ER36">
        <v>67961.14</v>
      </c>
      <c r="ES36">
        <v>67961.14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542569947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28"/>
        <v>0</v>
      </c>
      <c r="GM36">
        <f t="shared" si="29"/>
        <v>2091.11</v>
      </c>
      <c r="GN36">
        <f t="shared" si="30"/>
        <v>2091.11</v>
      </c>
      <c r="GO36">
        <f t="shared" si="31"/>
        <v>0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>
      <c r="A37">
        <v>18</v>
      </c>
      <c r="B37">
        <v>0</v>
      </c>
      <c r="C37">
        <v>32</v>
      </c>
      <c r="E37" t="s">
        <v>76</v>
      </c>
      <c r="F37" t="s">
        <v>77</v>
      </c>
      <c r="G37" t="s">
        <v>78</v>
      </c>
      <c r="H37" t="s">
        <v>47</v>
      </c>
      <c r="I37">
        <f>I35*J37</f>
        <v>-1.2210000000000001</v>
      </c>
      <c r="J37">
        <v>-3.7</v>
      </c>
      <c r="K37">
        <v>-3.7</v>
      </c>
      <c r="O37">
        <f>ROUND(CP37,2)</f>
        <v>-1391.27</v>
      </c>
      <c r="P37">
        <f>ROUND(CQ37*I37,2)</f>
        <v>-1391.27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1"/>
        <v>0</v>
      </c>
      <c r="U37">
        <f>ROUND(CV37*I37,7)</f>
        <v>0</v>
      </c>
      <c r="V37">
        <f>ROUND(CW37*I37,7)</f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52633324</v>
      </c>
      <c r="AB37">
        <f t="shared" si="25"/>
        <v>911.56</v>
      </c>
      <c r="AC37">
        <f>ROUND((ES37),6)</f>
        <v>911.56</v>
      </c>
      <c r="AD37">
        <f>ROUND((((ET37)-(EU37))+AE37),6)</f>
        <v>0</v>
      </c>
      <c r="AE37">
        <f t="shared" si="35"/>
        <v>0</v>
      </c>
      <c r="AF37">
        <f t="shared" si="35"/>
        <v>0</v>
      </c>
      <c r="AG37">
        <f t="shared" si="26"/>
        <v>0</v>
      </c>
      <c r="AH37">
        <f t="shared" si="36"/>
        <v>0</v>
      </c>
      <c r="AI37">
        <f t="shared" si="36"/>
        <v>0</v>
      </c>
      <c r="AJ37">
        <f t="shared" si="27"/>
        <v>0</v>
      </c>
      <c r="AK37">
        <v>911.56</v>
      </c>
      <c r="AL37">
        <v>911.56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1.25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2</v>
      </c>
      <c r="BJ37" t="s">
        <v>79</v>
      </c>
      <c r="BM37">
        <v>108001</v>
      </c>
      <c r="BN37">
        <v>0</v>
      </c>
      <c r="BO37" t="s">
        <v>77</v>
      </c>
      <c r="BP37">
        <v>1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(P37+Q37+S37+R37)</f>
        <v>-1391.27</v>
      </c>
      <c r="CQ37">
        <f>ROUND(AL37*BC37,2)</f>
        <v>1139.45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>AG37</f>
        <v>0</v>
      </c>
      <c r="CV37">
        <f>AH37</f>
        <v>0</v>
      </c>
      <c r="CW37">
        <f>AI37</f>
        <v>0</v>
      </c>
      <c r="CX37">
        <f>AJ37</f>
        <v>0</v>
      </c>
      <c r="CY37">
        <f>(((S37+R37)*AT37)/100)</f>
        <v>0</v>
      </c>
      <c r="CZ37">
        <f>(((S37+R37)*AU37)/100)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47</v>
      </c>
      <c r="DW37" t="s">
        <v>47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50604907</v>
      </c>
      <c r="EF37">
        <v>3</v>
      </c>
      <c r="EG37" t="s">
        <v>39</v>
      </c>
      <c r="EH37">
        <v>0</v>
      </c>
      <c r="EI37" t="s">
        <v>3</v>
      </c>
      <c r="EJ37">
        <v>2</v>
      </c>
      <c r="EK37">
        <v>108001</v>
      </c>
      <c r="EL37" t="s">
        <v>40</v>
      </c>
      <c r="EM37" t="s">
        <v>41</v>
      </c>
      <c r="EO37" t="s">
        <v>3</v>
      </c>
      <c r="EQ37">
        <v>0</v>
      </c>
      <c r="ER37">
        <v>911.56</v>
      </c>
      <c r="ES37">
        <v>911.56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1949270732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28"/>
        <v>0</v>
      </c>
      <c r="GM37">
        <f t="shared" si="29"/>
        <v>-1391.27</v>
      </c>
      <c r="GN37">
        <f t="shared" si="30"/>
        <v>0</v>
      </c>
      <c r="GO37">
        <f t="shared" si="31"/>
        <v>-1391.27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42</v>
      </c>
      <c r="HO37" t="s">
        <v>43</v>
      </c>
      <c r="HP37" t="s">
        <v>40</v>
      </c>
      <c r="HQ37" t="s">
        <v>40</v>
      </c>
      <c r="HS37">
        <v>0</v>
      </c>
      <c r="IK37">
        <v>0</v>
      </c>
    </row>
    <row r="38" spans="1:245">
      <c r="A38">
        <v>18</v>
      </c>
      <c r="B38">
        <v>0</v>
      </c>
      <c r="C38">
        <v>33</v>
      </c>
      <c r="E38" t="s">
        <v>80</v>
      </c>
      <c r="F38" t="s">
        <v>50</v>
      </c>
      <c r="G38" t="s">
        <v>51</v>
      </c>
      <c r="H38" t="s">
        <v>52</v>
      </c>
      <c r="I38">
        <f>J38</f>
        <v>2</v>
      </c>
      <c r="J38">
        <v>2</v>
      </c>
      <c r="K38">
        <v>2</v>
      </c>
      <c r="O38">
        <f>ROUND(P38,2)</f>
        <v>75.42</v>
      </c>
      <c r="P38">
        <f>ROUND(ROUND(ROUND(SUMIF(SmtRes!AQ24:'SmtRes'!AQ33,"=1",SmtRes!CU24:'SmtRes'!CU33),2),2)*I38/100,2)</f>
        <v>75.42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1"/>
        <v>0</v>
      </c>
      <c r="U38">
        <f>ROUND(CV38*I38,7)</f>
        <v>0</v>
      </c>
      <c r="V38">
        <f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52633324</v>
      </c>
      <c r="AB38">
        <f t="shared" si="25"/>
        <v>0</v>
      </c>
      <c r="AC38">
        <f>ROUND((ES38),6)</f>
        <v>0</v>
      </c>
      <c r="AD38">
        <f>ROUND((((ET38)-(EU38))+AE38),6)</f>
        <v>0</v>
      </c>
      <c r="AE38">
        <f t="shared" si="35"/>
        <v>0</v>
      </c>
      <c r="AF38">
        <f t="shared" si="35"/>
        <v>0</v>
      </c>
      <c r="AG38">
        <f t="shared" si="26"/>
        <v>0</v>
      </c>
      <c r="AH38">
        <f t="shared" si="36"/>
        <v>0</v>
      </c>
      <c r="AI38">
        <f t="shared" si="36"/>
        <v>0</v>
      </c>
      <c r="AJ38">
        <f t="shared" si="27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97</v>
      </c>
      <c r="AU38">
        <v>51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3</v>
      </c>
      <c r="BM38">
        <v>108001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97</v>
      </c>
      <c r="CA38">
        <v>51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0</f>
        <v>0</v>
      </c>
      <c r="CQ38">
        <f>0</f>
        <v>0</v>
      </c>
      <c r="CR38">
        <f>0</f>
        <v>0</v>
      </c>
      <c r="CS38">
        <f>0</f>
        <v>0</v>
      </c>
      <c r="CT38">
        <f>0</f>
        <v>0</v>
      </c>
      <c r="CU38">
        <f>0</f>
        <v>0</v>
      </c>
      <c r="CV38">
        <f>0</f>
        <v>0</v>
      </c>
      <c r="CW38">
        <f>0</f>
        <v>0</v>
      </c>
      <c r="CX38">
        <f>0</f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52</v>
      </c>
      <c r="DW38" t="s">
        <v>52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50604907</v>
      </c>
      <c r="EF38">
        <v>3</v>
      </c>
      <c r="EG38" t="s">
        <v>39</v>
      </c>
      <c r="EH38">
        <v>0</v>
      </c>
      <c r="EI38" t="s">
        <v>3</v>
      </c>
      <c r="EJ38">
        <v>2</v>
      </c>
      <c r="EK38">
        <v>108001</v>
      </c>
      <c r="EL38" t="s">
        <v>40</v>
      </c>
      <c r="EM38" t="s">
        <v>41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97</v>
      </c>
      <c r="FY38">
        <v>51</v>
      </c>
      <c r="GA38" t="s">
        <v>3</v>
      </c>
      <c r="GD38">
        <v>1</v>
      </c>
      <c r="GF38">
        <v>274903907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28"/>
        <v>0</v>
      </c>
      <c r="GM38">
        <f t="shared" si="29"/>
        <v>75.42</v>
      </c>
      <c r="GN38">
        <f t="shared" si="30"/>
        <v>0</v>
      </c>
      <c r="GO38">
        <f t="shared" si="31"/>
        <v>75.42</v>
      </c>
      <c r="GP38">
        <f t="shared" si="32"/>
        <v>0</v>
      </c>
      <c r="GR38">
        <v>0</v>
      </c>
      <c r="GS38">
        <v>3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>0</f>
        <v>0</v>
      </c>
      <c r="HE38" t="s">
        <v>3</v>
      </c>
      <c r="HF38" t="s">
        <v>3</v>
      </c>
      <c r="HM38" t="s">
        <v>3</v>
      </c>
      <c r="HN38" t="s">
        <v>42</v>
      </c>
      <c r="HO38" t="s">
        <v>43</v>
      </c>
      <c r="HP38" t="s">
        <v>40</v>
      </c>
      <c r="HQ38" t="s">
        <v>40</v>
      </c>
      <c r="HS38">
        <v>0</v>
      </c>
      <c r="IK38">
        <v>0</v>
      </c>
    </row>
    <row r="39" spans="1:245">
      <c r="A39">
        <v>17</v>
      </c>
      <c r="B39">
        <v>0</v>
      </c>
      <c r="C39">
        <f>ROW(SmtRes!A43)</f>
        <v>43</v>
      </c>
      <c r="D39">
        <f>ROW(EtalonRes!A38)</f>
        <v>38</v>
      </c>
      <c r="E39" t="s">
        <v>81</v>
      </c>
      <c r="F39" t="s">
        <v>82</v>
      </c>
      <c r="G39" t="s">
        <v>83</v>
      </c>
      <c r="H39" t="s">
        <v>84</v>
      </c>
      <c r="I39">
        <f>ROUND(8/10,7)</f>
        <v>0.8</v>
      </c>
      <c r="J39">
        <v>0</v>
      </c>
      <c r="K39">
        <f>ROUND(8/10,7)</f>
        <v>0.8</v>
      </c>
      <c r="O39">
        <f>ROUND(CP39,2)</f>
        <v>8380.61</v>
      </c>
      <c r="P39">
        <f>SUMIF(SmtRes!AQ34:'SmtRes'!AQ43,"=1",SmtRes!DF34:'SmtRes'!DF43)</f>
        <v>1886.2399999999998</v>
      </c>
      <c r="Q39">
        <f>SUMIF(SmtRes!AQ34:'SmtRes'!AQ43,"=1",SmtRes!DG34:'SmtRes'!DG43)</f>
        <v>350.26</v>
      </c>
      <c r="R39">
        <f>SUMIF(SmtRes!AQ34:'SmtRes'!AQ43,"=1",SmtRes!DH34:'SmtRes'!DH43)</f>
        <v>258.70000000000005</v>
      </c>
      <c r="S39">
        <f>SUMIF(SmtRes!AQ34:'SmtRes'!AQ43,"=1",SmtRes!DI34:'SmtRes'!DI43)</f>
        <v>5885.41</v>
      </c>
      <c r="T39">
        <f t="shared" si="21"/>
        <v>0</v>
      </c>
      <c r="U39">
        <f>SUMIF(SmtRes!AQ34:'SmtRes'!AQ43,"=1",SmtRes!CV34:'SmtRes'!CV43)</f>
        <v>7.4160000000000004</v>
      </c>
      <c r="V39">
        <f>SUMIF(SmtRes!AQ34:'SmtRes'!AQ43,"=1",SmtRes!CW34:'SmtRes'!CW43)</f>
        <v>0.27200000000000002</v>
      </c>
      <c r="W39">
        <f t="shared" si="22"/>
        <v>0</v>
      </c>
      <c r="X39">
        <f t="shared" si="23"/>
        <v>5959.79</v>
      </c>
      <c r="Y39">
        <f t="shared" si="24"/>
        <v>3133.5</v>
      </c>
      <c r="AA39">
        <v>52633324</v>
      </c>
      <c r="AB39">
        <f t="shared" si="25"/>
        <v>9718.8636000000006</v>
      </c>
      <c r="AC39">
        <f>ROUND((SUM(SmtRes!BQ34:'SmtRes'!BQ43)),6)</f>
        <v>1924.2795000000001</v>
      </c>
      <c r="AD39">
        <f>ROUND((((SUM(SmtRes!BR34:'SmtRes'!BR43))-(SUM(SmtRes!BS34:'SmtRes'!BS43)))+AE39),6)</f>
        <v>437.81939999999997</v>
      </c>
      <c r="AE39">
        <f>ROUND((SUM(SmtRes!BS34:'SmtRes'!BS43)),6)</f>
        <v>323.38249999999999</v>
      </c>
      <c r="AF39">
        <f>ROUND((SUM(SmtRes!BT34:'SmtRes'!BT43)),6)</f>
        <v>7356.7646999999997</v>
      </c>
      <c r="AG39">
        <f t="shared" si="26"/>
        <v>0</v>
      </c>
      <c r="AH39">
        <f>(SUM(SmtRes!BU34:'SmtRes'!BU43))</f>
        <v>9.27</v>
      </c>
      <c r="AI39">
        <f>(SUM(SmtRes!BV34:'SmtRes'!BV43))</f>
        <v>0.34</v>
      </c>
      <c r="AJ39">
        <f t="shared" si="27"/>
        <v>0</v>
      </c>
      <c r="AK39">
        <v>10042.2461</v>
      </c>
      <c r="AL39">
        <v>1924.2794999999999</v>
      </c>
      <c r="AM39">
        <v>437.81940000000003</v>
      </c>
      <c r="AN39">
        <v>323.38250000000005</v>
      </c>
      <c r="AO39">
        <v>7356.7646999999997</v>
      </c>
      <c r="AP39">
        <v>0</v>
      </c>
      <c r="AQ39">
        <v>9.27</v>
      </c>
      <c r="AR39">
        <v>0.34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85</v>
      </c>
      <c r="BM39">
        <v>108001</v>
      </c>
      <c r="BN39">
        <v>0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(P39+Q39+S39+R39)</f>
        <v>8380.61</v>
      </c>
      <c r="CQ39">
        <f>SUMIF(SmtRes!AQ34:'SmtRes'!AQ43,"=1",SmtRes!AA34:'SmtRes'!AA43)</f>
        <v>1260.8400000000001</v>
      </c>
      <c r="CR39">
        <f>SUMIF(SmtRes!AQ34:'SmtRes'!AQ43,"=1",SmtRes!AB34:'SmtRes'!AB43)</f>
        <v>2302.6</v>
      </c>
      <c r="CS39">
        <f>SUMIF(SmtRes!AQ34:'SmtRes'!AQ43,"=1",SmtRes!AC34:'SmtRes'!AC43)</f>
        <v>1902.25</v>
      </c>
      <c r="CT39">
        <f>SUMIF(SmtRes!AQ34:'SmtRes'!AQ43,"=1",SmtRes!AD34:'SmtRes'!AD43)</f>
        <v>793.61</v>
      </c>
      <c r="CU39">
        <f>AG39</f>
        <v>0</v>
      </c>
      <c r="CV39">
        <f>SUMIF(SmtRes!AQ34:'SmtRes'!AQ43,"=1",SmtRes!BU34:'SmtRes'!BU43)</f>
        <v>9.27</v>
      </c>
      <c r="CW39">
        <f>SUMIF(SmtRes!AQ34:'SmtRes'!AQ43,"=1",SmtRes!BV34:'SmtRes'!BV43)</f>
        <v>0.34</v>
      </c>
      <c r="CX39">
        <f>AJ39</f>
        <v>0</v>
      </c>
      <c r="CY39">
        <f>(((S39+R39)*AT39)/100)</f>
        <v>5959.7866999999997</v>
      </c>
      <c r="CZ39">
        <f>(((S39+R39)*AU39)/100)</f>
        <v>3133.4960999999998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84</v>
      </c>
      <c r="DW39" t="s">
        <v>84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50604907</v>
      </c>
      <c r="EF39">
        <v>3</v>
      </c>
      <c r="EG39" t="s">
        <v>39</v>
      </c>
      <c r="EH39">
        <v>0</v>
      </c>
      <c r="EI39" t="s">
        <v>3</v>
      </c>
      <c r="EJ39">
        <v>2</v>
      </c>
      <c r="EK39">
        <v>108001</v>
      </c>
      <c r="EL39" t="s">
        <v>40</v>
      </c>
      <c r="EM39" t="s">
        <v>41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9.27</v>
      </c>
      <c r="EX39">
        <v>0.34</v>
      </c>
      <c r="EY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1891103743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8"/>
        <v>0</v>
      </c>
      <c r="GM39">
        <f t="shared" si="29"/>
        <v>17473.900000000001</v>
      </c>
      <c r="GN39">
        <f t="shared" si="30"/>
        <v>0</v>
      </c>
      <c r="GO39">
        <f t="shared" si="31"/>
        <v>17473.900000000001</v>
      </c>
      <c r="GP39">
        <f t="shared" si="32"/>
        <v>0</v>
      </c>
      <c r="GR39">
        <v>0</v>
      </c>
      <c r="GS39">
        <v>3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M39" t="s">
        <v>3</v>
      </c>
      <c r="HN39" t="s">
        <v>42</v>
      </c>
      <c r="HO39" t="s">
        <v>43</v>
      </c>
      <c r="HP39" t="s">
        <v>40</v>
      </c>
      <c r="HQ39" t="s">
        <v>40</v>
      </c>
      <c r="HS39">
        <v>0</v>
      </c>
      <c r="IK39">
        <v>0</v>
      </c>
    </row>
    <row r="40" spans="1:245">
      <c r="A40">
        <v>18</v>
      </c>
      <c r="B40">
        <v>0</v>
      </c>
      <c r="C40">
        <v>40</v>
      </c>
      <c r="E40" t="s">
        <v>86</v>
      </c>
      <c r="F40" t="s">
        <v>87</v>
      </c>
      <c r="G40" t="s">
        <v>88</v>
      </c>
      <c r="H40" t="s">
        <v>71</v>
      </c>
      <c r="I40">
        <f>I39*J40</f>
        <v>9.0480000000000005E-2</v>
      </c>
      <c r="J40">
        <v>0.11310000000000001</v>
      </c>
      <c r="K40">
        <v>0.11310000000000001</v>
      </c>
      <c r="O40">
        <f>ROUND(CP40,2)</f>
        <v>4661.25</v>
      </c>
      <c r="P40">
        <f>ROUND(CQ40*I40,2)</f>
        <v>4661.25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1"/>
        <v>0</v>
      </c>
      <c r="U40">
        <f>ROUND(CV40*I40,7)</f>
        <v>0</v>
      </c>
      <c r="V40">
        <f>ROUND(CW40*I40,7)</f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52633324</v>
      </c>
      <c r="AB40">
        <f t="shared" si="25"/>
        <v>51516.959999999999</v>
      </c>
      <c r="AC40">
        <f>ROUND((ES40),6)</f>
        <v>51516.959999999999</v>
      </c>
      <c r="AD40">
        <f>ROUND((((ET40)-(EU40))+AE40),6)</f>
        <v>0</v>
      </c>
      <c r="AE40">
        <f t="shared" ref="AE40:AF42" si="37">ROUND((EU40),6)</f>
        <v>0</v>
      </c>
      <c r="AF40">
        <f t="shared" si="37"/>
        <v>0</v>
      </c>
      <c r="AG40">
        <f t="shared" si="26"/>
        <v>0</v>
      </c>
      <c r="AH40">
        <f t="shared" ref="AH40:AI42" si="38">(EW40)</f>
        <v>0</v>
      </c>
      <c r="AI40">
        <f t="shared" si="38"/>
        <v>0</v>
      </c>
      <c r="AJ40">
        <f t="shared" si="27"/>
        <v>0</v>
      </c>
      <c r="AK40">
        <v>51516.959999999999</v>
      </c>
      <c r="AL40">
        <v>51516.959999999999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2</v>
      </c>
      <c r="BJ40" t="s">
        <v>89</v>
      </c>
      <c r="BM40">
        <v>108001</v>
      </c>
      <c r="BN40">
        <v>0</v>
      </c>
      <c r="BO40" t="s">
        <v>3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>(P40+Q40+S40+R40)</f>
        <v>4661.25</v>
      </c>
      <c r="CQ40">
        <f>ROUND(AL40*BC40,2)</f>
        <v>51516.959999999999</v>
      </c>
      <c r="CR40">
        <f>ROUND(AM40*BB40,2)</f>
        <v>0</v>
      </c>
      <c r="CS40">
        <f>ROUND(AN40*BS40,2)</f>
        <v>0</v>
      </c>
      <c r="CT40">
        <f>ROUND(AO40*BA40,2)</f>
        <v>0</v>
      </c>
      <c r="CU40">
        <f>AG40</f>
        <v>0</v>
      </c>
      <c r="CV40">
        <f>AH40</f>
        <v>0</v>
      </c>
      <c r="CW40">
        <f>AI40</f>
        <v>0</v>
      </c>
      <c r="CX40">
        <f>AJ40</f>
        <v>0</v>
      </c>
      <c r="CY40">
        <f>(((S40+R40)*AT40)/100)</f>
        <v>0</v>
      </c>
      <c r="CZ40">
        <f>(((S40+R40)*AU40)/100)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71</v>
      </c>
      <c r="DW40" t="s">
        <v>71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50604907</v>
      </c>
      <c r="EF40">
        <v>3</v>
      </c>
      <c r="EG40" t="s">
        <v>39</v>
      </c>
      <c r="EH40">
        <v>0</v>
      </c>
      <c r="EI40" t="s">
        <v>3</v>
      </c>
      <c r="EJ40">
        <v>2</v>
      </c>
      <c r="EK40">
        <v>108001</v>
      </c>
      <c r="EL40" t="s">
        <v>40</v>
      </c>
      <c r="EM40" t="s">
        <v>41</v>
      </c>
      <c r="EO40" t="s">
        <v>3</v>
      </c>
      <c r="EQ40">
        <v>0</v>
      </c>
      <c r="ER40">
        <v>51516.959999999999</v>
      </c>
      <c r="ES40">
        <v>51516.959999999999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3</v>
      </c>
      <c r="GD40">
        <v>1</v>
      </c>
      <c r="GE40">
        <v>73435</v>
      </c>
      <c r="GF40">
        <v>-481772102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4661.25</v>
      </c>
      <c r="GN40">
        <f t="shared" si="30"/>
        <v>0</v>
      </c>
      <c r="GO40">
        <f t="shared" si="31"/>
        <v>4661.25</v>
      </c>
      <c r="GP40">
        <f t="shared" si="32"/>
        <v>0</v>
      </c>
      <c r="GR40">
        <v>3</v>
      </c>
      <c r="GS40">
        <v>3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>GV40*GW40</f>
        <v>0</v>
      </c>
      <c r="HE40" t="s">
        <v>3</v>
      </c>
      <c r="HF40" t="s">
        <v>3</v>
      </c>
      <c r="HM40" t="s">
        <v>3</v>
      </c>
      <c r="HN40" t="s">
        <v>42</v>
      </c>
      <c r="HO40" t="s">
        <v>43</v>
      </c>
      <c r="HP40" t="s">
        <v>40</v>
      </c>
      <c r="HQ40" t="s">
        <v>40</v>
      </c>
      <c r="HS40">
        <v>0</v>
      </c>
      <c r="IK40">
        <v>0</v>
      </c>
    </row>
    <row r="41" spans="1:245">
      <c r="A41">
        <v>18</v>
      </c>
      <c r="B41">
        <v>0</v>
      </c>
      <c r="C41">
        <v>42</v>
      </c>
      <c r="E41" t="s">
        <v>90</v>
      </c>
      <c r="F41" t="s">
        <v>77</v>
      </c>
      <c r="G41" t="s">
        <v>78</v>
      </c>
      <c r="H41" t="s">
        <v>47</v>
      </c>
      <c r="I41">
        <f>I39*J41</f>
        <v>-1.6</v>
      </c>
      <c r="J41">
        <v>-2</v>
      </c>
      <c r="K41">
        <v>-2</v>
      </c>
      <c r="O41">
        <f>ROUND(CP41,2)</f>
        <v>-1823.12</v>
      </c>
      <c r="P41">
        <f>ROUND(CQ41*I41,2)</f>
        <v>-1823.12</v>
      </c>
      <c r="Q41">
        <f>ROUND(CR41*I41,2)</f>
        <v>0</v>
      </c>
      <c r="R41">
        <f>ROUND(CS41*I41,2)</f>
        <v>0</v>
      </c>
      <c r="S41">
        <f>ROUND(CT41*I41,2)</f>
        <v>0</v>
      </c>
      <c r="T41">
        <f t="shared" si="21"/>
        <v>0</v>
      </c>
      <c r="U41">
        <f>ROUND(CV41*I41,7)</f>
        <v>0</v>
      </c>
      <c r="V41">
        <f>ROUND(CW41*I41,7)</f>
        <v>0</v>
      </c>
      <c r="W41">
        <f t="shared" si="22"/>
        <v>0</v>
      </c>
      <c r="X41">
        <f t="shared" si="23"/>
        <v>0</v>
      </c>
      <c r="Y41">
        <f t="shared" si="24"/>
        <v>0</v>
      </c>
      <c r="AA41">
        <v>52633324</v>
      </c>
      <c r="AB41">
        <f t="shared" si="25"/>
        <v>911.56</v>
      </c>
      <c r="AC41">
        <f>ROUND((ES41),6)</f>
        <v>911.56</v>
      </c>
      <c r="AD41">
        <f>ROUND((((ET41)-(EU41))+AE41),6)</f>
        <v>0</v>
      </c>
      <c r="AE41">
        <f t="shared" si="37"/>
        <v>0</v>
      </c>
      <c r="AF41">
        <f t="shared" si="37"/>
        <v>0</v>
      </c>
      <c r="AG41">
        <f t="shared" si="26"/>
        <v>0</v>
      </c>
      <c r="AH41">
        <f t="shared" si="38"/>
        <v>0</v>
      </c>
      <c r="AI41">
        <f t="shared" si="38"/>
        <v>0</v>
      </c>
      <c r="AJ41">
        <f t="shared" si="27"/>
        <v>0</v>
      </c>
      <c r="AK41">
        <v>911.56</v>
      </c>
      <c r="AL41">
        <v>911.56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1.25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2</v>
      </c>
      <c r="BJ41" t="s">
        <v>79</v>
      </c>
      <c r="BM41">
        <v>108001</v>
      </c>
      <c r="BN41">
        <v>0</v>
      </c>
      <c r="BO41" t="s">
        <v>77</v>
      </c>
      <c r="BP41">
        <v>1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(P41+Q41+S41+R41)</f>
        <v>-1823.12</v>
      </c>
      <c r="CQ41">
        <f>ROUND(AL41*BC41,2)</f>
        <v>1139.45</v>
      </c>
      <c r="CR41">
        <f>ROUND(AM41*BB41,2)</f>
        <v>0</v>
      </c>
      <c r="CS41">
        <f>ROUND(AN41*BS41,2)</f>
        <v>0</v>
      </c>
      <c r="CT41">
        <f>ROUND(AO41*BA41,2)</f>
        <v>0</v>
      </c>
      <c r="CU41">
        <f>AG41</f>
        <v>0</v>
      </c>
      <c r="CV41">
        <f>AH41</f>
        <v>0</v>
      </c>
      <c r="CW41">
        <f>AI41</f>
        <v>0</v>
      </c>
      <c r="CX41">
        <f>AJ41</f>
        <v>0</v>
      </c>
      <c r="CY41">
        <f>(((S41+R41)*AT41)/100)</f>
        <v>0</v>
      </c>
      <c r="CZ41">
        <f>(((S41+R41)*AU41)/100)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47</v>
      </c>
      <c r="DW41" t="s">
        <v>47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50604907</v>
      </c>
      <c r="EF41">
        <v>3</v>
      </c>
      <c r="EG41" t="s">
        <v>39</v>
      </c>
      <c r="EH41">
        <v>0</v>
      </c>
      <c r="EI41" t="s">
        <v>3</v>
      </c>
      <c r="EJ41">
        <v>2</v>
      </c>
      <c r="EK41">
        <v>108001</v>
      </c>
      <c r="EL41" t="s">
        <v>40</v>
      </c>
      <c r="EM41" t="s">
        <v>41</v>
      </c>
      <c r="EO41" t="s">
        <v>3</v>
      </c>
      <c r="EQ41">
        <v>0</v>
      </c>
      <c r="ER41">
        <v>911.56</v>
      </c>
      <c r="ES41">
        <v>911.56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1949270732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28"/>
        <v>0</v>
      </c>
      <c r="GM41">
        <f t="shared" si="29"/>
        <v>-1823.12</v>
      </c>
      <c r="GN41">
        <f t="shared" si="30"/>
        <v>0</v>
      </c>
      <c r="GO41">
        <f t="shared" si="31"/>
        <v>-1823.12</v>
      </c>
      <c r="GP41">
        <f t="shared" si="32"/>
        <v>0</v>
      </c>
      <c r="GR41">
        <v>0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3</v>
      </c>
      <c r="HN41" t="s">
        <v>42</v>
      </c>
      <c r="HO41" t="s">
        <v>43</v>
      </c>
      <c r="HP41" t="s">
        <v>40</v>
      </c>
      <c r="HQ41" t="s">
        <v>40</v>
      </c>
      <c r="HS41">
        <v>0</v>
      </c>
      <c r="IK41">
        <v>0</v>
      </c>
    </row>
    <row r="42" spans="1:245">
      <c r="A42">
        <v>18</v>
      </c>
      <c r="B42">
        <v>0</v>
      </c>
      <c r="C42">
        <v>43</v>
      </c>
      <c r="E42" t="s">
        <v>91</v>
      </c>
      <c r="F42" t="s">
        <v>50</v>
      </c>
      <c r="G42" t="s">
        <v>51</v>
      </c>
      <c r="H42" t="s">
        <v>52</v>
      </c>
      <c r="I42">
        <f>J42</f>
        <v>2</v>
      </c>
      <c r="J42">
        <v>2</v>
      </c>
      <c r="K42">
        <v>2</v>
      </c>
      <c r="O42">
        <f>ROUND(P42,2)</f>
        <v>117.71</v>
      </c>
      <c r="P42">
        <f>ROUND(ROUND(ROUND(SUMIF(SmtRes!AQ34:'SmtRes'!AQ43,"=1",SmtRes!CU34:'SmtRes'!CU43),2),2)*I42/100,2)</f>
        <v>117.71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1"/>
        <v>0</v>
      </c>
      <c r="U42">
        <f>ROUND(CV42*I42,7)</f>
        <v>0</v>
      </c>
      <c r="V42">
        <f>ROUND(CW42*I42,7)</f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52633324</v>
      </c>
      <c r="AB42">
        <f t="shared" si="25"/>
        <v>0</v>
      </c>
      <c r="AC42">
        <f>ROUND((ES42),6)</f>
        <v>0</v>
      </c>
      <c r="AD42">
        <f>ROUND((((ET42)-(EU42))+AE42),6)</f>
        <v>0</v>
      </c>
      <c r="AE42">
        <f t="shared" si="37"/>
        <v>0</v>
      </c>
      <c r="AF42">
        <f t="shared" si="37"/>
        <v>0</v>
      </c>
      <c r="AG42">
        <f t="shared" si="26"/>
        <v>0</v>
      </c>
      <c r="AH42">
        <f t="shared" si="38"/>
        <v>0</v>
      </c>
      <c r="AI42">
        <f t="shared" si="38"/>
        <v>0</v>
      </c>
      <c r="AJ42">
        <f t="shared" si="2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97</v>
      </c>
      <c r="AU42">
        <v>51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108001</v>
      </c>
      <c r="BN42">
        <v>0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97</v>
      </c>
      <c r="CA42">
        <v>51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0</f>
        <v>0</v>
      </c>
      <c r="CQ42">
        <f>0</f>
        <v>0</v>
      </c>
      <c r="CR42">
        <f>0</f>
        <v>0</v>
      </c>
      <c r="CS42">
        <f>0</f>
        <v>0</v>
      </c>
      <c r="CT42">
        <f>0</f>
        <v>0</v>
      </c>
      <c r="CU42">
        <f>0</f>
        <v>0</v>
      </c>
      <c r="CV42">
        <f>0</f>
        <v>0</v>
      </c>
      <c r="CW42">
        <f>0</f>
        <v>0</v>
      </c>
      <c r="CX42">
        <f>0</f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52</v>
      </c>
      <c r="DW42" t="s">
        <v>52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50604907</v>
      </c>
      <c r="EF42">
        <v>3</v>
      </c>
      <c r="EG42" t="s">
        <v>39</v>
      </c>
      <c r="EH42">
        <v>0</v>
      </c>
      <c r="EI42" t="s">
        <v>3</v>
      </c>
      <c r="EJ42">
        <v>2</v>
      </c>
      <c r="EK42">
        <v>108001</v>
      </c>
      <c r="EL42" t="s">
        <v>40</v>
      </c>
      <c r="EM42" t="s">
        <v>41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3</v>
      </c>
      <c r="GD42">
        <v>1</v>
      </c>
      <c r="GF42">
        <v>274903907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8"/>
        <v>0</v>
      </c>
      <c r="GM42">
        <f t="shared" si="29"/>
        <v>117.71</v>
      </c>
      <c r="GN42">
        <f t="shared" si="30"/>
        <v>0</v>
      </c>
      <c r="GO42">
        <f t="shared" si="31"/>
        <v>117.71</v>
      </c>
      <c r="GP42">
        <f t="shared" si="32"/>
        <v>0</v>
      </c>
      <c r="GR42">
        <v>0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>0</f>
        <v>0</v>
      </c>
      <c r="HE42" t="s">
        <v>3</v>
      </c>
      <c r="HF42" t="s">
        <v>3</v>
      </c>
      <c r="HM42" t="s">
        <v>3</v>
      </c>
      <c r="HN42" t="s">
        <v>42</v>
      </c>
      <c r="HO42" t="s">
        <v>43</v>
      </c>
      <c r="HP42" t="s">
        <v>40</v>
      </c>
      <c r="HQ42" t="s">
        <v>40</v>
      </c>
      <c r="HS42">
        <v>0</v>
      </c>
      <c r="IK42">
        <v>0</v>
      </c>
    </row>
    <row r="43" spans="1:245">
      <c r="A43">
        <v>17</v>
      </c>
      <c r="B43">
        <v>0</v>
      </c>
      <c r="C43">
        <f>ROW(SmtRes!A49)</f>
        <v>49</v>
      </c>
      <c r="D43">
        <f>ROW(EtalonRes!A44)</f>
        <v>44</v>
      </c>
      <c r="E43" t="s">
        <v>92</v>
      </c>
      <c r="F43" t="s">
        <v>93</v>
      </c>
      <c r="G43" t="s">
        <v>94</v>
      </c>
      <c r="H43" t="s">
        <v>21</v>
      </c>
      <c r="I43">
        <v>0</v>
      </c>
      <c r="J43">
        <v>0</v>
      </c>
      <c r="K43">
        <v>0</v>
      </c>
      <c r="O43">
        <f>ROUND(CP43,2)</f>
        <v>0</v>
      </c>
      <c r="P43">
        <f>SUMIF(SmtRes!AQ44:'SmtRes'!AQ49,"=1",SmtRes!DF44:'SmtRes'!DF49)</f>
        <v>0</v>
      </c>
      <c r="Q43">
        <f>SUMIF(SmtRes!AQ44:'SmtRes'!AQ49,"=1",SmtRes!DG44:'SmtRes'!DG49)</f>
        <v>0</v>
      </c>
      <c r="R43">
        <f>SUMIF(SmtRes!AQ44:'SmtRes'!AQ49,"=1",SmtRes!DH44:'SmtRes'!DH49)</f>
        <v>0</v>
      </c>
      <c r="S43">
        <f>SUMIF(SmtRes!AQ44:'SmtRes'!AQ49,"=1",SmtRes!DI44:'SmtRes'!DI49)</f>
        <v>0</v>
      </c>
      <c r="T43">
        <f t="shared" si="21"/>
        <v>0</v>
      </c>
      <c r="U43">
        <f>SUMIF(SmtRes!AQ44:'SmtRes'!AQ49,"=1",SmtRes!CV44:'SmtRes'!CV49)</f>
        <v>0</v>
      </c>
      <c r="V43">
        <f>SUMIF(SmtRes!AQ44:'SmtRes'!AQ49,"=1",SmtRes!CW44:'SmtRes'!CW49)</f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52633324</v>
      </c>
      <c r="AB43">
        <f t="shared" si="25"/>
        <v>611.71608000000003</v>
      </c>
      <c r="AC43">
        <f>ROUND((SUM(SmtRes!BQ44:'SmtRes'!BQ49)),6)</f>
        <v>3.8221799999999999</v>
      </c>
      <c r="AD43">
        <f>ROUND((((SUM(SmtRes!BR44:'SmtRes'!BR49))-(SUM(SmtRes!BS44:'SmtRes'!BS49)))+AE43),6)</f>
        <v>22.6799</v>
      </c>
      <c r="AE43">
        <f>ROUND((SUM(SmtRes!BS44:'SmtRes'!BS49)),6)</f>
        <v>19.022500000000001</v>
      </c>
      <c r="AF43">
        <f>ROUND((SUM(SmtRes!BT44:'SmtRes'!BT49)),6)</f>
        <v>585.21400000000006</v>
      </c>
      <c r="AG43">
        <f t="shared" si="26"/>
        <v>0</v>
      </c>
      <c r="AH43">
        <f>(SUM(SmtRes!BU44:'SmtRes'!BU49))</f>
        <v>0.7</v>
      </c>
      <c r="AI43">
        <f>(SUM(SmtRes!BV44:'SmtRes'!BV49))</f>
        <v>0.02</v>
      </c>
      <c r="AJ43">
        <f t="shared" si="27"/>
        <v>0</v>
      </c>
      <c r="AK43">
        <v>630.73857999999996</v>
      </c>
      <c r="AL43">
        <v>3.8221799999999999</v>
      </c>
      <c r="AM43">
        <v>22.6799</v>
      </c>
      <c r="AN43">
        <v>19.022500000000001</v>
      </c>
      <c r="AO43">
        <v>585.21399999999994</v>
      </c>
      <c r="AP43">
        <v>0</v>
      </c>
      <c r="AQ43">
        <v>0.7</v>
      </c>
      <c r="AR43">
        <v>0.02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95</v>
      </c>
      <c r="BM43">
        <v>108001</v>
      </c>
      <c r="BN43">
        <v>0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>(P43+Q43+S43+R43)</f>
        <v>0</v>
      </c>
      <c r="CQ43">
        <f>SUMIF(SmtRes!AQ44:'SmtRes'!AQ49,"=1",SmtRes!AA44:'SmtRes'!AA49)</f>
        <v>164353.74</v>
      </c>
      <c r="CR43">
        <f>SUMIF(SmtRes!AQ44:'SmtRes'!AQ49,"=1",SmtRes!AB44:'SmtRes'!AB49)</f>
        <v>2267.9899999999998</v>
      </c>
      <c r="CS43">
        <f>SUMIF(SmtRes!AQ44:'SmtRes'!AQ49,"=1",SmtRes!AC44:'SmtRes'!AC49)</f>
        <v>1902.25</v>
      </c>
      <c r="CT43">
        <f>SUMIF(SmtRes!AQ44:'SmtRes'!AQ49,"=1",SmtRes!AD44:'SmtRes'!AD49)</f>
        <v>836.02</v>
      </c>
      <c r="CU43">
        <f>AG43</f>
        <v>0</v>
      </c>
      <c r="CV43">
        <f>SUMIF(SmtRes!AQ44:'SmtRes'!AQ49,"=1",SmtRes!BU44:'SmtRes'!BU49)</f>
        <v>0.7</v>
      </c>
      <c r="CW43">
        <f>SUMIF(SmtRes!AQ44:'SmtRes'!AQ49,"=1",SmtRes!BV44:'SmtRes'!BV49)</f>
        <v>0.02</v>
      </c>
      <c r="CX43">
        <f>AJ43</f>
        <v>0</v>
      </c>
      <c r="CY43">
        <f>(((S43+R43)*AT43)/100)</f>
        <v>0</v>
      </c>
      <c r="CZ43">
        <f>(((S43+R43)*AU43)/100)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21</v>
      </c>
      <c r="DW43" t="s">
        <v>21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50604907</v>
      </c>
      <c r="EF43">
        <v>3</v>
      </c>
      <c r="EG43" t="s">
        <v>39</v>
      </c>
      <c r="EH43">
        <v>0</v>
      </c>
      <c r="EI43" t="s">
        <v>3</v>
      </c>
      <c r="EJ43">
        <v>2</v>
      </c>
      <c r="EK43">
        <v>108001</v>
      </c>
      <c r="EL43" t="s">
        <v>40</v>
      </c>
      <c r="EM43" t="s">
        <v>41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0.7</v>
      </c>
      <c r="EX43">
        <v>0.02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-1596284035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0</v>
      </c>
      <c r="GN43">
        <f t="shared" si="30"/>
        <v>0</v>
      </c>
      <c r="GO43">
        <f t="shared" si="31"/>
        <v>0</v>
      </c>
      <c r="GP43">
        <f t="shared" si="32"/>
        <v>0</v>
      </c>
      <c r="GR43">
        <v>0</v>
      </c>
      <c r="GS43">
        <v>3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42</v>
      </c>
      <c r="HO43" t="s">
        <v>43</v>
      </c>
      <c r="HP43" t="s">
        <v>40</v>
      </c>
      <c r="HQ43" t="s">
        <v>40</v>
      </c>
      <c r="HS43">
        <v>0</v>
      </c>
      <c r="IK43">
        <v>0</v>
      </c>
    </row>
    <row r="44" spans="1:245">
      <c r="A44">
        <v>18</v>
      </c>
      <c r="B44">
        <v>0</v>
      </c>
      <c r="C44">
        <v>49</v>
      </c>
      <c r="E44" t="s">
        <v>96</v>
      </c>
      <c r="F44" t="s">
        <v>50</v>
      </c>
      <c r="G44" t="s">
        <v>51</v>
      </c>
      <c r="H44" t="s">
        <v>52</v>
      </c>
      <c r="I44">
        <f>J44</f>
        <v>2</v>
      </c>
      <c r="J44">
        <v>2</v>
      </c>
      <c r="K44">
        <v>2</v>
      </c>
      <c r="O44">
        <f>ROUND(P44,2)</f>
        <v>0</v>
      </c>
      <c r="P44">
        <f>ROUND(ROUND(ROUND(SUMIF(SmtRes!AQ44:'SmtRes'!AQ49,"=1",SmtRes!CU44:'SmtRes'!CU49),2),2)*I44/100,2)</f>
        <v>0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1"/>
        <v>0</v>
      </c>
      <c r="U44">
        <f>ROUND(CV44*I44,7)</f>
        <v>0</v>
      </c>
      <c r="V44">
        <f>ROUND(CW44*I44,7)</f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52633324</v>
      </c>
      <c r="AB44">
        <f t="shared" si="25"/>
        <v>0</v>
      </c>
      <c r="AC44">
        <f>ROUND((ES44),6)</f>
        <v>0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26"/>
        <v>0</v>
      </c>
      <c r="AH44">
        <f>(EW44)</f>
        <v>0</v>
      </c>
      <c r="AI44">
        <f>(EX44)</f>
        <v>0</v>
      </c>
      <c r="AJ44">
        <f t="shared" si="27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97</v>
      </c>
      <c r="AU44">
        <v>51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108001</v>
      </c>
      <c r="BN44">
        <v>0</v>
      </c>
      <c r="BO44" t="s">
        <v>3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97</v>
      </c>
      <c r="CA44">
        <v>51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0</f>
        <v>0</v>
      </c>
      <c r="CQ44">
        <f>0</f>
        <v>0</v>
      </c>
      <c r="CR44">
        <f>0</f>
        <v>0</v>
      </c>
      <c r="CS44">
        <f>0</f>
        <v>0</v>
      </c>
      <c r="CT44">
        <f>0</f>
        <v>0</v>
      </c>
      <c r="CU44">
        <f>0</f>
        <v>0</v>
      </c>
      <c r="CV44">
        <f>0</f>
        <v>0</v>
      </c>
      <c r="CW44">
        <f>0</f>
        <v>0</v>
      </c>
      <c r="CX44">
        <f>0</f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52</v>
      </c>
      <c r="DW44" t="s">
        <v>52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50604907</v>
      </c>
      <c r="EF44">
        <v>3</v>
      </c>
      <c r="EG44" t="s">
        <v>39</v>
      </c>
      <c r="EH44">
        <v>0</v>
      </c>
      <c r="EI44" t="s">
        <v>3</v>
      </c>
      <c r="EJ44">
        <v>2</v>
      </c>
      <c r="EK44">
        <v>108001</v>
      </c>
      <c r="EL44" t="s">
        <v>40</v>
      </c>
      <c r="EM44" t="s">
        <v>41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97</v>
      </c>
      <c r="FY44">
        <v>51</v>
      </c>
      <c r="GA44" t="s">
        <v>3</v>
      </c>
      <c r="GD44">
        <v>1</v>
      </c>
      <c r="GF44">
        <v>274903907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28"/>
        <v>0</v>
      </c>
      <c r="GM44">
        <f t="shared" si="29"/>
        <v>0</v>
      </c>
      <c r="GN44">
        <f t="shared" si="30"/>
        <v>0</v>
      </c>
      <c r="GO44">
        <f t="shared" si="31"/>
        <v>0</v>
      </c>
      <c r="GP44">
        <f t="shared" si="32"/>
        <v>0</v>
      </c>
      <c r="GR44">
        <v>0</v>
      </c>
      <c r="GS44">
        <v>3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>0</f>
        <v>0</v>
      </c>
      <c r="HE44" t="s">
        <v>3</v>
      </c>
      <c r="HF44" t="s">
        <v>3</v>
      </c>
      <c r="HM44" t="s">
        <v>3</v>
      </c>
      <c r="HN44" t="s">
        <v>42</v>
      </c>
      <c r="HO44" t="s">
        <v>43</v>
      </c>
      <c r="HP44" t="s">
        <v>40</v>
      </c>
      <c r="HQ44" t="s">
        <v>40</v>
      </c>
      <c r="HS44">
        <v>0</v>
      </c>
      <c r="IK44">
        <v>0</v>
      </c>
    </row>
    <row r="45" spans="1:245">
      <c r="A45">
        <v>17</v>
      </c>
      <c r="B45">
        <v>0</v>
      </c>
      <c r="C45">
        <f>ROW(SmtRes!A50)</f>
        <v>50</v>
      </c>
      <c r="D45">
        <f>ROW(EtalonRes!A45)</f>
        <v>45</v>
      </c>
      <c r="E45" t="s">
        <v>97</v>
      </c>
      <c r="F45" t="s">
        <v>98</v>
      </c>
      <c r="G45" t="s">
        <v>99</v>
      </c>
      <c r="H45" t="s">
        <v>56</v>
      </c>
      <c r="I45">
        <f>ROUND(4.5/100,7)</f>
        <v>4.4999999999999998E-2</v>
      </c>
      <c r="J45">
        <v>0</v>
      </c>
      <c r="K45">
        <f>ROUND(4.5/100,7)</f>
        <v>4.4999999999999998E-2</v>
      </c>
      <c r="O45">
        <f>ROUND(CP45,2)</f>
        <v>2521.1999999999998</v>
      </c>
      <c r="P45">
        <f>SUMIF(SmtRes!AQ50:'SmtRes'!AQ50,"=1",SmtRes!DF50:'SmtRes'!DF50)</f>
        <v>0</v>
      </c>
      <c r="Q45">
        <f>SUMIF(SmtRes!AQ50:'SmtRes'!AQ50,"=1",SmtRes!DG50:'SmtRes'!DG50)</f>
        <v>0</v>
      </c>
      <c r="R45">
        <f>SUMIF(SmtRes!AQ50:'SmtRes'!AQ50,"=1",SmtRes!DH50:'SmtRes'!DH50)</f>
        <v>0</v>
      </c>
      <c r="S45">
        <f>SUMIF(SmtRes!AQ50:'SmtRes'!AQ50,"=1",SmtRes!DI50:'SmtRes'!DI50)</f>
        <v>2521.1999999999998</v>
      </c>
      <c r="T45">
        <f t="shared" si="21"/>
        <v>0</v>
      </c>
      <c r="U45">
        <f>SUMIF(SmtRes!AQ50:'SmtRes'!AQ50,"=1",SmtRes!CV50:'SmtRes'!CV50)</f>
        <v>3.9824999999999999</v>
      </c>
      <c r="V45">
        <f>SUMIF(SmtRes!AQ50:'SmtRes'!AQ50,"=1",SmtRes!CW50:'SmtRes'!CW50)</f>
        <v>0</v>
      </c>
      <c r="W45">
        <f t="shared" si="22"/>
        <v>0</v>
      </c>
      <c r="X45">
        <f t="shared" si="23"/>
        <v>2243.87</v>
      </c>
      <c r="Y45">
        <f t="shared" si="24"/>
        <v>1008.48</v>
      </c>
      <c r="AA45">
        <v>52633324</v>
      </c>
      <c r="AB45">
        <f t="shared" si="25"/>
        <v>56026.695</v>
      </c>
      <c r="AC45">
        <f>ROUND((0),6)</f>
        <v>0</v>
      </c>
      <c r="AD45">
        <f>ROUND((((0)-(0))+AE45),6)</f>
        <v>0</v>
      </c>
      <c r="AE45">
        <f>ROUND((0),6)</f>
        <v>0</v>
      </c>
      <c r="AF45">
        <f>ROUND((SUM(SmtRes!BT50:'SmtRes'!BT50)),6)</f>
        <v>56026.695</v>
      </c>
      <c r="AG45">
        <f t="shared" si="26"/>
        <v>0</v>
      </c>
      <c r="AH45">
        <f>(SUM(SmtRes!BU50:'SmtRes'!BU50))</f>
        <v>88.5</v>
      </c>
      <c r="AI45">
        <f>(0)</f>
        <v>0</v>
      </c>
      <c r="AJ45">
        <f t="shared" si="27"/>
        <v>0</v>
      </c>
      <c r="AK45">
        <v>56026.695000000007</v>
      </c>
      <c r="AL45">
        <v>0</v>
      </c>
      <c r="AM45">
        <v>0</v>
      </c>
      <c r="AN45">
        <v>0</v>
      </c>
      <c r="AO45">
        <v>56026.695000000007</v>
      </c>
      <c r="AP45">
        <v>0</v>
      </c>
      <c r="AQ45">
        <v>88.5</v>
      </c>
      <c r="AR45">
        <v>0</v>
      </c>
      <c r="AS45">
        <v>0</v>
      </c>
      <c r="AT45">
        <v>89</v>
      </c>
      <c r="AU45">
        <v>40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100</v>
      </c>
      <c r="BM45">
        <v>1003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89</v>
      </c>
      <c r="CA45">
        <v>40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(P45+Q45+S45+R45)</f>
        <v>2521.1999999999998</v>
      </c>
      <c r="CQ45">
        <f>SUMIF(SmtRes!AQ50:'SmtRes'!AQ50,"=1",SmtRes!AA50:'SmtRes'!AA50)</f>
        <v>0</v>
      </c>
      <c r="CR45">
        <f>SUMIF(SmtRes!AQ50:'SmtRes'!AQ50,"=1",SmtRes!AB50:'SmtRes'!AB50)</f>
        <v>0</v>
      </c>
      <c r="CS45">
        <f>SUMIF(SmtRes!AQ50:'SmtRes'!AQ50,"=1",SmtRes!AC50:'SmtRes'!AC50)</f>
        <v>0</v>
      </c>
      <c r="CT45">
        <f>SUMIF(SmtRes!AQ50:'SmtRes'!AQ50,"=1",SmtRes!AD50:'SmtRes'!AD50)</f>
        <v>633.07000000000005</v>
      </c>
      <c r="CU45">
        <f>AG45</f>
        <v>0</v>
      </c>
      <c r="CV45">
        <f>SUMIF(SmtRes!AQ50:'SmtRes'!AQ50,"=1",SmtRes!BU50:'SmtRes'!BU50)</f>
        <v>88.5</v>
      </c>
      <c r="CW45">
        <f>SUMIF(SmtRes!AQ50:'SmtRes'!AQ50,"=1",SmtRes!BV50:'SmtRes'!BV50)</f>
        <v>0</v>
      </c>
      <c r="CX45">
        <f>AJ45</f>
        <v>0</v>
      </c>
      <c r="CY45">
        <f>(((S45+R45)*AT45)/100)</f>
        <v>2243.8679999999999</v>
      </c>
      <c r="CZ45">
        <f>(((S45+R45)*AU45)/100)</f>
        <v>1008.48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1007</v>
      </c>
      <c r="DV45" t="s">
        <v>56</v>
      </c>
      <c r="DW45" t="s">
        <v>56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50605006</v>
      </c>
      <c r="EF45">
        <v>2</v>
      </c>
      <c r="EG45" t="s">
        <v>23</v>
      </c>
      <c r="EH45">
        <v>1</v>
      </c>
      <c r="EI45" t="s">
        <v>58</v>
      </c>
      <c r="EJ45">
        <v>1</v>
      </c>
      <c r="EK45">
        <v>1003</v>
      </c>
      <c r="EL45" t="s">
        <v>59</v>
      </c>
      <c r="EM45" t="s">
        <v>60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88.5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89</v>
      </c>
      <c r="FY45">
        <v>40</v>
      </c>
      <c r="GA45" t="s">
        <v>3</v>
      </c>
      <c r="GD45">
        <v>1</v>
      </c>
      <c r="GF45">
        <v>2145887688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8"/>
        <v>0</v>
      </c>
      <c r="GM45">
        <f t="shared" si="29"/>
        <v>5773.55</v>
      </c>
      <c r="GN45">
        <f t="shared" si="30"/>
        <v>5773.55</v>
      </c>
      <c r="GO45">
        <f t="shared" si="31"/>
        <v>0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61</v>
      </c>
      <c r="HO45" t="s">
        <v>62</v>
      </c>
      <c r="HP45" t="s">
        <v>59</v>
      </c>
      <c r="HQ45" t="s">
        <v>59</v>
      </c>
      <c r="HS45">
        <v>0</v>
      </c>
      <c r="IK45">
        <v>0</v>
      </c>
    </row>
    <row r="46" spans="1:245">
      <c r="A46">
        <v>17</v>
      </c>
      <c r="B46">
        <v>0</v>
      </c>
      <c r="C46">
        <f>ROW(SmtRes!A59)</f>
        <v>59</v>
      </c>
      <c r="D46">
        <f>ROW(EtalonRes!A53)</f>
        <v>53</v>
      </c>
      <c r="E46" t="s">
        <v>101</v>
      </c>
      <c r="F46" t="s">
        <v>102</v>
      </c>
      <c r="G46" t="s">
        <v>103</v>
      </c>
      <c r="H46" t="s">
        <v>104</v>
      </c>
      <c r="I46">
        <f>ROUND(5.58/100,7)</f>
        <v>5.5800000000000002E-2</v>
      </c>
      <c r="J46">
        <v>0</v>
      </c>
      <c r="K46">
        <f>ROUND(5.58/100,7)</f>
        <v>5.5800000000000002E-2</v>
      </c>
      <c r="O46">
        <f>ROUND(CP46,2)</f>
        <v>458.57</v>
      </c>
      <c r="P46">
        <f>SUMIF(SmtRes!AQ51:'SmtRes'!AQ59,"=1",SmtRes!DF51:'SmtRes'!DF59)</f>
        <v>89.27000000000001</v>
      </c>
      <c r="Q46">
        <f>SUMIF(SmtRes!AQ51:'SmtRes'!AQ59,"=1",SmtRes!DG51:'SmtRes'!DG59)</f>
        <v>1.63</v>
      </c>
      <c r="R46">
        <f>SUMIF(SmtRes!AQ51:'SmtRes'!AQ59,"=1",SmtRes!DH51:'SmtRes'!DH59)</f>
        <v>0.97</v>
      </c>
      <c r="S46">
        <f>SUMIF(SmtRes!AQ51:'SmtRes'!AQ59,"=1",SmtRes!DI51:'SmtRes'!DI59)</f>
        <v>366.7</v>
      </c>
      <c r="T46">
        <f t="shared" si="21"/>
        <v>0</v>
      </c>
      <c r="U46">
        <f>SUMIF(SmtRes!AQ51:'SmtRes'!AQ59,"=1",SmtRes!CV51:'SmtRes'!CV59)</f>
        <v>0.41459400000000002</v>
      </c>
      <c r="V46">
        <f>SUMIF(SmtRes!AQ51:'SmtRes'!AQ59,"=1",SmtRes!CW51:'SmtRes'!CW59)</f>
        <v>1.116E-3</v>
      </c>
      <c r="W46">
        <f t="shared" si="22"/>
        <v>0</v>
      </c>
      <c r="X46">
        <f t="shared" si="23"/>
        <v>345.61</v>
      </c>
      <c r="Y46">
        <f t="shared" si="24"/>
        <v>187.51</v>
      </c>
      <c r="AA46">
        <v>52633324</v>
      </c>
      <c r="AB46">
        <f t="shared" si="25"/>
        <v>7738.2660150000002</v>
      </c>
      <c r="AC46">
        <f>ROUND((SUM(SmtRes!BQ51:'SmtRes'!BQ59)),6)</f>
        <v>1139.155215</v>
      </c>
      <c r="AD46">
        <f>ROUND((((SUM(SmtRes!BR51:'SmtRes'!BR59))-(SUM(SmtRes!BS51:'SmtRes'!BS59)))+AE46),6)</f>
        <v>27.424399999999999</v>
      </c>
      <c r="AE46">
        <f>ROUND((SUM(SmtRes!BS51:'SmtRes'!BS59)),6)</f>
        <v>17.447399999999998</v>
      </c>
      <c r="AF46">
        <f>ROUND((SUM(SmtRes!BT51:'SmtRes'!BT59)),6)</f>
        <v>6571.6863999999996</v>
      </c>
      <c r="AG46">
        <f t="shared" si="26"/>
        <v>0</v>
      </c>
      <c r="AH46">
        <f>(SUM(SmtRes!BU51:'SmtRes'!BU59))</f>
        <v>7.43</v>
      </c>
      <c r="AI46">
        <f>(SUM(SmtRes!BV51:'SmtRes'!BV59))</f>
        <v>0.02</v>
      </c>
      <c r="AJ46">
        <f t="shared" si="27"/>
        <v>0</v>
      </c>
      <c r="AK46">
        <v>7755.7134149999993</v>
      </c>
      <c r="AL46">
        <v>1139.155215</v>
      </c>
      <c r="AM46">
        <v>27.424400000000002</v>
      </c>
      <c r="AN46">
        <v>17.447400000000002</v>
      </c>
      <c r="AO46">
        <v>6571.6863999999996</v>
      </c>
      <c r="AP46">
        <v>0</v>
      </c>
      <c r="AQ46">
        <v>7.43</v>
      </c>
      <c r="AR46">
        <v>0.02</v>
      </c>
      <c r="AS46">
        <v>0</v>
      </c>
      <c r="AT46">
        <v>94</v>
      </c>
      <c r="AU46">
        <v>51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105</v>
      </c>
      <c r="BM46">
        <v>13001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94</v>
      </c>
      <c r="CA46">
        <v>51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>(P46+Q46+S46+R46)</f>
        <v>458.57000000000005</v>
      </c>
      <c r="CQ46">
        <f>SUMIF(SmtRes!AQ51:'SmtRes'!AQ59,"=1",SmtRes!AA51:'SmtRes'!AA59)</f>
        <v>30976</v>
      </c>
      <c r="CR46">
        <f>SUMIF(SmtRes!AQ51:'SmtRes'!AQ59,"=1",SmtRes!AB51:'SmtRes'!AB59)</f>
        <v>2245.35</v>
      </c>
      <c r="CS46">
        <f>SUMIF(SmtRes!AQ51:'SmtRes'!AQ59,"=1",SmtRes!AC51:'SmtRes'!AC59)</f>
        <v>1744.74</v>
      </c>
      <c r="CT46">
        <f>SUMIF(SmtRes!AQ51:'SmtRes'!AQ59,"=1",SmtRes!AD51:'SmtRes'!AD59)</f>
        <v>884.48</v>
      </c>
      <c r="CU46">
        <f>AG46</f>
        <v>0</v>
      </c>
      <c r="CV46">
        <f>SUMIF(SmtRes!AQ51:'SmtRes'!AQ59,"=1",SmtRes!BU51:'SmtRes'!BU59)</f>
        <v>7.43</v>
      </c>
      <c r="CW46">
        <f>SUMIF(SmtRes!AQ51:'SmtRes'!AQ59,"=1",SmtRes!BV51:'SmtRes'!BV59)</f>
        <v>0.02</v>
      </c>
      <c r="CX46">
        <f>AJ46</f>
        <v>0</v>
      </c>
      <c r="CY46">
        <f>(((S46+R46)*AT46)/100)</f>
        <v>345.60980000000001</v>
      </c>
      <c r="CZ46">
        <f>(((S46+R46)*AU46)/100)</f>
        <v>187.51170000000002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1005</v>
      </c>
      <c r="DV46" t="s">
        <v>104</v>
      </c>
      <c r="DW46" t="s">
        <v>104</v>
      </c>
      <c r="DX46">
        <v>100</v>
      </c>
      <c r="DZ46" t="s">
        <v>3</v>
      </c>
      <c r="EA46" t="s">
        <v>3</v>
      </c>
      <c r="EB46" t="s">
        <v>3</v>
      </c>
      <c r="EC46" t="s">
        <v>3</v>
      </c>
      <c r="EE46">
        <v>50605033</v>
      </c>
      <c r="EF46">
        <v>2</v>
      </c>
      <c r="EG46" t="s">
        <v>23</v>
      </c>
      <c r="EH46">
        <v>13</v>
      </c>
      <c r="EI46" t="s">
        <v>106</v>
      </c>
      <c r="EJ46">
        <v>1</v>
      </c>
      <c r="EK46">
        <v>13001</v>
      </c>
      <c r="EL46" t="s">
        <v>107</v>
      </c>
      <c r="EM46" t="s">
        <v>108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7.43</v>
      </c>
      <c r="EX46">
        <v>0.02</v>
      </c>
      <c r="EY46">
        <v>0</v>
      </c>
      <c r="FQ46">
        <v>0</v>
      </c>
      <c r="FR46">
        <v>0</v>
      </c>
      <c r="FS46">
        <v>0</v>
      </c>
      <c r="FX46">
        <v>94</v>
      </c>
      <c r="FY46">
        <v>51</v>
      </c>
      <c r="GA46" t="s">
        <v>3</v>
      </c>
      <c r="GD46">
        <v>1</v>
      </c>
      <c r="GF46">
        <v>-1751318434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8"/>
        <v>0</v>
      </c>
      <c r="GM46">
        <f t="shared" si="29"/>
        <v>991.69</v>
      </c>
      <c r="GN46">
        <f t="shared" si="30"/>
        <v>991.69</v>
      </c>
      <c r="GO46">
        <f t="shared" si="31"/>
        <v>0</v>
      </c>
      <c r="GP46">
        <f t="shared" si="32"/>
        <v>0</v>
      </c>
      <c r="GR46">
        <v>0</v>
      </c>
      <c r="GS46">
        <v>3</v>
      </c>
      <c r="GT46">
        <v>0</v>
      </c>
      <c r="GU46" t="s">
        <v>3</v>
      </c>
      <c r="GV46">
        <f t="shared" si="33"/>
        <v>0</v>
      </c>
      <c r="GW46">
        <v>1</v>
      </c>
      <c r="GX46">
        <f t="shared" si="34"/>
        <v>0</v>
      </c>
      <c r="HA46">
        <v>0</v>
      </c>
      <c r="HB46">
        <v>0</v>
      </c>
      <c r="HC46">
        <f>GV46*GW46</f>
        <v>0</v>
      </c>
      <c r="HE46" t="s">
        <v>3</v>
      </c>
      <c r="HF46" t="s">
        <v>3</v>
      </c>
      <c r="HM46" t="s">
        <v>3</v>
      </c>
      <c r="HN46" t="s">
        <v>109</v>
      </c>
      <c r="HO46" t="s">
        <v>110</v>
      </c>
      <c r="HP46" t="s">
        <v>106</v>
      </c>
      <c r="HQ46" t="s">
        <v>106</v>
      </c>
      <c r="HS46">
        <v>0</v>
      </c>
      <c r="IK46">
        <v>0</v>
      </c>
    </row>
    <row r="47" spans="1:245">
      <c r="A47">
        <v>18</v>
      </c>
      <c r="B47">
        <v>0</v>
      </c>
      <c r="C47">
        <v>58</v>
      </c>
      <c r="E47" t="s">
        <v>111</v>
      </c>
      <c r="F47" t="s">
        <v>112</v>
      </c>
      <c r="G47" t="s">
        <v>113</v>
      </c>
      <c r="H47" t="s">
        <v>71</v>
      </c>
      <c r="I47">
        <f>I46*J47</f>
        <v>-3.0689999999999998E-4</v>
      </c>
      <c r="J47">
        <v>-5.4999999999999997E-3</v>
      </c>
      <c r="K47">
        <v>-5.4999999999999997E-3</v>
      </c>
      <c r="O47">
        <f>ROUND(CP47,2)</f>
        <v>-9.48</v>
      </c>
      <c r="P47">
        <f>ROUND(CQ47*I47,2)</f>
        <v>-9.48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21"/>
        <v>0</v>
      </c>
      <c r="U47">
        <f>ROUND(CV47*I47,7)</f>
        <v>0</v>
      </c>
      <c r="V47">
        <f>ROUND(CW47*I47,7)</f>
        <v>0</v>
      </c>
      <c r="W47">
        <f t="shared" si="22"/>
        <v>0</v>
      </c>
      <c r="X47">
        <f t="shared" si="23"/>
        <v>0</v>
      </c>
      <c r="Y47">
        <f t="shared" si="24"/>
        <v>0</v>
      </c>
      <c r="AA47">
        <v>52633324</v>
      </c>
      <c r="AB47">
        <f t="shared" si="25"/>
        <v>25319.13</v>
      </c>
      <c r="AC47">
        <f>ROUND((ES47),6)</f>
        <v>25319.13</v>
      </c>
      <c r="AD47">
        <f>ROUND((((ET47)-(EU47))+AE47),6)</f>
        <v>0</v>
      </c>
      <c r="AE47">
        <f>ROUND((EU47),6)</f>
        <v>0</v>
      </c>
      <c r="AF47">
        <f>ROUND((EV47),6)</f>
        <v>0</v>
      </c>
      <c r="AG47">
        <f t="shared" si="26"/>
        <v>0</v>
      </c>
      <c r="AH47">
        <f>(EW47)</f>
        <v>0</v>
      </c>
      <c r="AI47">
        <f>(EX47)</f>
        <v>0</v>
      </c>
      <c r="AJ47">
        <f t="shared" si="27"/>
        <v>0</v>
      </c>
      <c r="AK47">
        <v>25319.13</v>
      </c>
      <c r="AL47">
        <v>25319.13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94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1.22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114</v>
      </c>
      <c r="BM47">
        <v>13001</v>
      </c>
      <c r="BN47">
        <v>0</v>
      </c>
      <c r="BO47" t="s">
        <v>112</v>
      </c>
      <c r="BP47">
        <v>1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51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(P47+Q47+S47+R47)</f>
        <v>-9.48</v>
      </c>
      <c r="CQ47">
        <f>ROUND(AL47*BC47,2)</f>
        <v>30889.34</v>
      </c>
      <c r="CR47">
        <f>ROUND(AM47*BB47,2)</f>
        <v>0</v>
      </c>
      <c r="CS47">
        <f>ROUND(AN47*BS47,2)</f>
        <v>0</v>
      </c>
      <c r="CT47">
        <f>ROUND(AO47*BA47,2)</f>
        <v>0</v>
      </c>
      <c r="CU47">
        <f>AG47</f>
        <v>0</v>
      </c>
      <c r="CV47">
        <f>AH47</f>
        <v>0</v>
      </c>
      <c r="CW47">
        <f>AI47</f>
        <v>0</v>
      </c>
      <c r="CX47">
        <f>AJ47</f>
        <v>0</v>
      </c>
      <c r="CY47">
        <f>(((S47+R47)*AT47)/100)</f>
        <v>0</v>
      </c>
      <c r="CZ47">
        <f>(((S47+R47)*AU47)/100)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71</v>
      </c>
      <c r="DW47" t="s">
        <v>71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50605033</v>
      </c>
      <c r="EF47">
        <v>2</v>
      </c>
      <c r="EG47" t="s">
        <v>23</v>
      </c>
      <c r="EH47">
        <v>13</v>
      </c>
      <c r="EI47" t="s">
        <v>106</v>
      </c>
      <c r="EJ47">
        <v>1</v>
      </c>
      <c r="EK47">
        <v>13001</v>
      </c>
      <c r="EL47" t="s">
        <v>107</v>
      </c>
      <c r="EM47" t="s">
        <v>108</v>
      </c>
      <c r="EO47" t="s">
        <v>3</v>
      </c>
      <c r="EQ47">
        <v>0</v>
      </c>
      <c r="ER47">
        <v>25319.13</v>
      </c>
      <c r="ES47">
        <v>25319.13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94</v>
      </c>
      <c r="FY47">
        <v>51</v>
      </c>
      <c r="GA47" t="s">
        <v>3</v>
      </c>
      <c r="GD47">
        <v>1</v>
      </c>
      <c r="GF47">
        <v>-1759686283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28"/>
        <v>0</v>
      </c>
      <c r="GM47">
        <f t="shared" si="29"/>
        <v>-9.48</v>
      </c>
      <c r="GN47">
        <f t="shared" si="30"/>
        <v>-9.48</v>
      </c>
      <c r="GO47">
        <f t="shared" si="31"/>
        <v>0</v>
      </c>
      <c r="GP47">
        <f t="shared" si="32"/>
        <v>0</v>
      </c>
      <c r="GR47">
        <v>0</v>
      </c>
      <c r="GS47">
        <v>3</v>
      </c>
      <c r="GT47">
        <v>0</v>
      </c>
      <c r="GU47" t="s">
        <v>3</v>
      </c>
      <c r="GV47">
        <f t="shared" si="33"/>
        <v>0</v>
      </c>
      <c r="GW47">
        <v>1</v>
      </c>
      <c r="GX47">
        <f t="shared" si="34"/>
        <v>0</v>
      </c>
      <c r="HA47">
        <v>0</v>
      </c>
      <c r="HB47">
        <v>0</v>
      </c>
      <c r="HC47">
        <f>GV47*GW47</f>
        <v>0</v>
      </c>
      <c r="HE47" t="s">
        <v>3</v>
      </c>
      <c r="HF47" t="s">
        <v>3</v>
      </c>
      <c r="HM47" t="s">
        <v>3</v>
      </c>
      <c r="HN47" t="s">
        <v>109</v>
      </c>
      <c r="HO47" t="s">
        <v>110</v>
      </c>
      <c r="HP47" t="s">
        <v>106</v>
      </c>
      <c r="HQ47" t="s">
        <v>106</v>
      </c>
      <c r="HS47">
        <v>0</v>
      </c>
      <c r="IK47">
        <v>0</v>
      </c>
    </row>
    <row r="48" spans="1:245">
      <c r="A48">
        <v>17</v>
      </c>
      <c r="B48">
        <v>0</v>
      </c>
      <c r="C48">
        <f>ROW(SmtRes!A68)</f>
        <v>68</v>
      </c>
      <c r="D48">
        <f>ROW(EtalonRes!A61)</f>
        <v>61</v>
      </c>
      <c r="E48" t="s">
        <v>115</v>
      </c>
      <c r="F48" t="s">
        <v>116</v>
      </c>
      <c r="G48" t="s">
        <v>117</v>
      </c>
      <c r="H48" t="s">
        <v>104</v>
      </c>
      <c r="I48">
        <f>ROUND(5.58/100,7)</f>
        <v>5.5800000000000002E-2</v>
      </c>
      <c r="J48">
        <v>0</v>
      </c>
      <c r="K48">
        <f>ROUND(5.58/100,7)</f>
        <v>5.5800000000000002E-2</v>
      </c>
      <c r="O48">
        <f>ROUND(CP48,2)</f>
        <v>426.04</v>
      </c>
      <c r="P48">
        <f>SUMIF(SmtRes!AQ60:'SmtRes'!AQ68,"=1",SmtRes!DF60:'SmtRes'!DF68)</f>
        <v>56.739999999999995</v>
      </c>
      <c r="Q48">
        <f>SUMIF(SmtRes!AQ60:'SmtRes'!AQ68,"=1",SmtRes!DG60:'SmtRes'!DG68)</f>
        <v>1.63</v>
      </c>
      <c r="R48">
        <f>SUMIF(SmtRes!AQ60:'SmtRes'!AQ68,"=1",SmtRes!DH60:'SmtRes'!DH68)</f>
        <v>0.97</v>
      </c>
      <c r="S48">
        <f>SUMIF(SmtRes!AQ60:'SmtRes'!AQ68,"=1",SmtRes!DI60:'SmtRes'!DI68)</f>
        <v>366.7</v>
      </c>
      <c r="T48">
        <f t="shared" si="21"/>
        <v>0</v>
      </c>
      <c r="U48">
        <f>SUMIF(SmtRes!AQ60:'SmtRes'!AQ68,"=1",SmtRes!CV60:'SmtRes'!CV68)</f>
        <v>0.41459400000000002</v>
      </c>
      <c r="V48">
        <f>SUMIF(SmtRes!AQ60:'SmtRes'!AQ68,"=1",SmtRes!CW60:'SmtRes'!CW68)</f>
        <v>1.116E-3</v>
      </c>
      <c r="W48">
        <f t="shared" si="22"/>
        <v>0</v>
      </c>
      <c r="X48">
        <f t="shared" si="23"/>
        <v>345.61</v>
      </c>
      <c r="Y48">
        <f t="shared" si="24"/>
        <v>187.51</v>
      </c>
      <c r="AA48">
        <v>52633324</v>
      </c>
      <c r="AB48">
        <f t="shared" si="25"/>
        <v>7342.311275</v>
      </c>
      <c r="AC48">
        <f>ROUND((SUM(SmtRes!BQ60:'SmtRes'!BQ68)),6)</f>
        <v>743.20047499999998</v>
      </c>
      <c r="AD48">
        <f>ROUND((((SUM(SmtRes!BR60:'SmtRes'!BR68))-(SUM(SmtRes!BS60:'SmtRes'!BS68)))+AE48),6)</f>
        <v>27.424399999999999</v>
      </c>
      <c r="AE48">
        <f>ROUND((SUM(SmtRes!BS60:'SmtRes'!BS68)),6)</f>
        <v>17.447399999999998</v>
      </c>
      <c r="AF48">
        <f>ROUND((SUM(SmtRes!BT60:'SmtRes'!BT68)),6)</f>
        <v>6571.6863999999996</v>
      </c>
      <c r="AG48">
        <f t="shared" si="26"/>
        <v>0</v>
      </c>
      <c r="AH48">
        <f>(SUM(SmtRes!BU60:'SmtRes'!BU68))</f>
        <v>7.43</v>
      </c>
      <c r="AI48">
        <f>(SUM(SmtRes!BV60:'SmtRes'!BV68))</f>
        <v>0.02</v>
      </c>
      <c r="AJ48">
        <f t="shared" si="27"/>
        <v>0</v>
      </c>
      <c r="AK48">
        <v>7359.7586744999999</v>
      </c>
      <c r="AL48">
        <v>743.20047450000004</v>
      </c>
      <c r="AM48">
        <v>27.424400000000002</v>
      </c>
      <c r="AN48">
        <v>17.447400000000002</v>
      </c>
      <c r="AO48">
        <v>6571.6863999999996</v>
      </c>
      <c r="AP48">
        <v>0</v>
      </c>
      <c r="AQ48">
        <v>7.43</v>
      </c>
      <c r="AR48">
        <v>0.02</v>
      </c>
      <c r="AS48">
        <v>0</v>
      </c>
      <c r="AT48">
        <v>94</v>
      </c>
      <c r="AU48">
        <v>51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118</v>
      </c>
      <c r="BM48">
        <v>13001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94</v>
      </c>
      <c r="CA48">
        <v>51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(P48+Q48+S48+R48)</f>
        <v>426.04</v>
      </c>
      <c r="CQ48">
        <f>SUMIF(SmtRes!AQ60:'SmtRes'!AQ68,"=1",SmtRes!AA60:'SmtRes'!AA68)</f>
        <v>30976</v>
      </c>
      <c r="CR48">
        <f>SUMIF(SmtRes!AQ60:'SmtRes'!AQ68,"=1",SmtRes!AB60:'SmtRes'!AB68)</f>
        <v>2245.35</v>
      </c>
      <c r="CS48">
        <f>SUMIF(SmtRes!AQ60:'SmtRes'!AQ68,"=1",SmtRes!AC60:'SmtRes'!AC68)</f>
        <v>1744.74</v>
      </c>
      <c r="CT48">
        <f>SUMIF(SmtRes!AQ60:'SmtRes'!AQ68,"=1",SmtRes!AD60:'SmtRes'!AD68)</f>
        <v>884.48</v>
      </c>
      <c r="CU48">
        <f>AG48</f>
        <v>0</v>
      </c>
      <c r="CV48">
        <f>SUMIF(SmtRes!AQ60:'SmtRes'!AQ68,"=1",SmtRes!BU60:'SmtRes'!BU68)</f>
        <v>7.43</v>
      </c>
      <c r="CW48">
        <f>SUMIF(SmtRes!AQ60:'SmtRes'!AQ68,"=1",SmtRes!BV60:'SmtRes'!BV68)</f>
        <v>0.02</v>
      </c>
      <c r="CX48">
        <f>AJ48</f>
        <v>0</v>
      </c>
      <c r="CY48">
        <f>(((S48+R48)*AT48)/100)</f>
        <v>345.60980000000001</v>
      </c>
      <c r="CZ48">
        <f>(((S48+R48)*AU48)/100)</f>
        <v>187.51170000000002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1005</v>
      </c>
      <c r="DV48" t="s">
        <v>104</v>
      </c>
      <c r="DW48" t="s">
        <v>104</v>
      </c>
      <c r="DX48">
        <v>100</v>
      </c>
      <c r="DZ48" t="s">
        <v>3</v>
      </c>
      <c r="EA48" t="s">
        <v>3</v>
      </c>
      <c r="EB48" t="s">
        <v>3</v>
      </c>
      <c r="EC48" t="s">
        <v>3</v>
      </c>
      <c r="EE48">
        <v>50605033</v>
      </c>
      <c r="EF48">
        <v>2</v>
      </c>
      <c r="EG48" t="s">
        <v>23</v>
      </c>
      <c r="EH48">
        <v>13</v>
      </c>
      <c r="EI48" t="s">
        <v>106</v>
      </c>
      <c r="EJ48">
        <v>1</v>
      </c>
      <c r="EK48">
        <v>13001</v>
      </c>
      <c r="EL48" t="s">
        <v>107</v>
      </c>
      <c r="EM48" t="s">
        <v>108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7.43</v>
      </c>
      <c r="EX48">
        <v>0.02</v>
      </c>
      <c r="EY48">
        <v>0</v>
      </c>
      <c r="FQ48">
        <v>0</v>
      </c>
      <c r="FR48">
        <v>0</v>
      </c>
      <c r="FS48">
        <v>0</v>
      </c>
      <c r="FX48">
        <v>94</v>
      </c>
      <c r="FY48">
        <v>51</v>
      </c>
      <c r="GA48" t="s">
        <v>3</v>
      </c>
      <c r="GD48">
        <v>1</v>
      </c>
      <c r="GF48">
        <v>1574690029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28"/>
        <v>0</v>
      </c>
      <c r="GM48">
        <f t="shared" si="29"/>
        <v>959.16</v>
      </c>
      <c r="GN48">
        <f t="shared" si="30"/>
        <v>959.16</v>
      </c>
      <c r="GO48">
        <f t="shared" si="31"/>
        <v>0</v>
      </c>
      <c r="GP48">
        <f t="shared" si="32"/>
        <v>0</v>
      </c>
      <c r="GR48">
        <v>0</v>
      </c>
      <c r="GS48">
        <v>3</v>
      </c>
      <c r="GT48">
        <v>0</v>
      </c>
      <c r="GU48" t="s">
        <v>3</v>
      </c>
      <c r="GV48">
        <f t="shared" si="33"/>
        <v>0</v>
      </c>
      <c r="GW48">
        <v>1</v>
      </c>
      <c r="GX48">
        <f t="shared" si="34"/>
        <v>0</v>
      </c>
      <c r="HA48">
        <v>0</v>
      </c>
      <c r="HB48">
        <v>0</v>
      </c>
      <c r="HC48">
        <f>GV48*GW48</f>
        <v>0</v>
      </c>
      <c r="HE48" t="s">
        <v>3</v>
      </c>
      <c r="HF48" t="s">
        <v>3</v>
      </c>
      <c r="HM48" t="s">
        <v>3</v>
      </c>
      <c r="HN48" t="s">
        <v>109</v>
      </c>
      <c r="HO48" t="s">
        <v>110</v>
      </c>
      <c r="HP48" t="s">
        <v>106</v>
      </c>
      <c r="HQ48" t="s">
        <v>106</v>
      </c>
      <c r="HS48">
        <v>0</v>
      </c>
      <c r="IK48">
        <v>0</v>
      </c>
    </row>
    <row r="49" spans="1:245">
      <c r="A49">
        <v>18</v>
      </c>
      <c r="B49">
        <v>0</v>
      </c>
      <c r="C49">
        <v>67</v>
      </c>
      <c r="E49" t="s">
        <v>119</v>
      </c>
      <c r="F49" t="s">
        <v>112</v>
      </c>
      <c r="G49" t="s">
        <v>113</v>
      </c>
      <c r="H49" t="s">
        <v>71</v>
      </c>
      <c r="I49">
        <f>I48*J49</f>
        <v>-4.8270000000000002E-4</v>
      </c>
      <c r="J49">
        <v>-8.6505376344086019E-3</v>
      </c>
      <c r="K49">
        <v>-8.6499999999999997E-3</v>
      </c>
      <c r="O49">
        <f>ROUND(CP49,2)</f>
        <v>-14.91</v>
      </c>
      <c r="P49">
        <f>ROUND(CQ49*I49,2)</f>
        <v>-14.91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21"/>
        <v>0</v>
      </c>
      <c r="U49">
        <f>ROUND(CV49*I49,7)</f>
        <v>0</v>
      </c>
      <c r="V49">
        <f>ROUND(CW49*I49,7)</f>
        <v>0</v>
      </c>
      <c r="W49">
        <f t="shared" si="22"/>
        <v>0</v>
      </c>
      <c r="X49">
        <f t="shared" si="23"/>
        <v>0</v>
      </c>
      <c r="Y49">
        <f t="shared" si="24"/>
        <v>0</v>
      </c>
      <c r="AA49">
        <v>52633324</v>
      </c>
      <c r="AB49">
        <f t="shared" si="25"/>
        <v>25319.13</v>
      </c>
      <c r="AC49">
        <f>ROUND((ES49),6)</f>
        <v>25319.13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6"/>
        <v>0</v>
      </c>
      <c r="AH49">
        <f>(EW49)</f>
        <v>0</v>
      </c>
      <c r="AI49">
        <f>(EX49)</f>
        <v>0</v>
      </c>
      <c r="AJ49">
        <f t="shared" si="27"/>
        <v>0</v>
      </c>
      <c r="AK49">
        <v>25319.13</v>
      </c>
      <c r="AL49">
        <v>25319.13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94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1.22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114</v>
      </c>
      <c r="BM49">
        <v>13001</v>
      </c>
      <c r="BN49">
        <v>0</v>
      </c>
      <c r="BO49" t="s">
        <v>112</v>
      </c>
      <c r="BP49">
        <v>1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94</v>
      </c>
      <c r="CA49">
        <v>51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>(P49+Q49+S49+R49)</f>
        <v>-14.91</v>
      </c>
      <c r="CQ49">
        <f>ROUND(AL49*BC49,2)</f>
        <v>30889.34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>AG49</f>
        <v>0</v>
      </c>
      <c r="CV49">
        <f>AH49</f>
        <v>0</v>
      </c>
      <c r="CW49">
        <f>AI49</f>
        <v>0</v>
      </c>
      <c r="CX49">
        <f>AJ49</f>
        <v>0</v>
      </c>
      <c r="CY49">
        <f>(((S49+R49)*AT49)/100)</f>
        <v>0</v>
      </c>
      <c r="CZ49">
        <f>(((S49+R49)*AU49)/100)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71</v>
      </c>
      <c r="DW49" t="s">
        <v>71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50605033</v>
      </c>
      <c r="EF49">
        <v>2</v>
      </c>
      <c r="EG49" t="s">
        <v>23</v>
      </c>
      <c r="EH49">
        <v>13</v>
      </c>
      <c r="EI49" t="s">
        <v>106</v>
      </c>
      <c r="EJ49">
        <v>1</v>
      </c>
      <c r="EK49">
        <v>13001</v>
      </c>
      <c r="EL49" t="s">
        <v>107</v>
      </c>
      <c r="EM49" t="s">
        <v>108</v>
      </c>
      <c r="EO49" t="s">
        <v>3</v>
      </c>
      <c r="EQ49">
        <v>0</v>
      </c>
      <c r="ER49">
        <v>25319.13</v>
      </c>
      <c r="ES49">
        <v>25319.13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94</v>
      </c>
      <c r="FY49">
        <v>51</v>
      </c>
      <c r="GA49" t="s">
        <v>3</v>
      </c>
      <c r="GD49">
        <v>1</v>
      </c>
      <c r="GF49">
        <v>-1759686283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28"/>
        <v>0</v>
      </c>
      <c r="GM49">
        <f t="shared" si="29"/>
        <v>-14.91</v>
      </c>
      <c r="GN49">
        <f t="shared" si="30"/>
        <v>-14.91</v>
      </c>
      <c r="GO49">
        <f t="shared" si="31"/>
        <v>0</v>
      </c>
      <c r="GP49">
        <f t="shared" si="32"/>
        <v>0</v>
      </c>
      <c r="GR49">
        <v>0</v>
      </c>
      <c r="GS49">
        <v>3</v>
      </c>
      <c r="GT49">
        <v>0</v>
      </c>
      <c r="GU49" t="s">
        <v>3</v>
      </c>
      <c r="GV49">
        <f t="shared" si="33"/>
        <v>0</v>
      </c>
      <c r="GW49">
        <v>1</v>
      </c>
      <c r="GX49">
        <f t="shared" si="34"/>
        <v>0</v>
      </c>
      <c r="HA49">
        <v>0</v>
      </c>
      <c r="HB49">
        <v>0</v>
      </c>
      <c r="HC49">
        <f>GV49*GW49</f>
        <v>0</v>
      </c>
      <c r="HE49" t="s">
        <v>3</v>
      </c>
      <c r="HF49" t="s">
        <v>3</v>
      </c>
      <c r="HM49" t="s">
        <v>3</v>
      </c>
      <c r="HN49" t="s">
        <v>109</v>
      </c>
      <c r="HO49" t="s">
        <v>110</v>
      </c>
      <c r="HP49" t="s">
        <v>106</v>
      </c>
      <c r="HQ49" t="s">
        <v>106</v>
      </c>
      <c r="HS49">
        <v>0</v>
      </c>
      <c r="IK49">
        <v>0</v>
      </c>
    </row>
    <row r="51" spans="1:245">
      <c r="A51" s="2">
        <v>51</v>
      </c>
      <c r="B51" s="2">
        <f>B24</f>
        <v>0</v>
      </c>
      <c r="C51" s="2">
        <f>A24</f>
        <v>4</v>
      </c>
      <c r="D51" s="2">
        <f>ROW(A24)</f>
        <v>24</v>
      </c>
      <c r="E51" s="2"/>
      <c r="F51" s="2" t="str">
        <f>IF(F24&lt;&gt;"",F24,"")</f>
        <v>Новый раздел</v>
      </c>
      <c r="G51" s="2" t="str">
        <f>IF(G24&lt;&gt;"",G24,"")</f>
        <v>Строительно-монтажные работы МТП 250/10/0,4кВ</v>
      </c>
      <c r="H51" s="2">
        <v>0</v>
      </c>
      <c r="I51" s="2"/>
      <c r="J51" s="2"/>
      <c r="K51" s="2"/>
      <c r="L51" s="2"/>
      <c r="M51" s="2"/>
      <c r="N51" s="2"/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>
        <f t="shared" ref="AO51:BD51" si="39">ROUND(BX51,2)</f>
        <v>0</v>
      </c>
      <c r="AP51" s="2">
        <f t="shared" si="39"/>
        <v>0</v>
      </c>
      <c r="AQ51" s="2">
        <f t="shared" si="39"/>
        <v>0</v>
      </c>
      <c r="AR51" s="2">
        <f t="shared" si="39"/>
        <v>0</v>
      </c>
      <c r="AS51" s="2">
        <f t="shared" si="39"/>
        <v>0</v>
      </c>
      <c r="AT51" s="2">
        <f t="shared" si="39"/>
        <v>0</v>
      </c>
      <c r="AU51" s="2">
        <f t="shared" si="39"/>
        <v>0</v>
      </c>
      <c r="AV51" s="2">
        <f t="shared" si="39"/>
        <v>0</v>
      </c>
      <c r="AW51" s="2">
        <f t="shared" si="39"/>
        <v>0</v>
      </c>
      <c r="AX51" s="2">
        <f t="shared" si="39"/>
        <v>0</v>
      </c>
      <c r="AY51" s="2">
        <f t="shared" si="39"/>
        <v>0</v>
      </c>
      <c r="AZ51" s="2">
        <f t="shared" si="39"/>
        <v>0</v>
      </c>
      <c r="BA51" s="2">
        <f t="shared" si="39"/>
        <v>0</v>
      </c>
      <c r="BB51" s="2">
        <f t="shared" si="39"/>
        <v>0</v>
      </c>
      <c r="BC51" s="2">
        <f t="shared" si="39"/>
        <v>0</v>
      </c>
      <c r="BD51" s="2">
        <f t="shared" si="39"/>
        <v>0</v>
      </c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>
        <v>0</v>
      </c>
    </row>
    <row r="53" spans="1:245">
      <c r="A53" s="4">
        <v>50</v>
      </c>
      <c r="B53" s="4">
        <v>0</v>
      </c>
      <c r="C53" s="4">
        <v>0</v>
      </c>
      <c r="D53" s="4">
        <v>1</v>
      </c>
      <c r="E53" s="4">
        <v>201</v>
      </c>
      <c r="F53" s="4">
        <f>ROUND(Source!O51,O53)</f>
        <v>0</v>
      </c>
      <c r="G53" s="4" t="s">
        <v>120</v>
      </c>
      <c r="H53" s="4" t="s">
        <v>121</v>
      </c>
      <c r="I53" s="4"/>
      <c r="J53" s="4"/>
      <c r="K53" s="4">
        <v>201</v>
      </c>
      <c r="L53" s="4">
        <v>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>
      <c r="A54" s="4">
        <v>50</v>
      </c>
      <c r="B54" s="4">
        <v>0</v>
      </c>
      <c r="C54" s="4">
        <v>0</v>
      </c>
      <c r="D54" s="4">
        <v>1</v>
      </c>
      <c r="E54" s="4">
        <v>202</v>
      </c>
      <c r="F54" s="4">
        <f>ROUND(Source!P51,O54)</f>
        <v>0</v>
      </c>
      <c r="G54" s="4" t="s">
        <v>122</v>
      </c>
      <c r="H54" s="4" t="s">
        <v>123</v>
      </c>
      <c r="I54" s="4"/>
      <c r="J54" s="4"/>
      <c r="K54" s="4">
        <v>202</v>
      </c>
      <c r="L54" s="4">
        <v>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>
      <c r="A55" s="4">
        <v>50</v>
      </c>
      <c r="B55" s="4">
        <v>0</v>
      </c>
      <c r="C55" s="4">
        <v>0</v>
      </c>
      <c r="D55" s="4">
        <v>1</v>
      </c>
      <c r="E55" s="4">
        <v>222</v>
      </c>
      <c r="F55" s="4">
        <f>ROUND(Source!AO51,O55)</f>
        <v>0</v>
      </c>
      <c r="G55" s="4" t="s">
        <v>124</v>
      </c>
      <c r="H55" s="4" t="s">
        <v>125</v>
      </c>
      <c r="I55" s="4"/>
      <c r="J55" s="4"/>
      <c r="K55" s="4">
        <v>222</v>
      </c>
      <c r="L55" s="4">
        <v>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>
      <c r="A56" s="4">
        <v>50</v>
      </c>
      <c r="B56" s="4">
        <v>0</v>
      </c>
      <c r="C56" s="4">
        <v>0</v>
      </c>
      <c r="D56" s="4">
        <v>1</v>
      </c>
      <c r="E56" s="4">
        <v>225</v>
      </c>
      <c r="F56" s="4">
        <f>ROUND(Source!AV51,O56)</f>
        <v>0</v>
      </c>
      <c r="G56" s="4" t="s">
        <v>126</v>
      </c>
      <c r="H56" s="4" t="s">
        <v>127</v>
      </c>
      <c r="I56" s="4"/>
      <c r="J56" s="4"/>
      <c r="K56" s="4">
        <v>225</v>
      </c>
      <c r="L56" s="4">
        <v>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45">
      <c r="A57" s="4">
        <v>50</v>
      </c>
      <c r="B57" s="4">
        <v>0</v>
      </c>
      <c r="C57" s="4">
        <v>0</v>
      </c>
      <c r="D57" s="4">
        <v>1</v>
      </c>
      <c r="E57" s="4">
        <v>226</v>
      </c>
      <c r="F57" s="4">
        <f>ROUND(Source!AW51,O57)</f>
        <v>0</v>
      </c>
      <c r="G57" s="4" t="s">
        <v>128</v>
      </c>
      <c r="H57" s="4" t="s">
        <v>129</v>
      </c>
      <c r="I57" s="4"/>
      <c r="J57" s="4"/>
      <c r="K57" s="4">
        <v>226</v>
      </c>
      <c r="L57" s="4">
        <v>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45">
      <c r="A58" s="4">
        <v>50</v>
      </c>
      <c r="B58" s="4">
        <v>0</v>
      </c>
      <c r="C58" s="4">
        <v>0</v>
      </c>
      <c r="D58" s="4">
        <v>1</v>
      </c>
      <c r="E58" s="4">
        <v>227</v>
      </c>
      <c r="F58" s="4">
        <f>ROUND(Source!AX51,O58)</f>
        <v>0</v>
      </c>
      <c r="G58" s="4" t="s">
        <v>130</v>
      </c>
      <c r="H58" s="4" t="s">
        <v>131</v>
      </c>
      <c r="I58" s="4"/>
      <c r="J58" s="4"/>
      <c r="K58" s="4">
        <v>227</v>
      </c>
      <c r="L58" s="4">
        <v>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>
      <c r="A59" s="4">
        <v>50</v>
      </c>
      <c r="B59" s="4">
        <v>0</v>
      </c>
      <c r="C59" s="4">
        <v>0</v>
      </c>
      <c r="D59" s="4">
        <v>1</v>
      </c>
      <c r="E59" s="4">
        <v>228</v>
      </c>
      <c r="F59" s="4">
        <f>ROUND(Source!AY51,O59)</f>
        <v>0</v>
      </c>
      <c r="G59" s="4" t="s">
        <v>132</v>
      </c>
      <c r="H59" s="4" t="s">
        <v>133</v>
      </c>
      <c r="I59" s="4"/>
      <c r="J59" s="4"/>
      <c r="K59" s="4">
        <v>228</v>
      </c>
      <c r="L59" s="4">
        <v>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>
      <c r="A60" s="4">
        <v>50</v>
      </c>
      <c r="B60" s="4">
        <v>0</v>
      </c>
      <c r="C60" s="4">
        <v>0</v>
      </c>
      <c r="D60" s="4">
        <v>1</v>
      </c>
      <c r="E60" s="4">
        <v>216</v>
      </c>
      <c r="F60" s="4">
        <f>ROUND(Source!AP51,O60)</f>
        <v>0</v>
      </c>
      <c r="G60" s="4" t="s">
        <v>134</v>
      </c>
      <c r="H60" s="4" t="s">
        <v>135</v>
      </c>
      <c r="I60" s="4"/>
      <c r="J60" s="4"/>
      <c r="K60" s="4">
        <v>216</v>
      </c>
      <c r="L60" s="4">
        <v>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>
      <c r="A61" s="4">
        <v>50</v>
      </c>
      <c r="B61" s="4">
        <v>0</v>
      </c>
      <c r="C61" s="4">
        <v>0</v>
      </c>
      <c r="D61" s="4">
        <v>1</v>
      </c>
      <c r="E61" s="4">
        <v>223</v>
      </c>
      <c r="F61" s="4">
        <f>ROUND(Source!AQ51,O61)</f>
        <v>0</v>
      </c>
      <c r="G61" s="4" t="s">
        <v>136</v>
      </c>
      <c r="H61" s="4" t="s">
        <v>137</v>
      </c>
      <c r="I61" s="4"/>
      <c r="J61" s="4"/>
      <c r="K61" s="4">
        <v>223</v>
      </c>
      <c r="L61" s="4">
        <v>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>
      <c r="A62" s="4">
        <v>50</v>
      </c>
      <c r="B62" s="4">
        <v>0</v>
      </c>
      <c r="C62" s="4">
        <v>0</v>
      </c>
      <c r="D62" s="4">
        <v>1</v>
      </c>
      <c r="E62" s="4">
        <v>229</v>
      </c>
      <c r="F62" s="4">
        <f>ROUND(Source!AZ51,O62)</f>
        <v>0</v>
      </c>
      <c r="G62" s="4" t="s">
        <v>138</v>
      </c>
      <c r="H62" s="4" t="s">
        <v>139</v>
      </c>
      <c r="I62" s="4"/>
      <c r="J62" s="4"/>
      <c r="K62" s="4">
        <v>229</v>
      </c>
      <c r="L62" s="4">
        <v>10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>
      <c r="A63" s="4">
        <v>50</v>
      </c>
      <c r="B63" s="4">
        <v>0</v>
      </c>
      <c r="C63" s="4">
        <v>0</v>
      </c>
      <c r="D63" s="4">
        <v>1</v>
      </c>
      <c r="E63" s="4">
        <v>203</v>
      </c>
      <c r="F63" s="4">
        <f>ROUND(Source!Q51,O63)</f>
        <v>0</v>
      </c>
      <c r="G63" s="4" t="s">
        <v>140</v>
      </c>
      <c r="H63" s="4" t="s">
        <v>141</v>
      </c>
      <c r="I63" s="4"/>
      <c r="J63" s="4"/>
      <c r="K63" s="4">
        <v>203</v>
      </c>
      <c r="L63" s="4">
        <v>11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>
      <c r="A64" s="4">
        <v>50</v>
      </c>
      <c r="B64" s="4">
        <v>0</v>
      </c>
      <c r="C64" s="4">
        <v>0</v>
      </c>
      <c r="D64" s="4">
        <v>1</v>
      </c>
      <c r="E64" s="4">
        <v>231</v>
      </c>
      <c r="F64" s="4">
        <f>ROUND(Source!BB51,O64)</f>
        <v>0</v>
      </c>
      <c r="G64" s="4" t="s">
        <v>142</v>
      </c>
      <c r="H64" s="4" t="s">
        <v>143</v>
      </c>
      <c r="I64" s="4"/>
      <c r="J64" s="4"/>
      <c r="K64" s="4">
        <v>231</v>
      </c>
      <c r="L64" s="4">
        <v>12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>
      <c r="A65" s="4">
        <v>50</v>
      </c>
      <c r="B65" s="4">
        <v>0</v>
      </c>
      <c r="C65" s="4">
        <v>0</v>
      </c>
      <c r="D65" s="4">
        <v>1</v>
      </c>
      <c r="E65" s="4">
        <v>204</v>
      </c>
      <c r="F65" s="4">
        <f>ROUND(Source!R51,O65)</f>
        <v>0</v>
      </c>
      <c r="G65" s="4" t="s">
        <v>144</v>
      </c>
      <c r="H65" s="4" t="s">
        <v>145</v>
      </c>
      <c r="I65" s="4"/>
      <c r="J65" s="4"/>
      <c r="K65" s="4">
        <v>204</v>
      </c>
      <c r="L65" s="4">
        <v>13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>
      <c r="A66" s="4">
        <v>50</v>
      </c>
      <c r="B66" s="4">
        <v>0</v>
      </c>
      <c r="C66" s="4">
        <v>0</v>
      </c>
      <c r="D66" s="4">
        <v>1</v>
      </c>
      <c r="E66" s="4">
        <v>205</v>
      </c>
      <c r="F66" s="4">
        <f>ROUND(Source!S51,O66)</f>
        <v>0</v>
      </c>
      <c r="G66" s="4" t="s">
        <v>146</v>
      </c>
      <c r="H66" s="4" t="s">
        <v>147</v>
      </c>
      <c r="I66" s="4"/>
      <c r="J66" s="4"/>
      <c r="K66" s="4">
        <v>205</v>
      </c>
      <c r="L66" s="4">
        <v>14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>
      <c r="A67" s="4">
        <v>50</v>
      </c>
      <c r="B67" s="4">
        <v>0</v>
      </c>
      <c r="C67" s="4">
        <v>0</v>
      </c>
      <c r="D67" s="4">
        <v>1</v>
      </c>
      <c r="E67" s="4">
        <v>232</v>
      </c>
      <c r="F67" s="4">
        <f>ROUND(Source!BC51,O67)</f>
        <v>0</v>
      </c>
      <c r="G67" s="4" t="s">
        <v>148</v>
      </c>
      <c r="H67" s="4" t="s">
        <v>149</v>
      </c>
      <c r="I67" s="4"/>
      <c r="J67" s="4"/>
      <c r="K67" s="4">
        <v>232</v>
      </c>
      <c r="L67" s="4">
        <v>15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>
      <c r="A68" s="4">
        <v>50</v>
      </c>
      <c r="B68" s="4">
        <v>0</v>
      </c>
      <c r="C68" s="4">
        <v>0</v>
      </c>
      <c r="D68" s="4">
        <v>1</v>
      </c>
      <c r="E68" s="4">
        <v>214</v>
      </c>
      <c r="F68" s="4">
        <f>ROUND(Source!AS51,O68)</f>
        <v>0</v>
      </c>
      <c r="G68" s="4" t="s">
        <v>150</v>
      </c>
      <c r="H68" s="4" t="s">
        <v>151</v>
      </c>
      <c r="I68" s="4"/>
      <c r="J68" s="4"/>
      <c r="K68" s="4">
        <v>214</v>
      </c>
      <c r="L68" s="4">
        <v>16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>
      <c r="A69" s="4">
        <v>50</v>
      </c>
      <c r="B69" s="4">
        <v>0</v>
      </c>
      <c r="C69" s="4">
        <v>0</v>
      </c>
      <c r="D69" s="4">
        <v>1</v>
      </c>
      <c r="E69" s="4">
        <v>215</v>
      </c>
      <c r="F69" s="4">
        <f>ROUND(Source!AT51,O69)</f>
        <v>0</v>
      </c>
      <c r="G69" s="4" t="s">
        <v>152</v>
      </c>
      <c r="H69" s="4" t="s">
        <v>153</v>
      </c>
      <c r="I69" s="4"/>
      <c r="J69" s="4"/>
      <c r="K69" s="4">
        <v>215</v>
      </c>
      <c r="L69" s="4">
        <v>17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>
      <c r="A70" s="4">
        <v>50</v>
      </c>
      <c r="B70" s="4">
        <v>0</v>
      </c>
      <c r="C70" s="4">
        <v>0</v>
      </c>
      <c r="D70" s="4">
        <v>1</v>
      </c>
      <c r="E70" s="4">
        <v>217</v>
      </c>
      <c r="F70" s="4">
        <f>ROUND(Source!AU51,O70)</f>
        <v>0</v>
      </c>
      <c r="G70" s="4" t="s">
        <v>154</v>
      </c>
      <c r="H70" s="4" t="s">
        <v>155</v>
      </c>
      <c r="I70" s="4"/>
      <c r="J70" s="4"/>
      <c r="K70" s="4">
        <v>217</v>
      </c>
      <c r="L70" s="4">
        <v>18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>
      <c r="A71" s="4">
        <v>50</v>
      </c>
      <c r="B71" s="4">
        <v>0</v>
      </c>
      <c r="C71" s="4">
        <v>0</v>
      </c>
      <c r="D71" s="4">
        <v>1</v>
      </c>
      <c r="E71" s="4">
        <v>230</v>
      </c>
      <c r="F71" s="4">
        <f>ROUND(Source!BA51,O71)</f>
        <v>0</v>
      </c>
      <c r="G71" s="4" t="s">
        <v>156</v>
      </c>
      <c r="H71" s="4" t="s">
        <v>157</v>
      </c>
      <c r="I71" s="4"/>
      <c r="J71" s="4"/>
      <c r="K71" s="4">
        <v>230</v>
      </c>
      <c r="L71" s="4">
        <v>19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>
      <c r="A72" s="4">
        <v>50</v>
      </c>
      <c r="B72" s="4">
        <v>0</v>
      </c>
      <c r="C72" s="4">
        <v>0</v>
      </c>
      <c r="D72" s="4">
        <v>1</v>
      </c>
      <c r="E72" s="4">
        <v>206</v>
      </c>
      <c r="F72" s="4">
        <f>ROUND(Source!T51,O72)</f>
        <v>0</v>
      </c>
      <c r="G72" s="4" t="s">
        <v>158</v>
      </c>
      <c r="H72" s="4" t="s">
        <v>159</v>
      </c>
      <c r="I72" s="4"/>
      <c r="J72" s="4"/>
      <c r="K72" s="4">
        <v>206</v>
      </c>
      <c r="L72" s="4">
        <v>20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>
      <c r="A73" s="4">
        <v>50</v>
      </c>
      <c r="B73" s="4">
        <v>0</v>
      </c>
      <c r="C73" s="4">
        <v>0</v>
      </c>
      <c r="D73" s="4">
        <v>1</v>
      </c>
      <c r="E73" s="4">
        <v>207</v>
      </c>
      <c r="F73" s="4">
        <f>ROUND(Source!U51,O73)</f>
        <v>0</v>
      </c>
      <c r="G73" s="4" t="s">
        <v>160</v>
      </c>
      <c r="H73" s="4" t="s">
        <v>161</v>
      </c>
      <c r="I73" s="4"/>
      <c r="J73" s="4"/>
      <c r="K73" s="4">
        <v>207</v>
      </c>
      <c r="L73" s="4">
        <v>21</v>
      </c>
      <c r="M73" s="4">
        <v>3</v>
      </c>
      <c r="N73" s="4" t="s">
        <v>3</v>
      </c>
      <c r="O73" s="4">
        <v>7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>
      <c r="A74" s="4">
        <v>50</v>
      </c>
      <c r="B74" s="4">
        <v>0</v>
      </c>
      <c r="C74" s="4">
        <v>0</v>
      </c>
      <c r="D74" s="4">
        <v>1</v>
      </c>
      <c r="E74" s="4">
        <v>208</v>
      </c>
      <c r="F74" s="4">
        <f>ROUND(Source!V51,O74)</f>
        <v>0</v>
      </c>
      <c r="G74" s="4" t="s">
        <v>162</v>
      </c>
      <c r="H74" s="4" t="s">
        <v>163</v>
      </c>
      <c r="I74" s="4"/>
      <c r="J74" s="4"/>
      <c r="K74" s="4">
        <v>208</v>
      </c>
      <c r="L74" s="4">
        <v>22</v>
      </c>
      <c r="M74" s="4">
        <v>3</v>
      </c>
      <c r="N74" s="4" t="s">
        <v>3</v>
      </c>
      <c r="O74" s="4">
        <v>7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>
      <c r="A75" s="4">
        <v>50</v>
      </c>
      <c r="B75" s="4">
        <v>0</v>
      </c>
      <c r="C75" s="4">
        <v>0</v>
      </c>
      <c r="D75" s="4">
        <v>1</v>
      </c>
      <c r="E75" s="4">
        <v>209</v>
      </c>
      <c r="F75" s="4">
        <f>ROUND(Source!W51,O75)</f>
        <v>0</v>
      </c>
      <c r="G75" s="4" t="s">
        <v>164</v>
      </c>
      <c r="H75" s="4" t="s">
        <v>165</v>
      </c>
      <c r="I75" s="4"/>
      <c r="J75" s="4"/>
      <c r="K75" s="4">
        <v>209</v>
      </c>
      <c r="L75" s="4">
        <v>23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>
      <c r="A76" s="4">
        <v>50</v>
      </c>
      <c r="B76" s="4">
        <v>0</v>
      </c>
      <c r="C76" s="4">
        <v>0</v>
      </c>
      <c r="D76" s="4">
        <v>1</v>
      </c>
      <c r="E76" s="4">
        <v>233</v>
      </c>
      <c r="F76" s="4">
        <f>ROUND(Source!BD51,O76)</f>
        <v>0</v>
      </c>
      <c r="G76" s="4" t="s">
        <v>166</v>
      </c>
      <c r="H76" s="4" t="s">
        <v>167</v>
      </c>
      <c r="I76" s="4"/>
      <c r="J76" s="4"/>
      <c r="K76" s="4">
        <v>233</v>
      </c>
      <c r="L76" s="4">
        <v>24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>
      <c r="A77" s="4">
        <v>50</v>
      </c>
      <c r="B77" s="4">
        <v>0</v>
      </c>
      <c r="C77" s="4">
        <v>0</v>
      </c>
      <c r="D77" s="4">
        <v>1</v>
      </c>
      <c r="E77" s="4">
        <v>210</v>
      </c>
      <c r="F77" s="4">
        <f>ROUND(Source!X51,O77)</f>
        <v>0</v>
      </c>
      <c r="G77" s="4" t="s">
        <v>168</v>
      </c>
      <c r="H77" s="4" t="s">
        <v>169</v>
      </c>
      <c r="I77" s="4"/>
      <c r="J77" s="4"/>
      <c r="K77" s="4">
        <v>210</v>
      </c>
      <c r="L77" s="4">
        <v>25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>
      <c r="A78" s="4">
        <v>50</v>
      </c>
      <c r="B78" s="4">
        <v>0</v>
      </c>
      <c r="C78" s="4">
        <v>0</v>
      </c>
      <c r="D78" s="4">
        <v>1</v>
      </c>
      <c r="E78" s="4">
        <v>211</v>
      </c>
      <c r="F78" s="4">
        <f>ROUND(Source!Y51,O78)</f>
        <v>0</v>
      </c>
      <c r="G78" s="4" t="s">
        <v>170</v>
      </c>
      <c r="H78" s="4" t="s">
        <v>171</v>
      </c>
      <c r="I78" s="4"/>
      <c r="J78" s="4"/>
      <c r="K78" s="4">
        <v>211</v>
      </c>
      <c r="L78" s="4">
        <v>26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>
      <c r="A79" s="4">
        <v>50</v>
      </c>
      <c r="B79" s="4">
        <v>0</v>
      </c>
      <c r="C79" s="4">
        <v>0</v>
      </c>
      <c r="D79" s="4">
        <v>1</v>
      </c>
      <c r="E79" s="4">
        <v>224</v>
      </c>
      <c r="F79" s="4">
        <f>ROUND(Source!AR51,O79)</f>
        <v>0</v>
      </c>
      <c r="G79" s="4" t="s">
        <v>172</v>
      </c>
      <c r="H79" s="4" t="s">
        <v>173</v>
      </c>
      <c r="I79" s="4"/>
      <c r="J79" s="4"/>
      <c r="K79" s="4">
        <v>224</v>
      </c>
      <c r="L79" s="4">
        <v>27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1" spans="1:245">
      <c r="A81" s="1">
        <v>4</v>
      </c>
      <c r="B81" s="1">
        <v>0</v>
      </c>
      <c r="C81" s="1"/>
      <c r="D81" s="1">
        <f>ROW(A103)</f>
        <v>103</v>
      </c>
      <c r="E81" s="1"/>
      <c r="F81" s="1" t="s">
        <v>16</v>
      </c>
      <c r="G81" s="1" t="s">
        <v>174</v>
      </c>
      <c r="H81" s="1" t="s">
        <v>3</v>
      </c>
      <c r="I81" s="1">
        <v>0</v>
      </c>
      <c r="J81" s="1"/>
      <c r="K81" s="1">
        <v>0</v>
      </c>
      <c r="L81" s="1"/>
      <c r="M81" s="1" t="s">
        <v>3</v>
      </c>
      <c r="N81" s="1"/>
      <c r="O81" s="1"/>
      <c r="P81" s="1"/>
      <c r="Q81" s="1"/>
      <c r="R81" s="1"/>
      <c r="S81" s="1">
        <v>0</v>
      </c>
      <c r="T81" s="1"/>
      <c r="U81" s="1" t="s">
        <v>3</v>
      </c>
      <c r="V81" s="1">
        <v>0</v>
      </c>
      <c r="W81" s="1"/>
      <c r="X81" s="1"/>
      <c r="Y81" s="1"/>
      <c r="Z81" s="1"/>
      <c r="AA81" s="1"/>
      <c r="AB81" s="1" t="s">
        <v>3</v>
      </c>
      <c r="AC81" s="1" t="s">
        <v>3</v>
      </c>
      <c r="AD81" s="1" t="s">
        <v>3</v>
      </c>
      <c r="AE81" s="1" t="s">
        <v>3</v>
      </c>
      <c r="AF81" s="1" t="s">
        <v>3</v>
      </c>
      <c r="AG81" s="1" t="s">
        <v>3</v>
      </c>
      <c r="AH81" s="1"/>
      <c r="AI81" s="1"/>
      <c r="AJ81" s="1"/>
      <c r="AK81" s="1"/>
      <c r="AL81" s="1"/>
      <c r="AM81" s="1"/>
      <c r="AN81" s="1"/>
      <c r="AO81" s="1"/>
      <c r="AP81" s="1" t="s">
        <v>3</v>
      </c>
      <c r="AQ81" s="1" t="s">
        <v>3</v>
      </c>
      <c r="AR81" s="1" t="s">
        <v>3</v>
      </c>
      <c r="AS81" s="1"/>
      <c r="AT81" s="1"/>
      <c r="AU81" s="1"/>
      <c r="AV81" s="1"/>
      <c r="AW81" s="1"/>
      <c r="AX81" s="1"/>
      <c r="AY81" s="1"/>
      <c r="AZ81" s="1" t="s">
        <v>3</v>
      </c>
      <c r="BA81" s="1"/>
      <c r="BB81" s="1" t="s">
        <v>3</v>
      </c>
      <c r="BC81" s="1" t="s">
        <v>3</v>
      </c>
      <c r="BD81" s="1" t="s">
        <v>3</v>
      </c>
      <c r="BE81" s="1" t="s">
        <v>3</v>
      </c>
      <c r="BF81" s="1" t="s">
        <v>3</v>
      </c>
      <c r="BG81" s="1" t="s">
        <v>3</v>
      </c>
      <c r="BH81" s="1" t="s">
        <v>3</v>
      </c>
      <c r="BI81" s="1" t="s">
        <v>3</v>
      </c>
      <c r="BJ81" s="1" t="s">
        <v>3</v>
      </c>
      <c r="BK81" s="1" t="s">
        <v>3</v>
      </c>
      <c r="BL81" s="1" t="s">
        <v>3</v>
      </c>
      <c r="BM81" s="1" t="s">
        <v>3</v>
      </c>
      <c r="BN81" s="1" t="s">
        <v>3</v>
      </c>
      <c r="BO81" s="1" t="s">
        <v>3</v>
      </c>
      <c r="BP81" s="1" t="s">
        <v>3</v>
      </c>
      <c r="BQ81" s="1"/>
      <c r="BR81" s="1"/>
      <c r="BS81" s="1"/>
      <c r="BT81" s="1"/>
      <c r="BU81" s="1"/>
      <c r="BV81" s="1"/>
      <c r="BW81" s="1"/>
      <c r="BX81" s="1">
        <v>0</v>
      </c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>
        <v>0</v>
      </c>
    </row>
    <row r="83" spans="1:245">
      <c r="A83" s="2">
        <v>52</v>
      </c>
      <c r="B83" s="2">
        <f t="shared" ref="B83:G83" si="40">B103</f>
        <v>0</v>
      </c>
      <c r="C83" s="2">
        <f t="shared" si="40"/>
        <v>4</v>
      </c>
      <c r="D83" s="2">
        <f t="shared" si="40"/>
        <v>81</v>
      </c>
      <c r="E83" s="2">
        <f t="shared" si="40"/>
        <v>0</v>
      </c>
      <c r="F83" s="2" t="str">
        <f t="shared" si="40"/>
        <v>Новый раздел</v>
      </c>
      <c r="G83" s="2" t="str">
        <f t="shared" si="40"/>
        <v>материалы</v>
      </c>
      <c r="H83" s="2"/>
      <c r="I83" s="2"/>
      <c r="J83" s="2"/>
      <c r="K83" s="2"/>
      <c r="L83" s="2"/>
      <c r="M83" s="2"/>
      <c r="N83" s="2"/>
      <c r="O83" s="2">
        <f t="shared" ref="O83:AT83" si="41">O103</f>
        <v>0</v>
      </c>
      <c r="P83" s="2">
        <f t="shared" si="41"/>
        <v>0</v>
      </c>
      <c r="Q83" s="2">
        <f t="shared" si="41"/>
        <v>0</v>
      </c>
      <c r="R83" s="2">
        <f t="shared" si="41"/>
        <v>0</v>
      </c>
      <c r="S83" s="2">
        <f t="shared" si="41"/>
        <v>0</v>
      </c>
      <c r="T83" s="2">
        <f t="shared" si="41"/>
        <v>0</v>
      </c>
      <c r="U83" s="2">
        <f t="shared" si="41"/>
        <v>0</v>
      </c>
      <c r="V83" s="2">
        <f t="shared" si="41"/>
        <v>0</v>
      </c>
      <c r="W83" s="2">
        <f t="shared" si="41"/>
        <v>0</v>
      </c>
      <c r="X83" s="2">
        <f t="shared" si="41"/>
        <v>0</v>
      </c>
      <c r="Y83" s="2">
        <f t="shared" si="41"/>
        <v>0</v>
      </c>
      <c r="Z83" s="2">
        <f t="shared" si="41"/>
        <v>0</v>
      </c>
      <c r="AA83" s="2">
        <f t="shared" si="41"/>
        <v>0</v>
      </c>
      <c r="AB83" s="2">
        <f t="shared" si="41"/>
        <v>0</v>
      </c>
      <c r="AC83" s="2">
        <f t="shared" si="41"/>
        <v>0</v>
      </c>
      <c r="AD83" s="2">
        <f t="shared" si="41"/>
        <v>0</v>
      </c>
      <c r="AE83" s="2">
        <f t="shared" si="41"/>
        <v>0</v>
      </c>
      <c r="AF83" s="2">
        <f t="shared" si="41"/>
        <v>0</v>
      </c>
      <c r="AG83" s="2">
        <f t="shared" si="41"/>
        <v>0</v>
      </c>
      <c r="AH83" s="2">
        <f t="shared" si="41"/>
        <v>0</v>
      </c>
      <c r="AI83" s="2">
        <f t="shared" si="41"/>
        <v>0</v>
      </c>
      <c r="AJ83" s="2">
        <f t="shared" si="41"/>
        <v>0</v>
      </c>
      <c r="AK83" s="2">
        <f t="shared" si="41"/>
        <v>0</v>
      </c>
      <c r="AL83" s="2">
        <f t="shared" si="41"/>
        <v>0</v>
      </c>
      <c r="AM83" s="2">
        <f t="shared" si="41"/>
        <v>0</v>
      </c>
      <c r="AN83" s="2">
        <f t="shared" si="41"/>
        <v>0</v>
      </c>
      <c r="AO83" s="2">
        <f t="shared" si="41"/>
        <v>0</v>
      </c>
      <c r="AP83" s="2">
        <f t="shared" si="41"/>
        <v>0</v>
      </c>
      <c r="AQ83" s="2">
        <f t="shared" si="41"/>
        <v>0</v>
      </c>
      <c r="AR83" s="2">
        <f t="shared" si="41"/>
        <v>0</v>
      </c>
      <c r="AS83" s="2">
        <f t="shared" si="41"/>
        <v>0</v>
      </c>
      <c r="AT83" s="2">
        <f t="shared" si="41"/>
        <v>0</v>
      </c>
      <c r="AU83" s="2">
        <f t="shared" ref="AU83:BZ83" si="42">AU103</f>
        <v>0</v>
      </c>
      <c r="AV83" s="2">
        <f t="shared" si="42"/>
        <v>0</v>
      </c>
      <c r="AW83" s="2">
        <f t="shared" si="42"/>
        <v>0</v>
      </c>
      <c r="AX83" s="2">
        <f t="shared" si="42"/>
        <v>0</v>
      </c>
      <c r="AY83" s="2">
        <f t="shared" si="42"/>
        <v>0</v>
      </c>
      <c r="AZ83" s="2">
        <f t="shared" si="42"/>
        <v>0</v>
      </c>
      <c r="BA83" s="2">
        <f t="shared" si="42"/>
        <v>0</v>
      </c>
      <c r="BB83" s="2">
        <f t="shared" si="42"/>
        <v>0</v>
      </c>
      <c r="BC83" s="2">
        <f t="shared" si="42"/>
        <v>0</v>
      </c>
      <c r="BD83" s="2">
        <f t="shared" si="42"/>
        <v>0</v>
      </c>
      <c r="BE83" s="2">
        <f t="shared" si="42"/>
        <v>0</v>
      </c>
      <c r="BF83" s="2">
        <f t="shared" si="42"/>
        <v>0</v>
      </c>
      <c r="BG83" s="2">
        <f t="shared" si="42"/>
        <v>0</v>
      </c>
      <c r="BH83" s="2">
        <f t="shared" si="42"/>
        <v>0</v>
      </c>
      <c r="BI83" s="2">
        <f t="shared" si="42"/>
        <v>0</v>
      </c>
      <c r="BJ83" s="2">
        <f t="shared" si="42"/>
        <v>0</v>
      </c>
      <c r="BK83" s="2">
        <f t="shared" si="42"/>
        <v>0</v>
      </c>
      <c r="BL83" s="2">
        <f t="shared" si="42"/>
        <v>0</v>
      </c>
      <c r="BM83" s="2">
        <f t="shared" si="42"/>
        <v>0</v>
      </c>
      <c r="BN83" s="2">
        <f t="shared" si="42"/>
        <v>0</v>
      </c>
      <c r="BO83" s="2">
        <f t="shared" si="42"/>
        <v>0</v>
      </c>
      <c r="BP83" s="2">
        <f t="shared" si="42"/>
        <v>0</v>
      </c>
      <c r="BQ83" s="2">
        <f t="shared" si="42"/>
        <v>0</v>
      </c>
      <c r="BR83" s="2">
        <f t="shared" si="42"/>
        <v>0</v>
      </c>
      <c r="BS83" s="2">
        <f t="shared" si="42"/>
        <v>0</v>
      </c>
      <c r="BT83" s="2">
        <f t="shared" si="42"/>
        <v>0</v>
      </c>
      <c r="BU83" s="2">
        <f t="shared" si="42"/>
        <v>0</v>
      </c>
      <c r="BV83" s="2">
        <f t="shared" si="42"/>
        <v>0</v>
      </c>
      <c r="BW83" s="2">
        <f t="shared" si="42"/>
        <v>0</v>
      </c>
      <c r="BX83" s="2">
        <f t="shared" si="42"/>
        <v>0</v>
      </c>
      <c r="BY83" s="2">
        <f t="shared" si="42"/>
        <v>0</v>
      </c>
      <c r="BZ83" s="2">
        <f t="shared" si="42"/>
        <v>0</v>
      </c>
      <c r="CA83" s="2">
        <f t="shared" ref="CA83:DF83" si="43">CA103</f>
        <v>0</v>
      </c>
      <c r="CB83" s="2">
        <f t="shared" si="43"/>
        <v>0</v>
      </c>
      <c r="CC83" s="2">
        <f t="shared" si="43"/>
        <v>0</v>
      </c>
      <c r="CD83" s="2">
        <f t="shared" si="43"/>
        <v>0</v>
      </c>
      <c r="CE83" s="2">
        <f t="shared" si="43"/>
        <v>0</v>
      </c>
      <c r="CF83" s="2">
        <f t="shared" si="43"/>
        <v>0</v>
      </c>
      <c r="CG83" s="2">
        <f t="shared" si="43"/>
        <v>0</v>
      </c>
      <c r="CH83" s="2">
        <f t="shared" si="43"/>
        <v>0</v>
      </c>
      <c r="CI83" s="2">
        <f t="shared" si="43"/>
        <v>0</v>
      </c>
      <c r="CJ83" s="2">
        <f t="shared" si="43"/>
        <v>0</v>
      </c>
      <c r="CK83" s="2">
        <f t="shared" si="43"/>
        <v>0</v>
      </c>
      <c r="CL83" s="2">
        <f t="shared" si="43"/>
        <v>0</v>
      </c>
      <c r="CM83" s="2">
        <f t="shared" si="43"/>
        <v>0</v>
      </c>
      <c r="CN83" s="2">
        <f t="shared" si="43"/>
        <v>0</v>
      </c>
      <c r="CO83" s="2">
        <f t="shared" si="43"/>
        <v>0</v>
      </c>
      <c r="CP83" s="2">
        <f t="shared" si="43"/>
        <v>0</v>
      </c>
      <c r="CQ83" s="2">
        <f t="shared" si="43"/>
        <v>0</v>
      </c>
      <c r="CR83" s="2">
        <f t="shared" si="43"/>
        <v>0</v>
      </c>
      <c r="CS83" s="2">
        <f t="shared" si="43"/>
        <v>0</v>
      </c>
      <c r="CT83" s="2">
        <f t="shared" si="43"/>
        <v>0</v>
      </c>
      <c r="CU83" s="2">
        <f t="shared" si="43"/>
        <v>0</v>
      </c>
      <c r="CV83" s="2">
        <f t="shared" si="43"/>
        <v>0</v>
      </c>
      <c r="CW83" s="2">
        <f t="shared" si="43"/>
        <v>0</v>
      </c>
      <c r="CX83" s="2">
        <f t="shared" si="43"/>
        <v>0</v>
      </c>
      <c r="CY83" s="2">
        <f t="shared" si="43"/>
        <v>0</v>
      </c>
      <c r="CZ83" s="2">
        <f t="shared" si="43"/>
        <v>0</v>
      </c>
      <c r="DA83" s="2">
        <f t="shared" si="43"/>
        <v>0</v>
      </c>
      <c r="DB83" s="2">
        <f t="shared" si="43"/>
        <v>0</v>
      </c>
      <c r="DC83" s="2">
        <f t="shared" si="43"/>
        <v>0</v>
      </c>
      <c r="DD83" s="2">
        <f t="shared" si="43"/>
        <v>0</v>
      </c>
      <c r="DE83" s="2">
        <f t="shared" si="43"/>
        <v>0</v>
      </c>
      <c r="DF83" s="2">
        <f t="shared" si="43"/>
        <v>0</v>
      </c>
      <c r="DG83" s="3">
        <f t="shared" ref="DG83:EL83" si="44">DG103</f>
        <v>0</v>
      </c>
      <c r="DH83" s="3">
        <f t="shared" si="44"/>
        <v>0</v>
      </c>
      <c r="DI83" s="3">
        <f t="shared" si="44"/>
        <v>0</v>
      </c>
      <c r="DJ83" s="3">
        <f t="shared" si="44"/>
        <v>0</v>
      </c>
      <c r="DK83" s="3">
        <f t="shared" si="44"/>
        <v>0</v>
      </c>
      <c r="DL83" s="3">
        <f t="shared" si="44"/>
        <v>0</v>
      </c>
      <c r="DM83" s="3">
        <f t="shared" si="44"/>
        <v>0</v>
      </c>
      <c r="DN83" s="3">
        <f t="shared" si="44"/>
        <v>0</v>
      </c>
      <c r="DO83" s="3">
        <f t="shared" si="44"/>
        <v>0</v>
      </c>
      <c r="DP83" s="3">
        <f t="shared" si="44"/>
        <v>0</v>
      </c>
      <c r="DQ83" s="3">
        <f t="shared" si="44"/>
        <v>0</v>
      </c>
      <c r="DR83" s="3">
        <f t="shared" si="44"/>
        <v>0</v>
      </c>
      <c r="DS83" s="3">
        <f t="shared" si="44"/>
        <v>0</v>
      </c>
      <c r="DT83" s="3">
        <f t="shared" si="44"/>
        <v>0</v>
      </c>
      <c r="DU83" s="3">
        <f t="shared" si="44"/>
        <v>0</v>
      </c>
      <c r="DV83" s="3">
        <f t="shared" si="44"/>
        <v>0</v>
      </c>
      <c r="DW83" s="3">
        <f t="shared" si="44"/>
        <v>0</v>
      </c>
      <c r="DX83" s="3">
        <f t="shared" si="44"/>
        <v>0</v>
      </c>
      <c r="DY83" s="3">
        <f t="shared" si="44"/>
        <v>0</v>
      </c>
      <c r="DZ83" s="3">
        <f t="shared" si="44"/>
        <v>0</v>
      </c>
      <c r="EA83" s="3">
        <f t="shared" si="44"/>
        <v>0</v>
      </c>
      <c r="EB83" s="3">
        <f t="shared" si="44"/>
        <v>0</v>
      </c>
      <c r="EC83" s="3">
        <f t="shared" si="44"/>
        <v>0</v>
      </c>
      <c r="ED83" s="3">
        <f t="shared" si="44"/>
        <v>0</v>
      </c>
      <c r="EE83" s="3">
        <f t="shared" si="44"/>
        <v>0</v>
      </c>
      <c r="EF83" s="3">
        <f t="shared" si="44"/>
        <v>0</v>
      </c>
      <c r="EG83" s="3">
        <f t="shared" si="44"/>
        <v>0</v>
      </c>
      <c r="EH83" s="3">
        <f t="shared" si="44"/>
        <v>0</v>
      </c>
      <c r="EI83" s="3">
        <f t="shared" si="44"/>
        <v>0</v>
      </c>
      <c r="EJ83" s="3">
        <f t="shared" si="44"/>
        <v>0</v>
      </c>
      <c r="EK83" s="3">
        <f t="shared" si="44"/>
        <v>0</v>
      </c>
      <c r="EL83" s="3">
        <f t="shared" si="44"/>
        <v>0</v>
      </c>
      <c r="EM83" s="3">
        <f t="shared" ref="EM83:FR83" si="45">EM103</f>
        <v>0</v>
      </c>
      <c r="EN83" s="3">
        <f t="shared" si="45"/>
        <v>0</v>
      </c>
      <c r="EO83" s="3">
        <f t="shared" si="45"/>
        <v>0</v>
      </c>
      <c r="EP83" s="3">
        <f t="shared" si="45"/>
        <v>0</v>
      </c>
      <c r="EQ83" s="3">
        <f t="shared" si="45"/>
        <v>0</v>
      </c>
      <c r="ER83" s="3">
        <f t="shared" si="45"/>
        <v>0</v>
      </c>
      <c r="ES83" s="3">
        <f t="shared" si="45"/>
        <v>0</v>
      </c>
      <c r="ET83" s="3">
        <f t="shared" si="45"/>
        <v>0</v>
      </c>
      <c r="EU83" s="3">
        <f t="shared" si="45"/>
        <v>0</v>
      </c>
      <c r="EV83" s="3">
        <f t="shared" si="45"/>
        <v>0</v>
      </c>
      <c r="EW83" s="3">
        <f t="shared" si="45"/>
        <v>0</v>
      </c>
      <c r="EX83" s="3">
        <f t="shared" si="45"/>
        <v>0</v>
      </c>
      <c r="EY83" s="3">
        <f t="shared" si="45"/>
        <v>0</v>
      </c>
      <c r="EZ83" s="3">
        <f t="shared" si="45"/>
        <v>0</v>
      </c>
      <c r="FA83" s="3">
        <f t="shared" si="45"/>
        <v>0</v>
      </c>
      <c r="FB83" s="3">
        <f t="shared" si="45"/>
        <v>0</v>
      </c>
      <c r="FC83" s="3">
        <f t="shared" si="45"/>
        <v>0</v>
      </c>
      <c r="FD83" s="3">
        <f t="shared" si="45"/>
        <v>0</v>
      </c>
      <c r="FE83" s="3">
        <f t="shared" si="45"/>
        <v>0</v>
      </c>
      <c r="FF83" s="3">
        <f t="shared" si="45"/>
        <v>0</v>
      </c>
      <c r="FG83" s="3">
        <f t="shared" si="45"/>
        <v>0</v>
      </c>
      <c r="FH83" s="3">
        <f t="shared" si="45"/>
        <v>0</v>
      </c>
      <c r="FI83" s="3">
        <f t="shared" si="45"/>
        <v>0</v>
      </c>
      <c r="FJ83" s="3">
        <f t="shared" si="45"/>
        <v>0</v>
      </c>
      <c r="FK83" s="3">
        <f t="shared" si="45"/>
        <v>0</v>
      </c>
      <c r="FL83" s="3">
        <f t="shared" si="45"/>
        <v>0</v>
      </c>
      <c r="FM83" s="3">
        <f t="shared" si="45"/>
        <v>0</v>
      </c>
      <c r="FN83" s="3">
        <f t="shared" si="45"/>
        <v>0</v>
      </c>
      <c r="FO83" s="3">
        <f t="shared" si="45"/>
        <v>0</v>
      </c>
      <c r="FP83" s="3">
        <f t="shared" si="45"/>
        <v>0</v>
      </c>
      <c r="FQ83" s="3">
        <f t="shared" si="45"/>
        <v>0</v>
      </c>
      <c r="FR83" s="3">
        <f t="shared" si="45"/>
        <v>0</v>
      </c>
      <c r="FS83" s="3">
        <f t="shared" ref="FS83:GX83" si="46">FS103</f>
        <v>0</v>
      </c>
      <c r="FT83" s="3">
        <f t="shared" si="46"/>
        <v>0</v>
      </c>
      <c r="FU83" s="3">
        <f t="shared" si="46"/>
        <v>0</v>
      </c>
      <c r="FV83" s="3">
        <f t="shared" si="46"/>
        <v>0</v>
      </c>
      <c r="FW83" s="3">
        <f t="shared" si="46"/>
        <v>0</v>
      </c>
      <c r="FX83" s="3">
        <f t="shared" si="46"/>
        <v>0</v>
      </c>
      <c r="FY83" s="3">
        <f t="shared" si="46"/>
        <v>0</v>
      </c>
      <c r="FZ83" s="3">
        <f t="shared" si="46"/>
        <v>0</v>
      </c>
      <c r="GA83" s="3">
        <f t="shared" si="46"/>
        <v>0</v>
      </c>
      <c r="GB83" s="3">
        <f t="shared" si="46"/>
        <v>0</v>
      </c>
      <c r="GC83" s="3">
        <f t="shared" si="46"/>
        <v>0</v>
      </c>
      <c r="GD83" s="3">
        <f t="shared" si="46"/>
        <v>0</v>
      </c>
      <c r="GE83" s="3">
        <f t="shared" si="46"/>
        <v>0</v>
      </c>
      <c r="GF83" s="3">
        <f t="shared" si="46"/>
        <v>0</v>
      </c>
      <c r="GG83" s="3">
        <f t="shared" si="46"/>
        <v>0</v>
      </c>
      <c r="GH83" s="3">
        <f t="shared" si="46"/>
        <v>0</v>
      </c>
      <c r="GI83" s="3">
        <f t="shared" si="46"/>
        <v>0</v>
      </c>
      <c r="GJ83" s="3">
        <f t="shared" si="46"/>
        <v>0</v>
      </c>
      <c r="GK83" s="3">
        <f t="shared" si="46"/>
        <v>0</v>
      </c>
      <c r="GL83" s="3">
        <f t="shared" si="46"/>
        <v>0</v>
      </c>
      <c r="GM83" s="3">
        <f t="shared" si="46"/>
        <v>0</v>
      </c>
      <c r="GN83" s="3">
        <f t="shared" si="46"/>
        <v>0</v>
      </c>
      <c r="GO83" s="3">
        <f t="shared" si="46"/>
        <v>0</v>
      </c>
      <c r="GP83" s="3">
        <f t="shared" si="46"/>
        <v>0</v>
      </c>
      <c r="GQ83" s="3">
        <f t="shared" si="46"/>
        <v>0</v>
      </c>
      <c r="GR83" s="3">
        <f t="shared" si="46"/>
        <v>0</v>
      </c>
      <c r="GS83" s="3">
        <f t="shared" si="46"/>
        <v>0</v>
      </c>
      <c r="GT83" s="3">
        <f t="shared" si="46"/>
        <v>0</v>
      </c>
      <c r="GU83" s="3">
        <f t="shared" si="46"/>
        <v>0</v>
      </c>
      <c r="GV83" s="3">
        <f t="shared" si="46"/>
        <v>0</v>
      </c>
      <c r="GW83" s="3">
        <f t="shared" si="46"/>
        <v>0</v>
      </c>
      <c r="GX83" s="3">
        <f t="shared" si="46"/>
        <v>0</v>
      </c>
    </row>
    <row r="85" spans="1:245">
      <c r="A85">
        <v>17</v>
      </c>
      <c r="B85">
        <v>0</v>
      </c>
      <c r="E85" t="s">
        <v>175</v>
      </c>
      <c r="F85" t="s">
        <v>176</v>
      </c>
      <c r="G85" t="s">
        <v>177</v>
      </c>
      <c r="H85" t="s">
        <v>178</v>
      </c>
      <c r="I85">
        <f>ROUND(12/100,7)</f>
        <v>0.12</v>
      </c>
      <c r="J85">
        <v>0</v>
      </c>
      <c r="K85">
        <f>ROUND(12/100,7)</f>
        <v>0.12</v>
      </c>
      <c r="O85">
        <f t="shared" ref="O85:O101" si="47">ROUND(CP85,2)</f>
        <v>2539.0100000000002</v>
      </c>
      <c r="P85">
        <f t="shared" ref="P85:P101" si="48">ROUND(CQ85*I85,2)</f>
        <v>2539.0100000000002</v>
      </c>
      <c r="Q85">
        <f t="shared" ref="Q85:Q101" si="49">ROUND(CR85*I85,2)</f>
        <v>0</v>
      </c>
      <c r="R85">
        <f t="shared" ref="R85:R101" si="50">ROUND(CS85*I85,2)</f>
        <v>0</v>
      </c>
      <c r="S85">
        <f t="shared" ref="S85:S101" si="51">ROUND(CT85*I85,2)</f>
        <v>0</v>
      </c>
      <c r="T85">
        <f t="shared" ref="T85:T101" si="52">ROUND(CU85*I85,2)</f>
        <v>0</v>
      </c>
      <c r="U85">
        <f t="shared" ref="U85:U101" si="53">ROUND(CV85*I85,7)</f>
        <v>0</v>
      </c>
      <c r="V85">
        <f t="shared" ref="V85:V101" si="54">ROUND(CW85*I85,7)</f>
        <v>0</v>
      </c>
      <c r="W85">
        <f t="shared" ref="W85:W101" si="55">ROUND(CX85*I85,2)</f>
        <v>0</v>
      </c>
      <c r="X85">
        <f t="shared" ref="X85:X101" si="56">ROUND(CY85,2)</f>
        <v>0</v>
      </c>
      <c r="Y85">
        <f t="shared" ref="Y85:Y101" si="57">ROUND(CZ85,2)</f>
        <v>0</v>
      </c>
      <c r="AA85">
        <v>52633324</v>
      </c>
      <c r="AB85">
        <f t="shared" ref="AB85:AB101" si="58">ROUND((AC85+AD85+AF85),6)</f>
        <v>18559.990000000002</v>
      </c>
      <c r="AC85">
        <f t="shared" ref="AC85:AC101" si="59">ROUND((ES85),6)</f>
        <v>18559.990000000002</v>
      </c>
      <c r="AD85">
        <f t="shared" ref="AD85:AD96" si="60">ROUND((((ET85)-(EU85))+AE85),6)</f>
        <v>0</v>
      </c>
      <c r="AE85">
        <f t="shared" ref="AE85:AE101" si="61">ROUND((EU85),6)</f>
        <v>0</v>
      </c>
      <c r="AF85">
        <f t="shared" ref="AF85:AF101" si="62">ROUND((EV85),6)</f>
        <v>0</v>
      </c>
      <c r="AG85">
        <f t="shared" ref="AG85:AG101" si="63">ROUND((AP85),6)</f>
        <v>0</v>
      </c>
      <c r="AH85">
        <f t="shared" ref="AH85:AH101" si="64">(EW85)</f>
        <v>0</v>
      </c>
      <c r="AI85">
        <f t="shared" ref="AI85:AI101" si="65">(EX85)</f>
        <v>0</v>
      </c>
      <c r="AJ85">
        <f t="shared" ref="AJ85:AJ101" si="66">(AS85)</f>
        <v>0</v>
      </c>
      <c r="AK85">
        <v>18559.990000000002</v>
      </c>
      <c r="AL85">
        <v>18559.990000000002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1.1399999999999999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2</v>
      </c>
      <c r="BJ85" t="s">
        <v>179</v>
      </c>
      <c r="BM85">
        <v>500002</v>
      </c>
      <c r="BN85">
        <v>0</v>
      </c>
      <c r="BO85" t="s">
        <v>176</v>
      </c>
      <c r="BP85">
        <v>1</v>
      </c>
      <c r="BQ85">
        <v>12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ref="CP85:CP101" si="67">(P85+Q85+S85+R85)</f>
        <v>2539.0100000000002</v>
      </c>
      <c r="CQ85">
        <f t="shared" ref="CQ85:CQ90" si="68">ROUND(AL85*BC85,2)</f>
        <v>21158.39</v>
      </c>
      <c r="CR85">
        <f t="shared" ref="CR85:CR90" si="69">ROUND(AM85*BB85,2)</f>
        <v>0</v>
      </c>
      <c r="CS85">
        <f t="shared" ref="CS85:CS101" si="70">ROUND(AN85*BS85,2)</f>
        <v>0</v>
      </c>
      <c r="CT85">
        <f t="shared" ref="CT85:CT101" si="71">ROUND(AO85*BA85,2)</f>
        <v>0</v>
      </c>
      <c r="CU85">
        <f t="shared" ref="CU85:CU101" si="72">AG85</f>
        <v>0</v>
      </c>
      <c r="CV85">
        <f t="shared" ref="CV85:CV101" si="73">AH85</f>
        <v>0</v>
      </c>
      <c r="CW85">
        <f t="shared" ref="CW85:CW101" si="74">AI85</f>
        <v>0</v>
      </c>
      <c r="CX85">
        <f t="shared" ref="CX85:CX101" si="75">AJ85</f>
        <v>0</v>
      </c>
      <c r="CY85">
        <f>0</f>
        <v>0</v>
      </c>
      <c r="CZ85">
        <f>0</f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178</v>
      </c>
      <c r="DW85" t="s">
        <v>178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50604964</v>
      </c>
      <c r="EF85">
        <v>12</v>
      </c>
      <c r="EG85" t="s">
        <v>180</v>
      </c>
      <c r="EH85">
        <v>0</v>
      </c>
      <c r="EI85" t="s">
        <v>3</v>
      </c>
      <c r="EJ85">
        <v>2</v>
      </c>
      <c r="EK85">
        <v>500002</v>
      </c>
      <c r="EL85" t="s">
        <v>181</v>
      </c>
      <c r="EM85" t="s">
        <v>182</v>
      </c>
      <c r="EO85" t="s">
        <v>3</v>
      </c>
      <c r="EQ85">
        <v>0</v>
      </c>
      <c r="ER85">
        <v>18559.990000000002</v>
      </c>
      <c r="ES85">
        <v>18559.990000000002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0</v>
      </c>
      <c r="FY85">
        <v>0</v>
      </c>
      <c r="GA85" t="s">
        <v>3</v>
      </c>
      <c r="GD85">
        <v>1</v>
      </c>
      <c r="GF85">
        <v>162619430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ref="GL85:GL101" si="76">ROUND(IF(AND(BH85=3,BI85=3,FS85&lt;&gt;0),P85,0),2)</f>
        <v>0</v>
      </c>
      <c r="GM85">
        <f t="shared" ref="GM85:GM101" si="77">ROUND(O85+X85+Y85,2)+GX85</f>
        <v>2539.0100000000002</v>
      </c>
      <c r="GN85">
        <f t="shared" ref="GN85:GN101" si="78">IF(OR(BI85=0,BI85=1),GM85-GX85,0)</f>
        <v>0</v>
      </c>
      <c r="GO85">
        <f t="shared" ref="GO85:GO101" si="79">IF(BI85=2,GM85-GX85,0)</f>
        <v>2539.0100000000002</v>
      </c>
      <c r="GP85">
        <f t="shared" ref="GP85:GP101" si="80">IF(BI85=4,GM85-GX85,0)</f>
        <v>0</v>
      </c>
      <c r="GR85">
        <v>0</v>
      </c>
      <c r="GS85">
        <v>3</v>
      </c>
      <c r="GT85">
        <v>0</v>
      </c>
      <c r="GU85" t="s">
        <v>3</v>
      </c>
      <c r="GV85">
        <f t="shared" ref="GV85:GV101" si="81">ROUND((GT85),6)</f>
        <v>0</v>
      </c>
      <c r="GW85">
        <v>1</v>
      </c>
      <c r="GX85">
        <f t="shared" ref="GX85:GX101" si="82">ROUND(HC85*I85,2)</f>
        <v>0</v>
      </c>
      <c r="HA85">
        <v>0</v>
      </c>
      <c r="HB85">
        <v>0</v>
      </c>
      <c r="HC85">
        <f t="shared" ref="HC85:HC101" si="83">GV85*GW85</f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>
      <c r="A86">
        <v>17</v>
      </c>
      <c r="B86">
        <v>0</v>
      </c>
      <c r="E86" t="s">
        <v>183</v>
      </c>
      <c r="F86" t="s">
        <v>184</v>
      </c>
      <c r="G86" t="s">
        <v>185</v>
      </c>
      <c r="H86" t="s">
        <v>178</v>
      </c>
      <c r="I86">
        <v>0</v>
      </c>
      <c r="J86">
        <v>0</v>
      </c>
      <c r="K86">
        <v>0</v>
      </c>
      <c r="O86">
        <f t="shared" si="47"/>
        <v>0</v>
      </c>
      <c r="P86">
        <f t="shared" si="48"/>
        <v>0</v>
      </c>
      <c r="Q86">
        <f t="shared" si="49"/>
        <v>0</v>
      </c>
      <c r="R86">
        <f t="shared" si="50"/>
        <v>0</v>
      </c>
      <c r="S86">
        <f t="shared" si="51"/>
        <v>0</v>
      </c>
      <c r="T86">
        <f t="shared" si="52"/>
        <v>0</v>
      </c>
      <c r="U86">
        <f t="shared" si="53"/>
        <v>0</v>
      </c>
      <c r="V86">
        <f t="shared" si="54"/>
        <v>0</v>
      </c>
      <c r="W86">
        <f t="shared" si="55"/>
        <v>0</v>
      </c>
      <c r="X86">
        <f t="shared" si="56"/>
        <v>0</v>
      </c>
      <c r="Y86">
        <f t="shared" si="57"/>
        <v>0</v>
      </c>
      <c r="AA86">
        <v>52633324</v>
      </c>
      <c r="AB86">
        <f t="shared" si="58"/>
        <v>8510.91</v>
      </c>
      <c r="AC86">
        <f t="shared" si="59"/>
        <v>8510.91</v>
      </c>
      <c r="AD86">
        <f t="shared" si="60"/>
        <v>0</v>
      </c>
      <c r="AE86">
        <f t="shared" si="61"/>
        <v>0</v>
      </c>
      <c r="AF86">
        <f t="shared" si="62"/>
        <v>0</v>
      </c>
      <c r="AG86">
        <f t="shared" si="63"/>
        <v>0</v>
      </c>
      <c r="AH86">
        <f t="shared" si="64"/>
        <v>0</v>
      </c>
      <c r="AI86">
        <f t="shared" si="65"/>
        <v>0</v>
      </c>
      <c r="AJ86">
        <f t="shared" si="66"/>
        <v>0</v>
      </c>
      <c r="AK86">
        <v>8510.91</v>
      </c>
      <c r="AL86">
        <v>8510.91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1.1399999999999999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186</v>
      </c>
      <c r="BM86">
        <v>500002</v>
      </c>
      <c r="BN86">
        <v>0</v>
      </c>
      <c r="BO86" t="s">
        <v>184</v>
      </c>
      <c r="BP86">
        <v>1</v>
      </c>
      <c r="BQ86">
        <v>12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67"/>
        <v>0</v>
      </c>
      <c r="CQ86">
        <f t="shared" si="68"/>
        <v>9702.44</v>
      </c>
      <c r="CR86">
        <f t="shared" si="69"/>
        <v>0</v>
      </c>
      <c r="CS86">
        <f t="shared" si="70"/>
        <v>0</v>
      </c>
      <c r="CT86">
        <f t="shared" si="71"/>
        <v>0</v>
      </c>
      <c r="CU86">
        <f t="shared" si="72"/>
        <v>0</v>
      </c>
      <c r="CV86">
        <f t="shared" si="73"/>
        <v>0</v>
      </c>
      <c r="CW86">
        <f t="shared" si="74"/>
        <v>0</v>
      </c>
      <c r="CX86">
        <f t="shared" si="75"/>
        <v>0</v>
      </c>
      <c r="CY86">
        <f>0</f>
        <v>0</v>
      </c>
      <c r="CZ86">
        <f>0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178</v>
      </c>
      <c r="DW86" t="s">
        <v>178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50604964</v>
      </c>
      <c r="EF86">
        <v>12</v>
      </c>
      <c r="EG86" t="s">
        <v>180</v>
      </c>
      <c r="EH86">
        <v>0</v>
      </c>
      <c r="EI86" t="s">
        <v>3</v>
      </c>
      <c r="EJ86">
        <v>2</v>
      </c>
      <c r="EK86">
        <v>500002</v>
      </c>
      <c r="EL86" t="s">
        <v>181</v>
      </c>
      <c r="EM86" t="s">
        <v>182</v>
      </c>
      <c r="EO86" t="s">
        <v>3</v>
      </c>
      <c r="EQ86">
        <v>0</v>
      </c>
      <c r="ER86">
        <v>8510.91</v>
      </c>
      <c r="ES86">
        <v>8510.91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3</v>
      </c>
      <c r="GD86">
        <v>1</v>
      </c>
      <c r="GF86">
        <v>-111755231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76"/>
        <v>0</v>
      </c>
      <c r="GM86">
        <f t="shared" si="77"/>
        <v>0</v>
      </c>
      <c r="GN86">
        <f t="shared" si="78"/>
        <v>0</v>
      </c>
      <c r="GO86">
        <f t="shared" si="79"/>
        <v>0</v>
      </c>
      <c r="GP86">
        <f t="shared" si="80"/>
        <v>0</v>
      </c>
      <c r="GR86">
        <v>0</v>
      </c>
      <c r="GS86">
        <v>3</v>
      </c>
      <c r="GT86">
        <v>0</v>
      </c>
      <c r="GU86" t="s">
        <v>3</v>
      </c>
      <c r="GV86">
        <f t="shared" si="81"/>
        <v>0</v>
      </c>
      <c r="GW86">
        <v>1</v>
      </c>
      <c r="GX86">
        <f t="shared" si="82"/>
        <v>0</v>
      </c>
      <c r="HA86">
        <v>0</v>
      </c>
      <c r="HB86">
        <v>0</v>
      </c>
      <c r="HC86">
        <f t="shared" si="83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>
      <c r="A87">
        <v>17</v>
      </c>
      <c r="B87">
        <v>0</v>
      </c>
      <c r="E87" t="s">
        <v>187</v>
      </c>
      <c r="F87" t="s">
        <v>188</v>
      </c>
      <c r="G87" t="s">
        <v>189</v>
      </c>
      <c r="H87" t="s">
        <v>178</v>
      </c>
      <c r="I87">
        <f>ROUND(16/100,7)</f>
        <v>0.16</v>
      </c>
      <c r="J87">
        <v>0</v>
      </c>
      <c r="K87">
        <f>ROUND(16/100,7)</f>
        <v>0.16</v>
      </c>
      <c r="O87">
        <f t="shared" si="47"/>
        <v>2578.34</v>
      </c>
      <c r="P87">
        <f t="shared" si="48"/>
        <v>2578.34</v>
      </c>
      <c r="Q87">
        <f t="shared" si="49"/>
        <v>0</v>
      </c>
      <c r="R87">
        <f t="shared" si="50"/>
        <v>0</v>
      </c>
      <c r="S87">
        <f t="shared" si="51"/>
        <v>0</v>
      </c>
      <c r="T87">
        <f t="shared" si="52"/>
        <v>0</v>
      </c>
      <c r="U87">
        <f t="shared" si="53"/>
        <v>0</v>
      </c>
      <c r="V87">
        <f t="shared" si="54"/>
        <v>0</v>
      </c>
      <c r="W87">
        <f t="shared" si="55"/>
        <v>0</v>
      </c>
      <c r="X87">
        <f t="shared" si="56"/>
        <v>0</v>
      </c>
      <c r="Y87">
        <f t="shared" si="57"/>
        <v>0</v>
      </c>
      <c r="AA87">
        <v>52633324</v>
      </c>
      <c r="AB87">
        <f t="shared" si="58"/>
        <v>13101.33</v>
      </c>
      <c r="AC87">
        <f t="shared" si="59"/>
        <v>13101.33</v>
      </c>
      <c r="AD87">
        <f t="shared" si="60"/>
        <v>0</v>
      </c>
      <c r="AE87">
        <f t="shared" si="61"/>
        <v>0</v>
      </c>
      <c r="AF87">
        <f t="shared" si="62"/>
        <v>0</v>
      </c>
      <c r="AG87">
        <f t="shared" si="63"/>
        <v>0</v>
      </c>
      <c r="AH87">
        <f t="shared" si="64"/>
        <v>0</v>
      </c>
      <c r="AI87">
        <f t="shared" si="65"/>
        <v>0</v>
      </c>
      <c r="AJ87">
        <f t="shared" si="66"/>
        <v>0</v>
      </c>
      <c r="AK87">
        <v>13101.33</v>
      </c>
      <c r="AL87">
        <v>13101.33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1.23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2</v>
      </c>
      <c r="BJ87" t="s">
        <v>190</v>
      </c>
      <c r="BM87">
        <v>500002</v>
      </c>
      <c r="BN87">
        <v>0</v>
      </c>
      <c r="BO87" t="s">
        <v>188</v>
      </c>
      <c r="BP87">
        <v>1</v>
      </c>
      <c r="BQ87">
        <v>12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67"/>
        <v>2578.34</v>
      </c>
      <c r="CQ87">
        <f t="shared" si="68"/>
        <v>16114.64</v>
      </c>
      <c r="CR87">
        <f t="shared" si="69"/>
        <v>0</v>
      </c>
      <c r="CS87">
        <f t="shared" si="70"/>
        <v>0</v>
      </c>
      <c r="CT87">
        <f t="shared" si="71"/>
        <v>0</v>
      </c>
      <c r="CU87">
        <f t="shared" si="72"/>
        <v>0</v>
      </c>
      <c r="CV87">
        <f t="shared" si="73"/>
        <v>0</v>
      </c>
      <c r="CW87">
        <f t="shared" si="74"/>
        <v>0</v>
      </c>
      <c r="CX87">
        <f t="shared" si="75"/>
        <v>0</v>
      </c>
      <c r="CY87">
        <f>0</f>
        <v>0</v>
      </c>
      <c r="CZ87">
        <f>0</f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178</v>
      </c>
      <c r="DW87" t="s">
        <v>178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50604964</v>
      </c>
      <c r="EF87">
        <v>12</v>
      </c>
      <c r="EG87" t="s">
        <v>180</v>
      </c>
      <c r="EH87">
        <v>0</v>
      </c>
      <c r="EI87" t="s">
        <v>3</v>
      </c>
      <c r="EJ87">
        <v>2</v>
      </c>
      <c r="EK87">
        <v>500002</v>
      </c>
      <c r="EL87" t="s">
        <v>181</v>
      </c>
      <c r="EM87" t="s">
        <v>182</v>
      </c>
      <c r="EO87" t="s">
        <v>3</v>
      </c>
      <c r="EQ87">
        <v>0</v>
      </c>
      <c r="ER87">
        <v>13101.33</v>
      </c>
      <c r="ES87">
        <v>13101.33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3</v>
      </c>
      <c r="GD87">
        <v>1</v>
      </c>
      <c r="GF87">
        <v>-1286015241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76"/>
        <v>0</v>
      </c>
      <c r="GM87">
        <f t="shared" si="77"/>
        <v>2578.34</v>
      </c>
      <c r="GN87">
        <f t="shared" si="78"/>
        <v>0</v>
      </c>
      <c r="GO87">
        <f t="shared" si="79"/>
        <v>2578.34</v>
      </c>
      <c r="GP87">
        <f t="shared" si="80"/>
        <v>0</v>
      </c>
      <c r="GR87">
        <v>0</v>
      </c>
      <c r="GS87">
        <v>3</v>
      </c>
      <c r="GT87">
        <v>0</v>
      </c>
      <c r="GU87" t="s">
        <v>3</v>
      </c>
      <c r="GV87">
        <f t="shared" si="81"/>
        <v>0</v>
      </c>
      <c r="GW87">
        <v>1</v>
      </c>
      <c r="GX87">
        <f t="shared" si="82"/>
        <v>0</v>
      </c>
      <c r="HA87">
        <v>0</v>
      </c>
      <c r="HB87">
        <v>0</v>
      </c>
      <c r="HC87">
        <f t="shared" si="83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>
      <c r="A88">
        <v>17</v>
      </c>
      <c r="B88">
        <v>0</v>
      </c>
      <c r="E88" t="s">
        <v>191</v>
      </c>
      <c r="F88" t="s">
        <v>192</v>
      </c>
      <c r="G88" t="s">
        <v>193</v>
      </c>
      <c r="H88" t="s">
        <v>178</v>
      </c>
      <c r="I88">
        <f>ROUND(4/100,7)</f>
        <v>0.04</v>
      </c>
      <c r="J88">
        <v>0</v>
      </c>
      <c r="K88">
        <f>ROUND(4/100,7)</f>
        <v>0.04</v>
      </c>
      <c r="O88">
        <f t="shared" si="47"/>
        <v>186.72</v>
      </c>
      <c r="P88">
        <f t="shared" si="48"/>
        <v>186.72</v>
      </c>
      <c r="Q88">
        <f t="shared" si="49"/>
        <v>0</v>
      </c>
      <c r="R88">
        <f t="shared" si="50"/>
        <v>0</v>
      </c>
      <c r="S88">
        <f t="shared" si="51"/>
        <v>0</v>
      </c>
      <c r="T88">
        <f t="shared" si="52"/>
        <v>0</v>
      </c>
      <c r="U88">
        <f t="shared" si="53"/>
        <v>0</v>
      </c>
      <c r="V88">
        <f t="shared" si="54"/>
        <v>0</v>
      </c>
      <c r="W88">
        <f t="shared" si="55"/>
        <v>0</v>
      </c>
      <c r="X88">
        <f t="shared" si="56"/>
        <v>0</v>
      </c>
      <c r="Y88">
        <f t="shared" si="57"/>
        <v>0</v>
      </c>
      <c r="AA88">
        <v>52633324</v>
      </c>
      <c r="AB88">
        <f t="shared" si="58"/>
        <v>3795.12</v>
      </c>
      <c r="AC88">
        <f t="shared" si="59"/>
        <v>3795.12</v>
      </c>
      <c r="AD88">
        <f t="shared" si="60"/>
        <v>0</v>
      </c>
      <c r="AE88">
        <f t="shared" si="61"/>
        <v>0</v>
      </c>
      <c r="AF88">
        <f t="shared" si="62"/>
        <v>0</v>
      </c>
      <c r="AG88">
        <f t="shared" si="63"/>
        <v>0</v>
      </c>
      <c r="AH88">
        <f t="shared" si="64"/>
        <v>0</v>
      </c>
      <c r="AI88">
        <f t="shared" si="65"/>
        <v>0</v>
      </c>
      <c r="AJ88">
        <f t="shared" si="66"/>
        <v>0</v>
      </c>
      <c r="AK88">
        <v>3795.12</v>
      </c>
      <c r="AL88">
        <v>3795.12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1.23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194</v>
      </c>
      <c r="BM88">
        <v>500002</v>
      </c>
      <c r="BN88">
        <v>0</v>
      </c>
      <c r="BO88" t="s">
        <v>192</v>
      </c>
      <c r="BP88">
        <v>1</v>
      </c>
      <c r="BQ88">
        <v>12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67"/>
        <v>186.72</v>
      </c>
      <c r="CQ88">
        <f t="shared" si="68"/>
        <v>4668</v>
      </c>
      <c r="CR88">
        <f t="shared" si="69"/>
        <v>0</v>
      </c>
      <c r="CS88">
        <f t="shared" si="70"/>
        <v>0</v>
      </c>
      <c r="CT88">
        <f t="shared" si="71"/>
        <v>0</v>
      </c>
      <c r="CU88">
        <f t="shared" si="72"/>
        <v>0</v>
      </c>
      <c r="CV88">
        <f t="shared" si="73"/>
        <v>0</v>
      </c>
      <c r="CW88">
        <f t="shared" si="74"/>
        <v>0</v>
      </c>
      <c r="CX88">
        <f t="shared" si="75"/>
        <v>0</v>
      </c>
      <c r="CY88">
        <f>0</f>
        <v>0</v>
      </c>
      <c r="CZ88">
        <f>0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178</v>
      </c>
      <c r="DW88" t="s">
        <v>178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50604964</v>
      </c>
      <c r="EF88">
        <v>12</v>
      </c>
      <c r="EG88" t="s">
        <v>180</v>
      </c>
      <c r="EH88">
        <v>0</v>
      </c>
      <c r="EI88" t="s">
        <v>3</v>
      </c>
      <c r="EJ88">
        <v>2</v>
      </c>
      <c r="EK88">
        <v>500002</v>
      </c>
      <c r="EL88" t="s">
        <v>181</v>
      </c>
      <c r="EM88" t="s">
        <v>182</v>
      </c>
      <c r="EO88" t="s">
        <v>3</v>
      </c>
      <c r="EQ88">
        <v>0</v>
      </c>
      <c r="ER88">
        <v>3795.12</v>
      </c>
      <c r="ES88">
        <v>3795.12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3</v>
      </c>
      <c r="GD88">
        <v>1</v>
      </c>
      <c r="GF88">
        <v>-562049111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76"/>
        <v>0</v>
      </c>
      <c r="GM88">
        <f t="shared" si="77"/>
        <v>186.72</v>
      </c>
      <c r="GN88">
        <f t="shared" si="78"/>
        <v>0</v>
      </c>
      <c r="GO88">
        <f t="shared" si="79"/>
        <v>186.72</v>
      </c>
      <c r="GP88">
        <f t="shared" si="80"/>
        <v>0</v>
      </c>
      <c r="GR88">
        <v>0</v>
      </c>
      <c r="GS88">
        <v>3</v>
      </c>
      <c r="GT88">
        <v>0</v>
      </c>
      <c r="GU88" t="s">
        <v>3</v>
      </c>
      <c r="GV88">
        <f t="shared" si="81"/>
        <v>0</v>
      </c>
      <c r="GW88">
        <v>1</v>
      </c>
      <c r="GX88">
        <f t="shared" si="82"/>
        <v>0</v>
      </c>
      <c r="HA88">
        <v>0</v>
      </c>
      <c r="HB88">
        <v>0</v>
      </c>
      <c r="HC88">
        <f t="shared" si="83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>
      <c r="A89">
        <v>17</v>
      </c>
      <c r="B89">
        <v>0</v>
      </c>
      <c r="E89" t="s">
        <v>195</v>
      </c>
      <c r="F89" t="s">
        <v>196</v>
      </c>
      <c r="G89" t="s">
        <v>197</v>
      </c>
      <c r="H89" t="s">
        <v>47</v>
      </c>
      <c r="I89">
        <v>11.16</v>
      </c>
      <c r="J89">
        <v>0</v>
      </c>
      <c r="K89">
        <v>11.16</v>
      </c>
      <c r="O89">
        <f t="shared" si="47"/>
        <v>1454.82</v>
      </c>
      <c r="P89">
        <f t="shared" si="48"/>
        <v>1454.82</v>
      </c>
      <c r="Q89">
        <f t="shared" si="49"/>
        <v>0</v>
      </c>
      <c r="R89">
        <f t="shared" si="50"/>
        <v>0</v>
      </c>
      <c r="S89">
        <f t="shared" si="51"/>
        <v>0</v>
      </c>
      <c r="T89">
        <f t="shared" si="52"/>
        <v>0</v>
      </c>
      <c r="U89">
        <f t="shared" si="53"/>
        <v>0</v>
      </c>
      <c r="V89">
        <f t="shared" si="54"/>
        <v>0</v>
      </c>
      <c r="W89">
        <f t="shared" si="55"/>
        <v>0</v>
      </c>
      <c r="X89">
        <f t="shared" si="56"/>
        <v>0</v>
      </c>
      <c r="Y89">
        <f t="shared" si="57"/>
        <v>0</v>
      </c>
      <c r="AA89">
        <v>52633324</v>
      </c>
      <c r="AB89">
        <f t="shared" si="58"/>
        <v>122.98</v>
      </c>
      <c r="AC89">
        <f t="shared" si="59"/>
        <v>122.98</v>
      </c>
      <c r="AD89">
        <f t="shared" si="60"/>
        <v>0</v>
      </c>
      <c r="AE89">
        <f t="shared" si="61"/>
        <v>0</v>
      </c>
      <c r="AF89">
        <f t="shared" si="62"/>
        <v>0</v>
      </c>
      <c r="AG89">
        <f t="shared" si="63"/>
        <v>0</v>
      </c>
      <c r="AH89">
        <f t="shared" si="64"/>
        <v>0</v>
      </c>
      <c r="AI89">
        <f t="shared" si="65"/>
        <v>0</v>
      </c>
      <c r="AJ89">
        <f t="shared" si="66"/>
        <v>0</v>
      </c>
      <c r="AK89">
        <v>122.98</v>
      </c>
      <c r="AL89">
        <v>122.98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1.06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198</v>
      </c>
      <c r="BM89">
        <v>500001</v>
      </c>
      <c r="BN89">
        <v>0</v>
      </c>
      <c r="BO89" t="s">
        <v>196</v>
      </c>
      <c r="BP89">
        <v>1</v>
      </c>
      <c r="BQ89">
        <v>8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67"/>
        <v>1454.82</v>
      </c>
      <c r="CQ89">
        <f t="shared" si="68"/>
        <v>130.36000000000001</v>
      </c>
      <c r="CR89">
        <f t="shared" si="69"/>
        <v>0</v>
      </c>
      <c r="CS89">
        <f t="shared" si="70"/>
        <v>0</v>
      </c>
      <c r="CT89">
        <f t="shared" si="71"/>
        <v>0</v>
      </c>
      <c r="CU89">
        <f t="shared" si="72"/>
        <v>0</v>
      </c>
      <c r="CV89">
        <f t="shared" si="73"/>
        <v>0</v>
      </c>
      <c r="CW89">
        <f t="shared" si="74"/>
        <v>0</v>
      </c>
      <c r="CX89">
        <f t="shared" si="75"/>
        <v>0</v>
      </c>
      <c r="CY89">
        <f>0</f>
        <v>0</v>
      </c>
      <c r="CZ89">
        <f>0</f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1009</v>
      </c>
      <c r="DV89" t="s">
        <v>47</v>
      </c>
      <c r="DW89" t="s">
        <v>47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50604963</v>
      </c>
      <c r="EF89">
        <v>8</v>
      </c>
      <c r="EG89" t="s">
        <v>73</v>
      </c>
      <c r="EH89">
        <v>0</v>
      </c>
      <c r="EI89" t="s">
        <v>3</v>
      </c>
      <c r="EJ89">
        <v>1</v>
      </c>
      <c r="EK89">
        <v>500001</v>
      </c>
      <c r="EL89" t="s">
        <v>74</v>
      </c>
      <c r="EM89" t="s">
        <v>75</v>
      </c>
      <c r="EO89" t="s">
        <v>3</v>
      </c>
      <c r="EQ89">
        <v>0</v>
      </c>
      <c r="ER89">
        <v>122.98</v>
      </c>
      <c r="ES89">
        <v>122.98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3</v>
      </c>
      <c r="GD89">
        <v>1</v>
      </c>
      <c r="GF89">
        <v>-1496760548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76"/>
        <v>0</v>
      </c>
      <c r="GM89">
        <f t="shared" si="77"/>
        <v>1454.82</v>
      </c>
      <c r="GN89">
        <f t="shared" si="78"/>
        <v>1454.82</v>
      </c>
      <c r="GO89">
        <f t="shared" si="79"/>
        <v>0</v>
      </c>
      <c r="GP89">
        <f t="shared" si="80"/>
        <v>0</v>
      </c>
      <c r="GR89">
        <v>0</v>
      </c>
      <c r="GS89">
        <v>3</v>
      </c>
      <c r="GT89">
        <v>0</v>
      </c>
      <c r="GU89" t="s">
        <v>3</v>
      </c>
      <c r="GV89">
        <f t="shared" si="81"/>
        <v>0</v>
      </c>
      <c r="GW89">
        <v>1</v>
      </c>
      <c r="GX89">
        <f t="shared" si="82"/>
        <v>0</v>
      </c>
      <c r="HA89">
        <v>0</v>
      </c>
      <c r="HB89">
        <v>0</v>
      </c>
      <c r="HC89">
        <f t="shared" si="83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>
      <c r="A90">
        <v>17</v>
      </c>
      <c r="B90">
        <v>0</v>
      </c>
      <c r="E90" t="s">
        <v>199</v>
      </c>
      <c r="F90" t="s">
        <v>200</v>
      </c>
      <c r="G90" t="s">
        <v>201</v>
      </c>
      <c r="H90" t="s">
        <v>202</v>
      </c>
      <c r="I90">
        <v>10</v>
      </c>
      <c r="J90">
        <v>0</v>
      </c>
      <c r="K90">
        <v>10</v>
      </c>
      <c r="O90">
        <f t="shared" si="47"/>
        <v>1075.5</v>
      </c>
      <c r="P90">
        <f t="shared" si="48"/>
        <v>1075.5</v>
      </c>
      <c r="Q90">
        <f t="shared" si="49"/>
        <v>0</v>
      </c>
      <c r="R90">
        <f t="shared" si="50"/>
        <v>0</v>
      </c>
      <c r="S90">
        <f t="shared" si="51"/>
        <v>0</v>
      </c>
      <c r="T90">
        <f t="shared" si="52"/>
        <v>0</v>
      </c>
      <c r="U90">
        <f t="shared" si="53"/>
        <v>0</v>
      </c>
      <c r="V90">
        <f t="shared" si="54"/>
        <v>0</v>
      </c>
      <c r="W90">
        <f t="shared" si="55"/>
        <v>0</v>
      </c>
      <c r="X90">
        <f t="shared" si="56"/>
        <v>0</v>
      </c>
      <c r="Y90">
        <f t="shared" si="57"/>
        <v>0</v>
      </c>
      <c r="AA90">
        <v>52633324</v>
      </c>
      <c r="AB90">
        <f t="shared" si="58"/>
        <v>102.43</v>
      </c>
      <c r="AC90">
        <f t="shared" si="59"/>
        <v>102.43</v>
      </c>
      <c r="AD90">
        <f t="shared" si="60"/>
        <v>0</v>
      </c>
      <c r="AE90">
        <f t="shared" si="61"/>
        <v>0</v>
      </c>
      <c r="AF90">
        <f t="shared" si="62"/>
        <v>0</v>
      </c>
      <c r="AG90">
        <f t="shared" si="63"/>
        <v>0</v>
      </c>
      <c r="AH90">
        <f t="shared" si="64"/>
        <v>0</v>
      </c>
      <c r="AI90">
        <f t="shared" si="65"/>
        <v>0</v>
      </c>
      <c r="AJ90">
        <f t="shared" si="66"/>
        <v>0</v>
      </c>
      <c r="AK90">
        <v>102.43</v>
      </c>
      <c r="AL90">
        <v>102.43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1.05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203</v>
      </c>
      <c r="BM90">
        <v>500002</v>
      </c>
      <c r="BN90">
        <v>0</v>
      </c>
      <c r="BO90" t="s">
        <v>200</v>
      </c>
      <c r="BP90">
        <v>1</v>
      </c>
      <c r="BQ90">
        <v>12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67"/>
        <v>1075.5</v>
      </c>
      <c r="CQ90">
        <f t="shared" si="68"/>
        <v>107.55</v>
      </c>
      <c r="CR90">
        <f t="shared" si="69"/>
        <v>0</v>
      </c>
      <c r="CS90">
        <f t="shared" si="70"/>
        <v>0</v>
      </c>
      <c r="CT90">
        <f t="shared" si="71"/>
        <v>0</v>
      </c>
      <c r="CU90">
        <f t="shared" si="72"/>
        <v>0</v>
      </c>
      <c r="CV90">
        <f t="shared" si="73"/>
        <v>0</v>
      </c>
      <c r="CW90">
        <f t="shared" si="74"/>
        <v>0</v>
      </c>
      <c r="CX90">
        <f t="shared" si="75"/>
        <v>0</v>
      </c>
      <c r="CY90">
        <f>0</f>
        <v>0</v>
      </c>
      <c r="CZ90">
        <f>0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1003</v>
      </c>
      <c r="DV90" t="s">
        <v>202</v>
      </c>
      <c r="DW90" t="s">
        <v>202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50604964</v>
      </c>
      <c r="EF90">
        <v>12</v>
      </c>
      <c r="EG90" t="s">
        <v>180</v>
      </c>
      <c r="EH90">
        <v>0</v>
      </c>
      <c r="EI90" t="s">
        <v>3</v>
      </c>
      <c r="EJ90">
        <v>2</v>
      </c>
      <c r="EK90">
        <v>500002</v>
      </c>
      <c r="EL90" t="s">
        <v>181</v>
      </c>
      <c r="EM90" t="s">
        <v>182</v>
      </c>
      <c r="EO90" t="s">
        <v>3</v>
      </c>
      <c r="EQ90">
        <v>0</v>
      </c>
      <c r="ER90">
        <v>102.43</v>
      </c>
      <c r="ES90">
        <v>102.43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3</v>
      </c>
      <c r="GD90">
        <v>1</v>
      </c>
      <c r="GF90">
        <v>-390938231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76"/>
        <v>0</v>
      </c>
      <c r="GM90">
        <f t="shared" si="77"/>
        <v>1075.5</v>
      </c>
      <c r="GN90">
        <f t="shared" si="78"/>
        <v>0</v>
      </c>
      <c r="GO90">
        <f t="shared" si="79"/>
        <v>1075.5</v>
      </c>
      <c r="GP90">
        <f t="shared" si="80"/>
        <v>0</v>
      </c>
      <c r="GR90">
        <v>0</v>
      </c>
      <c r="GS90">
        <v>3</v>
      </c>
      <c r="GT90">
        <v>0</v>
      </c>
      <c r="GU90" t="s">
        <v>3</v>
      </c>
      <c r="GV90">
        <f t="shared" si="81"/>
        <v>0</v>
      </c>
      <c r="GW90">
        <v>1</v>
      </c>
      <c r="GX90">
        <f t="shared" si="82"/>
        <v>0</v>
      </c>
      <c r="HA90">
        <v>0</v>
      </c>
      <c r="HB90">
        <v>0</v>
      </c>
      <c r="HC90">
        <f t="shared" si="83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>
      <c r="A91">
        <v>17</v>
      </c>
      <c r="B91">
        <v>0</v>
      </c>
      <c r="E91" t="s">
        <v>204</v>
      </c>
      <c r="F91" t="s">
        <v>205</v>
      </c>
      <c r="G91" t="s">
        <v>206</v>
      </c>
      <c r="H91" t="s">
        <v>202</v>
      </c>
      <c r="I91">
        <v>36</v>
      </c>
      <c r="J91">
        <v>0</v>
      </c>
      <c r="K91">
        <v>36</v>
      </c>
      <c r="O91">
        <f t="shared" si="47"/>
        <v>44367.12</v>
      </c>
      <c r="P91">
        <f t="shared" si="48"/>
        <v>44367.12</v>
      </c>
      <c r="Q91">
        <f t="shared" si="49"/>
        <v>0</v>
      </c>
      <c r="R91">
        <f t="shared" si="50"/>
        <v>0</v>
      </c>
      <c r="S91">
        <f t="shared" si="51"/>
        <v>0</v>
      </c>
      <c r="T91">
        <f t="shared" si="52"/>
        <v>0</v>
      </c>
      <c r="U91">
        <f t="shared" si="53"/>
        <v>0</v>
      </c>
      <c r="V91">
        <f t="shared" si="54"/>
        <v>0</v>
      </c>
      <c r="W91">
        <f t="shared" si="55"/>
        <v>0</v>
      </c>
      <c r="X91">
        <f t="shared" si="56"/>
        <v>0</v>
      </c>
      <c r="Y91">
        <f t="shared" si="57"/>
        <v>0</v>
      </c>
      <c r="AA91">
        <v>52633324</v>
      </c>
      <c r="AB91">
        <f t="shared" si="58"/>
        <v>1232.42</v>
      </c>
      <c r="AC91">
        <f t="shared" si="59"/>
        <v>1232.42</v>
      </c>
      <c r="AD91">
        <f t="shared" si="60"/>
        <v>0</v>
      </c>
      <c r="AE91">
        <f t="shared" si="61"/>
        <v>0</v>
      </c>
      <c r="AF91">
        <f t="shared" si="62"/>
        <v>0</v>
      </c>
      <c r="AG91">
        <f t="shared" si="63"/>
        <v>0</v>
      </c>
      <c r="AH91">
        <f t="shared" si="64"/>
        <v>0</v>
      </c>
      <c r="AI91">
        <f t="shared" si="65"/>
        <v>0</v>
      </c>
      <c r="AJ91">
        <f t="shared" si="66"/>
        <v>0</v>
      </c>
      <c r="AK91">
        <v>1232.42</v>
      </c>
      <c r="AL91">
        <v>1232.42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2</v>
      </c>
      <c r="BJ91" t="s">
        <v>207</v>
      </c>
      <c r="BM91">
        <v>500002</v>
      </c>
      <c r="BN91">
        <v>0</v>
      </c>
      <c r="BO91" t="s">
        <v>3</v>
      </c>
      <c r="BP91">
        <v>0</v>
      </c>
      <c r="BQ91">
        <v>12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67"/>
        <v>44367.12</v>
      </c>
      <c r="CQ91">
        <f>ROUND(AL91,2)</f>
        <v>1232.42</v>
      </c>
      <c r="CR91">
        <f>ROUND(AM91,2)</f>
        <v>0</v>
      </c>
      <c r="CS91">
        <f t="shared" si="70"/>
        <v>0</v>
      </c>
      <c r="CT91">
        <f t="shared" si="71"/>
        <v>0</v>
      </c>
      <c r="CU91">
        <f t="shared" si="72"/>
        <v>0</v>
      </c>
      <c r="CV91">
        <f t="shared" si="73"/>
        <v>0</v>
      </c>
      <c r="CW91">
        <f t="shared" si="74"/>
        <v>0</v>
      </c>
      <c r="CX91">
        <f t="shared" si="75"/>
        <v>0</v>
      </c>
      <c r="CY91">
        <f>0</f>
        <v>0</v>
      </c>
      <c r="CZ91">
        <f>0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202</v>
      </c>
      <c r="DW91" t="s">
        <v>202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50604964</v>
      </c>
      <c r="EF91">
        <v>12</v>
      </c>
      <c r="EG91" t="s">
        <v>180</v>
      </c>
      <c r="EH91">
        <v>0</v>
      </c>
      <c r="EI91" t="s">
        <v>3</v>
      </c>
      <c r="EJ91">
        <v>2</v>
      </c>
      <c r="EK91">
        <v>500002</v>
      </c>
      <c r="EL91" t="s">
        <v>181</v>
      </c>
      <c r="EM91" t="s">
        <v>182</v>
      </c>
      <c r="EO91" t="s">
        <v>3</v>
      </c>
      <c r="EQ91">
        <v>0</v>
      </c>
      <c r="ER91">
        <v>1232.42</v>
      </c>
      <c r="ES91">
        <v>1232.42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0</v>
      </c>
      <c r="FD91">
        <v>18</v>
      </c>
      <c r="FF91">
        <v>1232.42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3</v>
      </c>
      <c r="GD91">
        <v>1</v>
      </c>
      <c r="GF91">
        <v>-922752781</v>
      </c>
      <c r="GG91">
        <v>2</v>
      </c>
      <c r="GH91">
        <v>3</v>
      </c>
      <c r="GI91">
        <v>-2</v>
      </c>
      <c r="GJ91">
        <v>0</v>
      </c>
      <c r="GK91">
        <v>0</v>
      </c>
      <c r="GL91">
        <f t="shared" si="76"/>
        <v>0</v>
      </c>
      <c r="GM91">
        <f t="shared" si="77"/>
        <v>44367.12</v>
      </c>
      <c r="GN91">
        <f t="shared" si="78"/>
        <v>0</v>
      </c>
      <c r="GO91">
        <f t="shared" si="79"/>
        <v>44367.12</v>
      </c>
      <c r="GP91">
        <f t="shared" si="80"/>
        <v>0</v>
      </c>
      <c r="GR91">
        <v>1</v>
      </c>
      <c r="GS91">
        <v>1</v>
      </c>
      <c r="GT91">
        <v>0</v>
      </c>
      <c r="GU91" t="s">
        <v>3</v>
      </c>
      <c r="GV91">
        <f t="shared" si="81"/>
        <v>0</v>
      </c>
      <c r="GW91">
        <v>1</v>
      </c>
      <c r="GX91">
        <f t="shared" si="82"/>
        <v>0</v>
      </c>
      <c r="HA91">
        <v>0</v>
      </c>
      <c r="HB91">
        <v>0</v>
      </c>
      <c r="HC91">
        <f t="shared" si="83"/>
        <v>0</v>
      </c>
      <c r="HE91" t="s">
        <v>3</v>
      </c>
      <c r="HF91" t="s">
        <v>3</v>
      </c>
      <c r="HG91">
        <f>ROUND(ROUND(AL91,2)*I91,2)</f>
        <v>44367.12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>
      <c r="A92">
        <v>17</v>
      </c>
      <c r="B92">
        <v>0</v>
      </c>
      <c r="E92" t="s">
        <v>208</v>
      </c>
      <c r="F92" t="s">
        <v>209</v>
      </c>
      <c r="G92" t="s">
        <v>210</v>
      </c>
      <c r="H92" t="s">
        <v>211</v>
      </c>
      <c r="I92">
        <f>ROUND(10/1000,7)</f>
        <v>0.01</v>
      </c>
      <c r="J92">
        <v>0</v>
      </c>
      <c r="K92">
        <f>ROUND(10/1000,7)</f>
        <v>0.01</v>
      </c>
      <c r="O92">
        <f t="shared" si="47"/>
        <v>220.02</v>
      </c>
      <c r="P92">
        <f t="shared" si="48"/>
        <v>220.02</v>
      </c>
      <c r="Q92">
        <f t="shared" si="49"/>
        <v>0</v>
      </c>
      <c r="R92">
        <f t="shared" si="50"/>
        <v>0</v>
      </c>
      <c r="S92">
        <f t="shared" si="51"/>
        <v>0</v>
      </c>
      <c r="T92">
        <f t="shared" si="52"/>
        <v>0</v>
      </c>
      <c r="U92">
        <f t="shared" si="53"/>
        <v>0</v>
      </c>
      <c r="V92">
        <f t="shared" si="54"/>
        <v>0</v>
      </c>
      <c r="W92">
        <f t="shared" si="55"/>
        <v>0</v>
      </c>
      <c r="X92">
        <f t="shared" si="56"/>
        <v>0</v>
      </c>
      <c r="Y92">
        <f t="shared" si="57"/>
        <v>0</v>
      </c>
      <c r="AA92">
        <v>52633324</v>
      </c>
      <c r="AB92">
        <f t="shared" si="58"/>
        <v>22001.9</v>
      </c>
      <c r="AC92">
        <f t="shared" si="59"/>
        <v>22001.9</v>
      </c>
      <c r="AD92">
        <f t="shared" si="60"/>
        <v>0</v>
      </c>
      <c r="AE92">
        <f t="shared" si="61"/>
        <v>0</v>
      </c>
      <c r="AF92">
        <f t="shared" si="62"/>
        <v>0</v>
      </c>
      <c r="AG92">
        <f t="shared" si="63"/>
        <v>0</v>
      </c>
      <c r="AH92">
        <f t="shared" si="64"/>
        <v>0</v>
      </c>
      <c r="AI92">
        <f t="shared" si="65"/>
        <v>0</v>
      </c>
      <c r="AJ92">
        <f t="shared" si="66"/>
        <v>0</v>
      </c>
      <c r="AK92">
        <v>22001.9</v>
      </c>
      <c r="AL92">
        <v>22001.9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212</v>
      </c>
      <c r="BM92">
        <v>500002</v>
      </c>
      <c r="BN92">
        <v>0</v>
      </c>
      <c r="BO92" t="s">
        <v>3</v>
      </c>
      <c r="BP92">
        <v>0</v>
      </c>
      <c r="BQ92">
        <v>12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67"/>
        <v>220.02</v>
      </c>
      <c r="CQ92">
        <f>ROUND(AL92*BC92,2)</f>
        <v>22001.9</v>
      </c>
      <c r="CR92">
        <f>ROUND(AM92*BB92,2)</f>
        <v>0</v>
      </c>
      <c r="CS92">
        <f t="shared" si="70"/>
        <v>0</v>
      </c>
      <c r="CT92">
        <f t="shared" si="71"/>
        <v>0</v>
      </c>
      <c r="CU92">
        <f t="shared" si="72"/>
        <v>0</v>
      </c>
      <c r="CV92">
        <f t="shared" si="73"/>
        <v>0</v>
      </c>
      <c r="CW92">
        <f t="shared" si="74"/>
        <v>0</v>
      </c>
      <c r="CX92">
        <f t="shared" si="75"/>
        <v>0</v>
      </c>
      <c r="CY92">
        <f>0</f>
        <v>0</v>
      </c>
      <c r="CZ92">
        <f>0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211</v>
      </c>
      <c r="DW92" t="s">
        <v>213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50604964</v>
      </c>
      <c r="EF92">
        <v>12</v>
      </c>
      <c r="EG92" t="s">
        <v>180</v>
      </c>
      <c r="EH92">
        <v>0</v>
      </c>
      <c r="EI92" t="s">
        <v>3</v>
      </c>
      <c r="EJ92">
        <v>2</v>
      </c>
      <c r="EK92">
        <v>500002</v>
      </c>
      <c r="EL92" t="s">
        <v>181</v>
      </c>
      <c r="EM92" t="s">
        <v>182</v>
      </c>
      <c r="EO92" t="s">
        <v>3</v>
      </c>
      <c r="EQ92">
        <v>0</v>
      </c>
      <c r="ER92">
        <v>22001.9</v>
      </c>
      <c r="ES92">
        <v>22001.9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3</v>
      </c>
      <c r="GD92">
        <v>1</v>
      </c>
      <c r="GE92">
        <v>20908.22</v>
      </c>
      <c r="GF92">
        <v>-341728573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76"/>
        <v>0</v>
      </c>
      <c r="GM92">
        <f t="shared" si="77"/>
        <v>220.02</v>
      </c>
      <c r="GN92">
        <f t="shared" si="78"/>
        <v>0</v>
      </c>
      <c r="GO92">
        <f t="shared" si="79"/>
        <v>220.02</v>
      </c>
      <c r="GP92">
        <f t="shared" si="80"/>
        <v>0</v>
      </c>
      <c r="GR92">
        <v>3</v>
      </c>
      <c r="GS92">
        <v>3</v>
      </c>
      <c r="GT92">
        <v>0</v>
      </c>
      <c r="GU92" t="s">
        <v>3</v>
      </c>
      <c r="GV92">
        <f t="shared" si="81"/>
        <v>0</v>
      </c>
      <c r="GW92">
        <v>1</v>
      </c>
      <c r="GX92">
        <f t="shared" si="82"/>
        <v>0</v>
      </c>
      <c r="HA92">
        <v>0</v>
      </c>
      <c r="HB92">
        <v>0</v>
      </c>
      <c r="HC92">
        <f t="shared" si="83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>
      <c r="A93">
        <v>17</v>
      </c>
      <c r="B93">
        <v>0</v>
      </c>
      <c r="E93" t="s">
        <v>214</v>
      </c>
      <c r="F93" t="s">
        <v>215</v>
      </c>
      <c r="G93" t="s">
        <v>216</v>
      </c>
      <c r="H93" t="s">
        <v>211</v>
      </c>
      <c r="I93">
        <f>ROUND(3/1000,7)</f>
        <v>3.0000000000000001E-3</v>
      </c>
      <c r="J93">
        <v>0</v>
      </c>
      <c r="K93">
        <f>ROUND(3/1000,7)</f>
        <v>3.0000000000000001E-3</v>
      </c>
      <c r="O93">
        <f t="shared" si="47"/>
        <v>299.33999999999997</v>
      </c>
      <c r="P93">
        <f t="shared" si="48"/>
        <v>299.33999999999997</v>
      </c>
      <c r="Q93">
        <f t="shared" si="49"/>
        <v>0</v>
      </c>
      <c r="R93">
        <f t="shared" si="50"/>
        <v>0</v>
      </c>
      <c r="S93">
        <f t="shared" si="51"/>
        <v>0</v>
      </c>
      <c r="T93">
        <f t="shared" si="52"/>
        <v>0</v>
      </c>
      <c r="U93">
        <f t="shared" si="53"/>
        <v>0</v>
      </c>
      <c r="V93">
        <f t="shared" si="54"/>
        <v>0</v>
      </c>
      <c r="W93">
        <f t="shared" si="55"/>
        <v>0</v>
      </c>
      <c r="X93">
        <f t="shared" si="56"/>
        <v>0</v>
      </c>
      <c r="Y93">
        <f t="shared" si="57"/>
        <v>0</v>
      </c>
      <c r="AA93">
        <v>52633324</v>
      </c>
      <c r="AB93">
        <f t="shared" si="58"/>
        <v>95027.97</v>
      </c>
      <c r="AC93">
        <f t="shared" si="59"/>
        <v>95027.97</v>
      </c>
      <c r="AD93">
        <f t="shared" si="60"/>
        <v>0</v>
      </c>
      <c r="AE93">
        <f t="shared" si="61"/>
        <v>0</v>
      </c>
      <c r="AF93">
        <f t="shared" si="62"/>
        <v>0</v>
      </c>
      <c r="AG93">
        <f t="shared" si="63"/>
        <v>0</v>
      </c>
      <c r="AH93">
        <f t="shared" si="64"/>
        <v>0</v>
      </c>
      <c r="AI93">
        <f t="shared" si="65"/>
        <v>0</v>
      </c>
      <c r="AJ93">
        <f t="shared" si="66"/>
        <v>0</v>
      </c>
      <c r="AK93">
        <v>95027.97</v>
      </c>
      <c r="AL93">
        <v>95027.97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1.05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2</v>
      </c>
      <c r="BJ93" t="s">
        <v>217</v>
      </c>
      <c r="BM93">
        <v>500002</v>
      </c>
      <c r="BN93">
        <v>0</v>
      </c>
      <c r="BO93" t="s">
        <v>215</v>
      </c>
      <c r="BP93">
        <v>1</v>
      </c>
      <c r="BQ93">
        <v>12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67"/>
        <v>299.33999999999997</v>
      </c>
      <c r="CQ93">
        <f>ROUND(AL93*BC93,2)</f>
        <v>99779.37</v>
      </c>
      <c r="CR93">
        <f>ROUND(AM93*BB93,2)</f>
        <v>0</v>
      </c>
      <c r="CS93">
        <f t="shared" si="70"/>
        <v>0</v>
      </c>
      <c r="CT93">
        <f t="shared" si="71"/>
        <v>0</v>
      </c>
      <c r="CU93">
        <f t="shared" si="72"/>
        <v>0</v>
      </c>
      <c r="CV93">
        <f t="shared" si="73"/>
        <v>0</v>
      </c>
      <c r="CW93">
        <f t="shared" si="74"/>
        <v>0</v>
      </c>
      <c r="CX93">
        <f t="shared" si="75"/>
        <v>0</v>
      </c>
      <c r="CY93">
        <f>0</f>
        <v>0</v>
      </c>
      <c r="CZ93">
        <f>0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211</v>
      </c>
      <c r="DW93" t="s">
        <v>213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50604964</v>
      </c>
      <c r="EF93">
        <v>12</v>
      </c>
      <c r="EG93" t="s">
        <v>180</v>
      </c>
      <c r="EH93">
        <v>0</v>
      </c>
      <c r="EI93" t="s">
        <v>3</v>
      </c>
      <c r="EJ93">
        <v>2</v>
      </c>
      <c r="EK93">
        <v>500002</v>
      </c>
      <c r="EL93" t="s">
        <v>181</v>
      </c>
      <c r="EM93" t="s">
        <v>182</v>
      </c>
      <c r="EO93" t="s">
        <v>3</v>
      </c>
      <c r="EQ93">
        <v>0</v>
      </c>
      <c r="ER93">
        <v>95027.97</v>
      </c>
      <c r="ES93">
        <v>95027.97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1</v>
      </c>
      <c r="GF93">
        <v>-2097462797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76"/>
        <v>0</v>
      </c>
      <c r="GM93">
        <f t="shared" si="77"/>
        <v>299.33999999999997</v>
      </c>
      <c r="GN93">
        <f t="shared" si="78"/>
        <v>0</v>
      </c>
      <c r="GO93">
        <f t="shared" si="79"/>
        <v>299.33999999999997</v>
      </c>
      <c r="GP93">
        <f t="shared" si="80"/>
        <v>0</v>
      </c>
      <c r="GR93">
        <v>0</v>
      </c>
      <c r="GS93">
        <v>3</v>
      </c>
      <c r="GT93">
        <v>0</v>
      </c>
      <c r="GU93" t="s">
        <v>3</v>
      </c>
      <c r="GV93">
        <f t="shared" si="81"/>
        <v>0</v>
      </c>
      <c r="GW93">
        <v>1</v>
      </c>
      <c r="GX93">
        <f t="shared" si="82"/>
        <v>0</v>
      </c>
      <c r="HA93">
        <v>0</v>
      </c>
      <c r="HB93">
        <v>0</v>
      </c>
      <c r="HC93">
        <f t="shared" si="83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>
      <c r="A94">
        <v>17</v>
      </c>
      <c r="B94">
        <v>0</v>
      </c>
      <c r="E94" t="s">
        <v>218</v>
      </c>
      <c r="F94" t="s">
        <v>219</v>
      </c>
      <c r="G94" t="s">
        <v>220</v>
      </c>
      <c r="H94" t="s">
        <v>202</v>
      </c>
      <c r="I94">
        <v>0</v>
      </c>
      <c r="J94">
        <v>0</v>
      </c>
      <c r="K94">
        <v>0</v>
      </c>
      <c r="O94">
        <f t="shared" si="47"/>
        <v>0</v>
      </c>
      <c r="P94">
        <f t="shared" si="48"/>
        <v>0</v>
      </c>
      <c r="Q94">
        <f t="shared" si="49"/>
        <v>0</v>
      </c>
      <c r="R94">
        <f t="shared" si="50"/>
        <v>0</v>
      </c>
      <c r="S94">
        <f t="shared" si="51"/>
        <v>0</v>
      </c>
      <c r="T94">
        <f t="shared" si="52"/>
        <v>0</v>
      </c>
      <c r="U94">
        <f t="shared" si="53"/>
        <v>0</v>
      </c>
      <c r="V94">
        <f t="shared" si="54"/>
        <v>0</v>
      </c>
      <c r="W94">
        <f t="shared" si="55"/>
        <v>0</v>
      </c>
      <c r="X94">
        <f t="shared" si="56"/>
        <v>0</v>
      </c>
      <c r="Y94">
        <f t="shared" si="57"/>
        <v>0</v>
      </c>
      <c r="AA94">
        <v>52633324</v>
      </c>
      <c r="AB94">
        <f t="shared" si="58"/>
        <v>27.15</v>
      </c>
      <c r="AC94">
        <f t="shared" si="59"/>
        <v>27.15</v>
      </c>
      <c r="AD94">
        <f t="shared" si="60"/>
        <v>0</v>
      </c>
      <c r="AE94">
        <f t="shared" si="61"/>
        <v>0</v>
      </c>
      <c r="AF94">
        <f t="shared" si="62"/>
        <v>0</v>
      </c>
      <c r="AG94">
        <f t="shared" si="63"/>
        <v>0</v>
      </c>
      <c r="AH94">
        <f t="shared" si="64"/>
        <v>0</v>
      </c>
      <c r="AI94">
        <f t="shared" si="65"/>
        <v>0</v>
      </c>
      <c r="AJ94">
        <f t="shared" si="66"/>
        <v>0</v>
      </c>
      <c r="AK94">
        <v>27.15</v>
      </c>
      <c r="AL94">
        <v>27.15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2</v>
      </c>
      <c r="BJ94" t="s">
        <v>221</v>
      </c>
      <c r="BM94">
        <v>500002</v>
      </c>
      <c r="BN94">
        <v>0</v>
      </c>
      <c r="BO94" t="s">
        <v>3</v>
      </c>
      <c r="BP94">
        <v>0</v>
      </c>
      <c r="BQ94">
        <v>12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67"/>
        <v>0</v>
      </c>
      <c r="CQ94">
        <f>ROUND(AL94,2)</f>
        <v>27.15</v>
      </c>
      <c r="CR94">
        <f>ROUND(AM94,2)</f>
        <v>0</v>
      </c>
      <c r="CS94">
        <f t="shared" si="70"/>
        <v>0</v>
      </c>
      <c r="CT94">
        <f t="shared" si="71"/>
        <v>0</v>
      </c>
      <c r="CU94">
        <f t="shared" si="72"/>
        <v>0</v>
      </c>
      <c r="CV94">
        <f t="shared" si="73"/>
        <v>0</v>
      </c>
      <c r="CW94">
        <f t="shared" si="74"/>
        <v>0</v>
      </c>
      <c r="CX94">
        <f t="shared" si="75"/>
        <v>0</v>
      </c>
      <c r="CY94">
        <f>0</f>
        <v>0</v>
      </c>
      <c r="CZ94">
        <f>0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1003</v>
      </c>
      <c r="DV94" t="s">
        <v>202</v>
      </c>
      <c r="DW94" t="s">
        <v>202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50604964</v>
      </c>
      <c r="EF94">
        <v>12</v>
      </c>
      <c r="EG94" t="s">
        <v>180</v>
      </c>
      <c r="EH94">
        <v>0</v>
      </c>
      <c r="EI94" t="s">
        <v>3</v>
      </c>
      <c r="EJ94">
        <v>2</v>
      </c>
      <c r="EK94">
        <v>500002</v>
      </c>
      <c r="EL94" t="s">
        <v>181</v>
      </c>
      <c r="EM94" t="s">
        <v>182</v>
      </c>
      <c r="EO94" t="s">
        <v>3</v>
      </c>
      <c r="EQ94">
        <v>0</v>
      </c>
      <c r="ER94">
        <v>27.15</v>
      </c>
      <c r="ES94">
        <v>27.15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5</v>
      </c>
      <c r="FC94">
        <v>0</v>
      </c>
      <c r="FD94">
        <v>18</v>
      </c>
      <c r="FF94">
        <v>27.15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3</v>
      </c>
      <c r="GD94">
        <v>1</v>
      </c>
      <c r="GF94">
        <v>2061703876</v>
      </c>
      <c r="GG94">
        <v>2</v>
      </c>
      <c r="GH94">
        <v>3</v>
      </c>
      <c r="GI94">
        <v>-2</v>
      </c>
      <c r="GJ94">
        <v>0</v>
      </c>
      <c r="GK94">
        <v>0</v>
      </c>
      <c r="GL94">
        <f t="shared" si="76"/>
        <v>0</v>
      </c>
      <c r="GM94">
        <f t="shared" si="77"/>
        <v>0</v>
      </c>
      <c r="GN94">
        <f t="shared" si="78"/>
        <v>0</v>
      </c>
      <c r="GO94">
        <f t="shared" si="79"/>
        <v>0</v>
      </c>
      <c r="GP94">
        <f t="shared" si="80"/>
        <v>0</v>
      </c>
      <c r="GR94">
        <v>1</v>
      </c>
      <c r="GS94">
        <v>1</v>
      </c>
      <c r="GT94">
        <v>0</v>
      </c>
      <c r="GU94" t="s">
        <v>3</v>
      </c>
      <c r="GV94">
        <f t="shared" si="81"/>
        <v>0</v>
      </c>
      <c r="GW94">
        <v>1</v>
      </c>
      <c r="GX94">
        <f t="shared" si="82"/>
        <v>0</v>
      </c>
      <c r="HA94">
        <v>0</v>
      </c>
      <c r="HB94">
        <v>0</v>
      </c>
      <c r="HC94">
        <f t="shared" si="83"/>
        <v>0</v>
      </c>
      <c r="HE94" t="s">
        <v>3</v>
      </c>
      <c r="HF94" t="s">
        <v>3</v>
      </c>
      <c r="HG94">
        <f>ROUND(ROUND(AL94,2)*I94,2)</f>
        <v>0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>
      <c r="A95">
        <v>17</v>
      </c>
      <c r="B95">
        <v>0</v>
      </c>
      <c r="E95" t="s">
        <v>222</v>
      </c>
      <c r="F95" t="s">
        <v>223</v>
      </c>
      <c r="G95" t="s">
        <v>224</v>
      </c>
      <c r="H95" t="s">
        <v>211</v>
      </c>
      <c r="I95">
        <f>ROUND(5/1000,7)</f>
        <v>5.0000000000000001E-3</v>
      </c>
      <c r="J95">
        <v>0</v>
      </c>
      <c r="K95">
        <f>ROUND(5/1000,7)</f>
        <v>5.0000000000000001E-3</v>
      </c>
      <c r="O95">
        <f t="shared" si="47"/>
        <v>2700.83</v>
      </c>
      <c r="P95">
        <f t="shared" si="48"/>
        <v>2700.83</v>
      </c>
      <c r="Q95">
        <f t="shared" si="49"/>
        <v>0</v>
      </c>
      <c r="R95">
        <f t="shared" si="50"/>
        <v>0</v>
      </c>
      <c r="S95">
        <f t="shared" si="51"/>
        <v>0</v>
      </c>
      <c r="T95">
        <f t="shared" si="52"/>
        <v>0</v>
      </c>
      <c r="U95">
        <f t="shared" si="53"/>
        <v>0</v>
      </c>
      <c r="V95">
        <f t="shared" si="54"/>
        <v>0</v>
      </c>
      <c r="W95">
        <f t="shared" si="55"/>
        <v>0</v>
      </c>
      <c r="X95">
        <f t="shared" si="56"/>
        <v>0</v>
      </c>
      <c r="Y95">
        <f t="shared" si="57"/>
        <v>0</v>
      </c>
      <c r="AA95">
        <v>52633324</v>
      </c>
      <c r="AB95">
        <f t="shared" si="58"/>
        <v>432133.21</v>
      </c>
      <c r="AC95">
        <f t="shared" si="59"/>
        <v>432133.21</v>
      </c>
      <c r="AD95">
        <f t="shared" si="60"/>
        <v>0</v>
      </c>
      <c r="AE95">
        <f t="shared" si="61"/>
        <v>0</v>
      </c>
      <c r="AF95">
        <f t="shared" si="62"/>
        <v>0</v>
      </c>
      <c r="AG95">
        <f t="shared" si="63"/>
        <v>0</v>
      </c>
      <c r="AH95">
        <f t="shared" si="64"/>
        <v>0</v>
      </c>
      <c r="AI95">
        <f t="shared" si="65"/>
        <v>0</v>
      </c>
      <c r="AJ95">
        <f t="shared" si="66"/>
        <v>0</v>
      </c>
      <c r="AK95">
        <v>432133.21</v>
      </c>
      <c r="AL95">
        <v>432133.21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1.25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2</v>
      </c>
      <c r="BJ95" t="s">
        <v>225</v>
      </c>
      <c r="BM95">
        <v>500002</v>
      </c>
      <c r="BN95">
        <v>0</v>
      </c>
      <c r="BO95" t="s">
        <v>223</v>
      </c>
      <c r="BP95">
        <v>1</v>
      </c>
      <c r="BQ95">
        <v>12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67"/>
        <v>2700.83</v>
      </c>
      <c r="CQ95">
        <f>ROUND(AL95*BC95,2)</f>
        <v>540166.51</v>
      </c>
      <c r="CR95">
        <f>ROUND(AM95*BB95,2)</f>
        <v>0</v>
      </c>
      <c r="CS95">
        <f t="shared" si="70"/>
        <v>0</v>
      </c>
      <c r="CT95">
        <f t="shared" si="71"/>
        <v>0</v>
      </c>
      <c r="CU95">
        <f t="shared" si="72"/>
        <v>0</v>
      </c>
      <c r="CV95">
        <f t="shared" si="73"/>
        <v>0</v>
      </c>
      <c r="CW95">
        <f t="shared" si="74"/>
        <v>0</v>
      </c>
      <c r="CX95">
        <f t="shared" si="75"/>
        <v>0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211</v>
      </c>
      <c r="DW95" t="s">
        <v>213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50604964</v>
      </c>
      <c r="EF95">
        <v>12</v>
      </c>
      <c r="EG95" t="s">
        <v>180</v>
      </c>
      <c r="EH95">
        <v>0</v>
      </c>
      <c r="EI95" t="s">
        <v>3</v>
      </c>
      <c r="EJ95">
        <v>2</v>
      </c>
      <c r="EK95">
        <v>500002</v>
      </c>
      <c r="EL95" t="s">
        <v>181</v>
      </c>
      <c r="EM95" t="s">
        <v>182</v>
      </c>
      <c r="EO95" t="s">
        <v>3</v>
      </c>
      <c r="EQ95">
        <v>0</v>
      </c>
      <c r="ER95">
        <v>432133.21</v>
      </c>
      <c r="ES95">
        <v>432133.21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-1071214913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76"/>
        <v>0</v>
      </c>
      <c r="GM95">
        <f t="shared" si="77"/>
        <v>2700.83</v>
      </c>
      <c r="GN95">
        <f t="shared" si="78"/>
        <v>0</v>
      </c>
      <c r="GO95">
        <f t="shared" si="79"/>
        <v>2700.83</v>
      </c>
      <c r="GP95">
        <f t="shared" si="80"/>
        <v>0</v>
      </c>
      <c r="GR95">
        <v>0</v>
      </c>
      <c r="GS95">
        <v>3</v>
      </c>
      <c r="GT95">
        <v>0</v>
      </c>
      <c r="GU95" t="s">
        <v>3</v>
      </c>
      <c r="GV95">
        <f t="shared" si="81"/>
        <v>0</v>
      </c>
      <c r="GW95">
        <v>1</v>
      </c>
      <c r="GX95">
        <f t="shared" si="82"/>
        <v>0</v>
      </c>
      <c r="HA95">
        <v>0</v>
      </c>
      <c r="HB95">
        <v>0</v>
      </c>
      <c r="HC95">
        <f t="shared" si="83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>
      <c r="A96">
        <v>17</v>
      </c>
      <c r="B96">
        <v>0</v>
      </c>
      <c r="E96" t="s">
        <v>226</v>
      </c>
      <c r="F96" t="s">
        <v>227</v>
      </c>
      <c r="G96" t="s">
        <v>228</v>
      </c>
      <c r="H96" t="s">
        <v>31</v>
      </c>
      <c r="I96">
        <v>1.2</v>
      </c>
      <c r="J96">
        <v>0</v>
      </c>
      <c r="K96">
        <v>1.2</v>
      </c>
      <c r="O96">
        <f t="shared" si="47"/>
        <v>1922.41</v>
      </c>
      <c r="P96">
        <f t="shared" si="48"/>
        <v>1922.41</v>
      </c>
      <c r="Q96">
        <f t="shared" si="49"/>
        <v>0</v>
      </c>
      <c r="R96">
        <f t="shared" si="50"/>
        <v>0</v>
      </c>
      <c r="S96">
        <f t="shared" si="51"/>
        <v>0</v>
      </c>
      <c r="T96">
        <f t="shared" si="52"/>
        <v>0</v>
      </c>
      <c r="U96">
        <f t="shared" si="53"/>
        <v>0</v>
      </c>
      <c r="V96">
        <f t="shared" si="54"/>
        <v>0</v>
      </c>
      <c r="W96">
        <f t="shared" si="55"/>
        <v>0</v>
      </c>
      <c r="X96">
        <f t="shared" si="56"/>
        <v>0</v>
      </c>
      <c r="Y96">
        <f t="shared" si="57"/>
        <v>0</v>
      </c>
      <c r="AA96">
        <v>52633324</v>
      </c>
      <c r="AB96">
        <f t="shared" si="58"/>
        <v>1291.94</v>
      </c>
      <c r="AC96">
        <f t="shared" si="59"/>
        <v>1291.94</v>
      </c>
      <c r="AD96">
        <f t="shared" si="60"/>
        <v>0</v>
      </c>
      <c r="AE96">
        <f t="shared" si="61"/>
        <v>0</v>
      </c>
      <c r="AF96">
        <f t="shared" si="62"/>
        <v>0</v>
      </c>
      <c r="AG96">
        <f t="shared" si="63"/>
        <v>0</v>
      </c>
      <c r="AH96">
        <f t="shared" si="64"/>
        <v>0</v>
      </c>
      <c r="AI96">
        <f t="shared" si="65"/>
        <v>0</v>
      </c>
      <c r="AJ96">
        <f t="shared" si="66"/>
        <v>0</v>
      </c>
      <c r="AK96">
        <v>1291.94</v>
      </c>
      <c r="AL96">
        <v>1291.94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1.24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229</v>
      </c>
      <c r="BM96">
        <v>500001</v>
      </c>
      <c r="BN96">
        <v>0</v>
      </c>
      <c r="BO96" t="s">
        <v>227</v>
      </c>
      <c r="BP96">
        <v>1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67"/>
        <v>1922.41</v>
      </c>
      <c r="CQ96">
        <f>ROUND(AL96*BC96,2)</f>
        <v>1602.01</v>
      </c>
      <c r="CR96">
        <f>ROUND(AM96*BB96,2)</f>
        <v>0</v>
      </c>
      <c r="CS96">
        <f t="shared" si="70"/>
        <v>0</v>
      </c>
      <c r="CT96">
        <f t="shared" si="71"/>
        <v>0</v>
      </c>
      <c r="CU96">
        <f t="shared" si="72"/>
        <v>0</v>
      </c>
      <c r="CV96">
        <f t="shared" si="73"/>
        <v>0</v>
      </c>
      <c r="CW96">
        <f t="shared" si="74"/>
        <v>0</v>
      </c>
      <c r="CX96">
        <f t="shared" si="75"/>
        <v>0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1007</v>
      </c>
      <c r="DV96" t="s">
        <v>31</v>
      </c>
      <c r="DW96" t="s">
        <v>31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50604963</v>
      </c>
      <c r="EF96">
        <v>8</v>
      </c>
      <c r="EG96" t="s">
        <v>73</v>
      </c>
      <c r="EH96">
        <v>0</v>
      </c>
      <c r="EI96" t="s">
        <v>3</v>
      </c>
      <c r="EJ96">
        <v>1</v>
      </c>
      <c r="EK96">
        <v>500001</v>
      </c>
      <c r="EL96" t="s">
        <v>74</v>
      </c>
      <c r="EM96" t="s">
        <v>75</v>
      </c>
      <c r="EO96" t="s">
        <v>3</v>
      </c>
      <c r="EQ96">
        <v>0</v>
      </c>
      <c r="ER96">
        <v>1291.94</v>
      </c>
      <c r="ES96">
        <v>1291.94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-287705161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76"/>
        <v>0</v>
      </c>
      <c r="GM96">
        <f t="shared" si="77"/>
        <v>1922.41</v>
      </c>
      <c r="GN96">
        <f t="shared" si="78"/>
        <v>1922.41</v>
      </c>
      <c r="GO96">
        <f t="shared" si="79"/>
        <v>0</v>
      </c>
      <c r="GP96">
        <f t="shared" si="80"/>
        <v>0</v>
      </c>
      <c r="GR96">
        <v>0</v>
      </c>
      <c r="GS96">
        <v>3</v>
      </c>
      <c r="GT96">
        <v>0</v>
      </c>
      <c r="GU96" t="s">
        <v>3</v>
      </c>
      <c r="GV96">
        <f t="shared" si="81"/>
        <v>0</v>
      </c>
      <c r="GW96">
        <v>1</v>
      </c>
      <c r="GX96">
        <f t="shared" si="82"/>
        <v>0</v>
      </c>
      <c r="HA96">
        <v>0</v>
      </c>
      <c r="HB96">
        <v>0</v>
      </c>
      <c r="HC96">
        <f t="shared" si="83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>
      <c r="A97">
        <v>17</v>
      </c>
      <c r="B97">
        <v>0</v>
      </c>
      <c r="E97" t="s">
        <v>230</v>
      </c>
      <c r="F97" t="s">
        <v>231</v>
      </c>
      <c r="G97" t="s">
        <v>232</v>
      </c>
      <c r="H97" t="s">
        <v>233</v>
      </c>
      <c r="I97">
        <v>0</v>
      </c>
      <c r="J97">
        <v>0</v>
      </c>
      <c r="K97">
        <v>0</v>
      </c>
      <c r="O97">
        <f t="shared" si="47"/>
        <v>0</v>
      </c>
      <c r="P97">
        <f t="shared" si="48"/>
        <v>0</v>
      </c>
      <c r="Q97">
        <f t="shared" si="49"/>
        <v>0</v>
      </c>
      <c r="R97">
        <f t="shared" si="50"/>
        <v>0</v>
      </c>
      <c r="S97">
        <f t="shared" si="51"/>
        <v>0</v>
      </c>
      <c r="T97">
        <f t="shared" si="52"/>
        <v>0</v>
      </c>
      <c r="U97">
        <f t="shared" si="53"/>
        <v>0</v>
      </c>
      <c r="V97">
        <f t="shared" si="54"/>
        <v>0</v>
      </c>
      <c r="W97">
        <f t="shared" si="55"/>
        <v>0</v>
      </c>
      <c r="X97">
        <f t="shared" si="56"/>
        <v>0</v>
      </c>
      <c r="Y97">
        <f t="shared" si="57"/>
        <v>0</v>
      </c>
      <c r="AA97">
        <v>52633324</v>
      </c>
      <c r="AB97">
        <f t="shared" si="58"/>
        <v>20486.7</v>
      </c>
      <c r="AC97">
        <f t="shared" si="59"/>
        <v>20486.7</v>
      </c>
      <c r="AD97">
        <f>ROUND((ET97),6)</f>
        <v>0</v>
      </c>
      <c r="AE97">
        <f t="shared" si="61"/>
        <v>0</v>
      </c>
      <c r="AF97">
        <f t="shared" si="62"/>
        <v>0</v>
      </c>
      <c r="AG97">
        <f t="shared" si="63"/>
        <v>0</v>
      </c>
      <c r="AH97">
        <f t="shared" si="64"/>
        <v>0</v>
      </c>
      <c r="AI97">
        <f t="shared" si="65"/>
        <v>0</v>
      </c>
      <c r="AJ97">
        <f t="shared" si="66"/>
        <v>0</v>
      </c>
      <c r="AK97">
        <v>20486.7</v>
      </c>
      <c r="AL97">
        <v>20486.7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231</v>
      </c>
      <c r="BM97">
        <v>900</v>
      </c>
      <c r="BN97">
        <v>0</v>
      </c>
      <c r="BO97" t="s">
        <v>3</v>
      </c>
      <c r="BP97">
        <v>0</v>
      </c>
      <c r="BQ97">
        <v>90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67"/>
        <v>0</v>
      </c>
      <c r="CQ97">
        <f t="shared" ref="CQ97:CR101" si="84">ROUND(AL97,2)</f>
        <v>20486.7</v>
      </c>
      <c r="CR97">
        <f t="shared" si="84"/>
        <v>0</v>
      </c>
      <c r="CS97">
        <f t="shared" si="70"/>
        <v>0</v>
      </c>
      <c r="CT97">
        <f t="shared" si="71"/>
        <v>0</v>
      </c>
      <c r="CU97">
        <f t="shared" si="72"/>
        <v>0</v>
      </c>
      <c r="CV97">
        <f t="shared" si="73"/>
        <v>0</v>
      </c>
      <c r="CW97">
        <f t="shared" si="74"/>
        <v>0</v>
      </c>
      <c r="CX97">
        <f t="shared" si="75"/>
        <v>0</v>
      </c>
      <c r="CY97">
        <f>0</f>
        <v>0</v>
      </c>
      <c r="CZ97">
        <f>0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1010</v>
      </c>
      <c r="DV97" t="s">
        <v>233</v>
      </c>
      <c r="DW97" t="s">
        <v>234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50605466</v>
      </c>
      <c r="EF97">
        <v>90</v>
      </c>
      <c r="EG97" t="s">
        <v>235</v>
      </c>
      <c r="EH97">
        <v>0</v>
      </c>
      <c r="EI97" t="s">
        <v>3</v>
      </c>
      <c r="EJ97">
        <v>1</v>
      </c>
      <c r="EK97">
        <v>900</v>
      </c>
      <c r="EL97" t="s">
        <v>235</v>
      </c>
      <c r="EM97" t="s">
        <v>236</v>
      </c>
      <c r="EO97" t="s">
        <v>3</v>
      </c>
      <c r="EQ97">
        <v>16</v>
      </c>
      <c r="ER97">
        <v>0</v>
      </c>
      <c r="ES97">
        <v>20486.7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5</v>
      </c>
      <c r="FC97">
        <v>0</v>
      </c>
      <c r="FD97">
        <v>18</v>
      </c>
      <c r="FF97">
        <v>20486.7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3</v>
      </c>
      <c r="GD97">
        <v>1</v>
      </c>
      <c r="GF97">
        <v>-2104573479</v>
      </c>
      <c r="GG97">
        <v>2</v>
      </c>
      <c r="GH97">
        <v>3</v>
      </c>
      <c r="GI97">
        <v>-2</v>
      </c>
      <c r="GJ97">
        <v>0</v>
      </c>
      <c r="GK97">
        <v>0</v>
      </c>
      <c r="GL97">
        <f t="shared" si="76"/>
        <v>0</v>
      </c>
      <c r="GM97">
        <f t="shared" si="77"/>
        <v>0</v>
      </c>
      <c r="GN97">
        <f t="shared" si="78"/>
        <v>0</v>
      </c>
      <c r="GO97">
        <f t="shared" si="79"/>
        <v>0</v>
      </c>
      <c r="GP97">
        <f t="shared" si="80"/>
        <v>0</v>
      </c>
      <c r="GR97">
        <v>1</v>
      </c>
      <c r="GS97">
        <v>1</v>
      </c>
      <c r="GT97">
        <v>0</v>
      </c>
      <c r="GU97" t="s">
        <v>3</v>
      </c>
      <c r="GV97">
        <f t="shared" si="81"/>
        <v>0</v>
      </c>
      <c r="GW97">
        <v>1</v>
      </c>
      <c r="GX97">
        <f t="shared" si="82"/>
        <v>0</v>
      </c>
      <c r="HA97">
        <v>0</v>
      </c>
      <c r="HB97">
        <v>0</v>
      </c>
      <c r="HC97">
        <f t="shared" si="83"/>
        <v>0</v>
      </c>
      <c r="HE97" t="s">
        <v>3</v>
      </c>
      <c r="HF97" t="s">
        <v>3</v>
      </c>
      <c r="HG97">
        <f>ROUND(ROUND(AL97,2)*I97,2)</f>
        <v>0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45">
      <c r="A98">
        <v>17</v>
      </c>
      <c r="B98">
        <v>0</v>
      </c>
      <c r="E98" t="s">
        <v>237</v>
      </c>
      <c r="F98" t="s">
        <v>238</v>
      </c>
      <c r="G98" t="s">
        <v>239</v>
      </c>
      <c r="H98" t="s">
        <v>202</v>
      </c>
      <c r="I98">
        <v>12</v>
      </c>
      <c r="J98">
        <v>0</v>
      </c>
      <c r="K98">
        <v>12</v>
      </c>
      <c r="O98">
        <f t="shared" si="47"/>
        <v>1314.84</v>
      </c>
      <c r="P98">
        <f t="shared" si="48"/>
        <v>1314.84</v>
      </c>
      <c r="Q98">
        <f t="shared" si="49"/>
        <v>0</v>
      </c>
      <c r="R98">
        <f t="shared" si="50"/>
        <v>0</v>
      </c>
      <c r="S98">
        <f t="shared" si="51"/>
        <v>0</v>
      </c>
      <c r="T98">
        <f t="shared" si="52"/>
        <v>0</v>
      </c>
      <c r="U98">
        <f t="shared" si="53"/>
        <v>0</v>
      </c>
      <c r="V98">
        <f t="shared" si="54"/>
        <v>0</v>
      </c>
      <c r="W98">
        <f t="shared" si="55"/>
        <v>0</v>
      </c>
      <c r="X98">
        <f t="shared" si="56"/>
        <v>0</v>
      </c>
      <c r="Y98">
        <f t="shared" si="57"/>
        <v>0</v>
      </c>
      <c r="AA98">
        <v>52633324</v>
      </c>
      <c r="AB98">
        <f t="shared" si="58"/>
        <v>109.57</v>
      </c>
      <c r="AC98">
        <f t="shared" si="59"/>
        <v>109.57</v>
      </c>
      <c r="AD98">
        <f>ROUND((ET98),6)</f>
        <v>0</v>
      </c>
      <c r="AE98">
        <f t="shared" si="61"/>
        <v>0</v>
      </c>
      <c r="AF98">
        <f t="shared" si="62"/>
        <v>0</v>
      </c>
      <c r="AG98">
        <f t="shared" si="63"/>
        <v>0</v>
      </c>
      <c r="AH98">
        <f t="shared" si="64"/>
        <v>0</v>
      </c>
      <c r="AI98">
        <f t="shared" si="65"/>
        <v>0</v>
      </c>
      <c r="AJ98">
        <f t="shared" si="66"/>
        <v>0</v>
      </c>
      <c r="AK98">
        <v>109.57</v>
      </c>
      <c r="AL98">
        <v>109.57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238</v>
      </c>
      <c r="BM98">
        <v>900</v>
      </c>
      <c r="BN98">
        <v>0</v>
      </c>
      <c r="BO98" t="s">
        <v>3</v>
      </c>
      <c r="BP98">
        <v>0</v>
      </c>
      <c r="BQ98">
        <v>90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67"/>
        <v>1314.84</v>
      </c>
      <c r="CQ98">
        <f t="shared" si="84"/>
        <v>109.57</v>
      </c>
      <c r="CR98">
        <f t="shared" si="84"/>
        <v>0</v>
      </c>
      <c r="CS98">
        <f t="shared" si="70"/>
        <v>0</v>
      </c>
      <c r="CT98">
        <f t="shared" si="71"/>
        <v>0</v>
      </c>
      <c r="CU98">
        <f t="shared" si="72"/>
        <v>0</v>
      </c>
      <c r="CV98">
        <f t="shared" si="73"/>
        <v>0</v>
      </c>
      <c r="CW98">
        <f t="shared" si="74"/>
        <v>0</v>
      </c>
      <c r="CX98">
        <f t="shared" si="75"/>
        <v>0</v>
      </c>
      <c r="CY98">
        <f>0</f>
        <v>0</v>
      </c>
      <c r="CZ98">
        <f>0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202</v>
      </c>
      <c r="DW98" t="s">
        <v>240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50605466</v>
      </c>
      <c r="EF98">
        <v>90</v>
      </c>
      <c r="EG98" t="s">
        <v>235</v>
      </c>
      <c r="EH98">
        <v>0</v>
      </c>
      <c r="EI98" t="s">
        <v>3</v>
      </c>
      <c r="EJ98">
        <v>1</v>
      </c>
      <c r="EK98">
        <v>900</v>
      </c>
      <c r="EL98" t="s">
        <v>235</v>
      </c>
      <c r="EM98" t="s">
        <v>236</v>
      </c>
      <c r="EO98" t="s">
        <v>3</v>
      </c>
      <c r="EQ98">
        <v>16</v>
      </c>
      <c r="ER98">
        <v>0</v>
      </c>
      <c r="ES98">
        <v>109.57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5</v>
      </c>
      <c r="FC98">
        <v>0</v>
      </c>
      <c r="FD98">
        <v>18</v>
      </c>
      <c r="FF98">
        <v>109.57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F98">
        <v>46642037</v>
      </c>
      <c r="GG98">
        <v>2</v>
      </c>
      <c r="GH98">
        <v>3</v>
      </c>
      <c r="GI98">
        <v>-2</v>
      </c>
      <c r="GJ98">
        <v>0</v>
      </c>
      <c r="GK98">
        <v>0</v>
      </c>
      <c r="GL98">
        <f t="shared" si="76"/>
        <v>0</v>
      </c>
      <c r="GM98">
        <f t="shared" si="77"/>
        <v>1314.84</v>
      </c>
      <c r="GN98">
        <f t="shared" si="78"/>
        <v>1314.84</v>
      </c>
      <c r="GO98">
        <f t="shared" si="79"/>
        <v>0</v>
      </c>
      <c r="GP98">
        <f t="shared" si="80"/>
        <v>0</v>
      </c>
      <c r="GR98">
        <v>1</v>
      </c>
      <c r="GS98">
        <v>1</v>
      </c>
      <c r="GT98">
        <v>0</v>
      </c>
      <c r="GU98" t="s">
        <v>3</v>
      </c>
      <c r="GV98">
        <f t="shared" si="81"/>
        <v>0</v>
      </c>
      <c r="GW98">
        <v>1</v>
      </c>
      <c r="GX98">
        <f t="shared" si="82"/>
        <v>0</v>
      </c>
      <c r="HA98">
        <v>0</v>
      </c>
      <c r="HB98">
        <v>0</v>
      </c>
      <c r="HC98">
        <f t="shared" si="83"/>
        <v>0</v>
      </c>
      <c r="HE98" t="s">
        <v>3</v>
      </c>
      <c r="HF98" t="s">
        <v>3</v>
      </c>
      <c r="HG98">
        <f>ROUND(ROUND(AL98,2)*I98,2)</f>
        <v>1314.84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45">
      <c r="A99">
        <v>17</v>
      </c>
      <c r="B99">
        <v>0</v>
      </c>
      <c r="E99" t="s">
        <v>241</v>
      </c>
      <c r="F99" t="s">
        <v>242</v>
      </c>
      <c r="G99" t="s">
        <v>243</v>
      </c>
      <c r="H99" t="s">
        <v>233</v>
      </c>
      <c r="I99">
        <v>0</v>
      </c>
      <c r="J99">
        <v>0</v>
      </c>
      <c r="K99">
        <v>0</v>
      </c>
      <c r="O99">
        <f t="shared" si="47"/>
        <v>0</v>
      </c>
      <c r="P99">
        <f t="shared" si="48"/>
        <v>0</v>
      </c>
      <c r="Q99">
        <f t="shared" si="49"/>
        <v>0</v>
      </c>
      <c r="R99">
        <f t="shared" si="50"/>
        <v>0</v>
      </c>
      <c r="S99">
        <f t="shared" si="51"/>
        <v>0</v>
      </c>
      <c r="T99">
        <f t="shared" si="52"/>
        <v>0</v>
      </c>
      <c r="U99">
        <f t="shared" si="53"/>
        <v>0</v>
      </c>
      <c r="V99">
        <f t="shared" si="54"/>
        <v>0</v>
      </c>
      <c r="W99">
        <f t="shared" si="55"/>
        <v>0</v>
      </c>
      <c r="X99">
        <f t="shared" si="56"/>
        <v>0</v>
      </c>
      <c r="Y99">
        <f t="shared" si="57"/>
        <v>0</v>
      </c>
      <c r="AA99">
        <v>52633324</v>
      </c>
      <c r="AB99">
        <f t="shared" si="58"/>
        <v>2491.96</v>
      </c>
      <c r="AC99">
        <f t="shared" si="59"/>
        <v>2491.96</v>
      </c>
      <c r="AD99">
        <f>ROUND((ET99),6)</f>
        <v>0</v>
      </c>
      <c r="AE99">
        <f t="shared" si="61"/>
        <v>0</v>
      </c>
      <c r="AF99">
        <f t="shared" si="62"/>
        <v>0</v>
      </c>
      <c r="AG99">
        <f t="shared" si="63"/>
        <v>0</v>
      </c>
      <c r="AH99">
        <f t="shared" si="64"/>
        <v>0</v>
      </c>
      <c r="AI99">
        <f t="shared" si="65"/>
        <v>0</v>
      </c>
      <c r="AJ99">
        <f t="shared" si="66"/>
        <v>0</v>
      </c>
      <c r="AK99">
        <v>2491.96</v>
      </c>
      <c r="AL99">
        <v>2491.96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242</v>
      </c>
      <c r="BM99">
        <v>900</v>
      </c>
      <c r="BN99">
        <v>0</v>
      </c>
      <c r="BO99" t="s">
        <v>3</v>
      </c>
      <c r="BP99">
        <v>0</v>
      </c>
      <c r="BQ99">
        <v>90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67"/>
        <v>0</v>
      </c>
      <c r="CQ99">
        <f t="shared" si="84"/>
        <v>2491.96</v>
      </c>
      <c r="CR99">
        <f t="shared" si="84"/>
        <v>0</v>
      </c>
      <c r="CS99">
        <f t="shared" si="70"/>
        <v>0</v>
      </c>
      <c r="CT99">
        <f t="shared" si="71"/>
        <v>0</v>
      </c>
      <c r="CU99">
        <f t="shared" si="72"/>
        <v>0</v>
      </c>
      <c r="CV99">
        <f t="shared" si="73"/>
        <v>0</v>
      </c>
      <c r="CW99">
        <f t="shared" si="74"/>
        <v>0</v>
      </c>
      <c r="CX99">
        <f t="shared" si="75"/>
        <v>0</v>
      </c>
      <c r="CY99">
        <f>0</f>
        <v>0</v>
      </c>
      <c r="CZ99">
        <f>0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233</v>
      </c>
      <c r="DW99" t="s">
        <v>244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50605466</v>
      </c>
      <c r="EF99">
        <v>90</v>
      </c>
      <c r="EG99" t="s">
        <v>235</v>
      </c>
      <c r="EH99">
        <v>0</v>
      </c>
      <c r="EI99" t="s">
        <v>3</v>
      </c>
      <c r="EJ99">
        <v>1</v>
      </c>
      <c r="EK99">
        <v>900</v>
      </c>
      <c r="EL99" t="s">
        <v>235</v>
      </c>
      <c r="EM99" t="s">
        <v>236</v>
      </c>
      <c r="EO99" t="s">
        <v>3</v>
      </c>
      <c r="EQ99">
        <v>16</v>
      </c>
      <c r="ER99">
        <v>0</v>
      </c>
      <c r="ES99">
        <v>2491.96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5</v>
      </c>
      <c r="FC99">
        <v>0</v>
      </c>
      <c r="FD99">
        <v>18</v>
      </c>
      <c r="FF99">
        <v>2491.96</v>
      </c>
      <c r="FQ99">
        <v>0</v>
      </c>
      <c r="FR99">
        <v>0</v>
      </c>
      <c r="FS99">
        <v>0</v>
      </c>
      <c r="FX99">
        <v>0</v>
      </c>
      <c r="FY99">
        <v>0</v>
      </c>
      <c r="GA99" t="s">
        <v>3</v>
      </c>
      <c r="GD99">
        <v>1</v>
      </c>
      <c r="GF99">
        <v>1593169249</v>
      </c>
      <c r="GG99">
        <v>2</v>
      </c>
      <c r="GH99">
        <v>3</v>
      </c>
      <c r="GI99">
        <v>-2</v>
      </c>
      <c r="GJ99">
        <v>0</v>
      </c>
      <c r="GK99">
        <v>0</v>
      </c>
      <c r="GL99">
        <f t="shared" si="76"/>
        <v>0</v>
      </c>
      <c r="GM99">
        <f t="shared" si="77"/>
        <v>0</v>
      </c>
      <c r="GN99">
        <f t="shared" si="78"/>
        <v>0</v>
      </c>
      <c r="GO99">
        <f t="shared" si="79"/>
        <v>0</v>
      </c>
      <c r="GP99">
        <f t="shared" si="80"/>
        <v>0</v>
      </c>
      <c r="GR99">
        <v>1</v>
      </c>
      <c r="GS99">
        <v>1</v>
      </c>
      <c r="GT99">
        <v>0</v>
      </c>
      <c r="GU99" t="s">
        <v>3</v>
      </c>
      <c r="GV99">
        <f t="shared" si="81"/>
        <v>0</v>
      </c>
      <c r="GW99">
        <v>1</v>
      </c>
      <c r="GX99">
        <f t="shared" si="82"/>
        <v>0</v>
      </c>
      <c r="HA99">
        <v>0</v>
      </c>
      <c r="HB99">
        <v>0</v>
      </c>
      <c r="HC99">
        <f t="shared" si="83"/>
        <v>0</v>
      </c>
      <c r="HE99" t="s">
        <v>3</v>
      </c>
      <c r="HF99" t="s">
        <v>3</v>
      </c>
      <c r="HG99">
        <f>ROUND(ROUND(AL99,2)*I99,2)</f>
        <v>0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45">
      <c r="A100">
        <v>17</v>
      </c>
      <c r="B100">
        <v>0</v>
      </c>
      <c r="E100" t="s">
        <v>245</v>
      </c>
      <c r="F100" t="s">
        <v>246</v>
      </c>
      <c r="G100" t="s">
        <v>247</v>
      </c>
      <c r="H100" t="s">
        <v>233</v>
      </c>
      <c r="I100">
        <v>2</v>
      </c>
      <c r="J100">
        <v>0</v>
      </c>
      <c r="K100">
        <v>2</v>
      </c>
      <c r="O100">
        <f t="shared" si="47"/>
        <v>2635.78</v>
      </c>
      <c r="P100">
        <f t="shared" si="48"/>
        <v>2635.78</v>
      </c>
      <c r="Q100">
        <f t="shared" si="49"/>
        <v>0</v>
      </c>
      <c r="R100">
        <f t="shared" si="50"/>
        <v>0</v>
      </c>
      <c r="S100">
        <f t="shared" si="51"/>
        <v>0</v>
      </c>
      <c r="T100">
        <f t="shared" si="52"/>
        <v>0</v>
      </c>
      <c r="U100">
        <f t="shared" si="53"/>
        <v>0</v>
      </c>
      <c r="V100">
        <f t="shared" si="54"/>
        <v>0</v>
      </c>
      <c r="W100">
        <f t="shared" si="55"/>
        <v>0</v>
      </c>
      <c r="X100">
        <f t="shared" si="56"/>
        <v>0</v>
      </c>
      <c r="Y100">
        <f t="shared" si="57"/>
        <v>0</v>
      </c>
      <c r="AA100">
        <v>52633324</v>
      </c>
      <c r="AB100">
        <f t="shared" si="58"/>
        <v>1317.89</v>
      </c>
      <c r="AC100">
        <f t="shared" si="59"/>
        <v>1317.89</v>
      </c>
      <c r="AD100">
        <f>ROUND((ET100),6)</f>
        <v>0</v>
      </c>
      <c r="AE100">
        <f t="shared" si="61"/>
        <v>0</v>
      </c>
      <c r="AF100">
        <f t="shared" si="62"/>
        <v>0</v>
      </c>
      <c r="AG100">
        <f t="shared" si="63"/>
        <v>0</v>
      </c>
      <c r="AH100">
        <f t="shared" si="64"/>
        <v>0</v>
      </c>
      <c r="AI100">
        <f t="shared" si="65"/>
        <v>0</v>
      </c>
      <c r="AJ100">
        <f t="shared" si="66"/>
        <v>0</v>
      </c>
      <c r="AK100">
        <v>1317.89</v>
      </c>
      <c r="AL100">
        <v>1317.89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246</v>
      </c>
      <c r="BM100">
        <v>900</v>
      </c>
      <c r="BN100">
        <v>0</v>
      </c>
      <c r="BO100" t="s">
        <v>3</v>
      </c>
      <c r="BP100">
        <v>0</v>
      </c>
      <c r="BQ100">
        <v>90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67"/>
        <v>2635.78</v>
      </c>
      <c r="CQ100">
        <f t="shared" si="84"/>
        <v>1317.89</v>
      </c>
      <c r="CR100">
        <f t="shared" si="84"/>
        <v>0</v>
      </c>
      <c r="CS100">
        <f t="shared" si="70"/>
        <v>0</v>
      </c>
      <c r="CT100">
        <f t="shared" si="71"/>
        <v>0</v>
      </c>
      <c r="CU100">
        <f t="shared" si="72"/>
        <v>0</v>
      </c>
      <c r="CV100">
        <f t="shared" si="73"/>
        <v>0</v>
      </c>
      <c r="CW100">
        <f t="shared" si="74"/>
        <v>0</v>
      </c>
      <c r="CX100">
        <f t="shared" si="75"/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233</v>
      </c>
      <c r="DW100" t="s">
        <v>248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50605466</v>
      </c>
      <c r="EF100">
        <v>90</v>
      </c>
      <c r="EG100" t="s">
        <v>235</v>
      </c>
      <c r="EH100">
        <v>0</v>
      </c>
      <c r="EI100" t="s">
        <v>3</v>
      </c>
      <c r="EJ100">
        <v>1</v>
      </c>
      <c r="EK100">
        <v>900</v>
      </c>
      <c r="EL100" t="s">
        <v>235</v>
      </c>
      <c r="EM100" t="s">
        <v>236</v>
      </c>
      <c r="EO100" t="s">
        <v>3</v>
      </c>
      <c r="EQ100">
        <v>16</v>
      </c>
      <c r="ER100">
        <v>0</v>
      </c>
      <c r="ES100">
        <v>1317.89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5</v>
      </c>
      <c r="FC100">
        <v>0</v>
      </c>
      <c r="FD100">
        <v>18</v>
      </c>
      <c r="FF100">
        <v>1317.89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3</v>
      </c>
      <c r="GD100">
        <v>1</v>
      </c>
      <c r="GF100">
        <v>1758663281</v>
      </c>
      <c r="GG100">
        <v>2</v>
      </c>
      <c r="GH100">
        <v>3</v>
      </c>
      <c r="GI100">
        <v>-2</v>
      </c>
      <c r="GJ100">
        <v>0</v>
      </c>
      <c r="GK100">
        <v>0</v>
      </c>
      <c r="GL100">
        <f t="shared" si="76"/>
        <v>0</v>
      </c>
      <c r="GM100">
        <f t="shared" si="77"/>
        <v>2635.78</v>
      </c>
      <c r="GN100">
        <f t="shared" si="78"/>
        <v>2635.78</v>
      </c>
      <c r="GO100">
        <f t="shared" si="79"/>
        <v>0</v>
      </c>
      <c r="GP100">
        <f t="shared" si="80"/>
        <v>0</v>
      </c>
      <c r="GR100">
        <v>1</v>
      </c>
      <c r="GS100">
        <v>1</v>
      </c>
      <c r="GT100">
        <v>0</v>
      </c>
      <c r="GU100" t="s">
        <v>3</v>
      </c>
      <c r="GV100">
        <f t="shared" si="81"/>
        <v>0</v>
      </c>
      <c r="GW100">
        <v>1</v>
      </c>
      <c r="GX100">
        <f t="shared" si="82"/>
        <v>0</v>
      </c>
      <c r="HA100">
        <v>0</v>
      </c>
      <c r="HB100">
        <v>0</v>
      </c>
      <c r="HC100">
        <f t="shared" si="83"/>
        <v>0</v>
      </c>
      <c r="HE100" t="s">
        <v>3</v>
      </c>
      <c r="HF100" t="s">
        <v>3</v>
      </c>
      <c r="HG100">
        <f>ROUND(ROUND(AL100,2)*I100,2)</f>
        <v>2635.78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45">
      <c r="A101">
        <v>17</v>
      </c>
      <c r="B101">
        <v>0</v>
      </c>
      <c r="E101" t="s">
        <v>249</v>
      </c>
      <c r="F101" t="s">
        <v>250</v>
      </c>
      <c r="G101" t="s">
        <v>251</v>
      </c>
      <c r="H101" t="s">
        <v>233</v>
      </c>
      <c r="I101">
        <v>2</v>
      </c>
      <c r="J101">
        <v>0</v>
      </c>
      <c r="K101">
        <v>2</v>
      </c>
      <c r="O101">
        <f t="shared" si="47"/>
        <v>31823.46</v>
      </c>
      <c r="P101">
        <f t="shared" si="48"/>
        <v>31823.46</v>
      </c>
      <c r="Q101">
        <f t="shared" si="49"/>
        <v>0</v>
      </c>
      <c r="R101">
        <f t="shared" si="50"/>
        <v>0</v>
      </c>
      <c r="S101">
        <f t="shared" si="51"/>
        <v>0</v>
      </c>
      <c r="T101">
        <f t="shared" si="52"/>
        <v>0</v>
      </c>
      <c r="U101">
        <f t="shared" si="53"/>
        <v>0</v>
      </c>
      <c r="V101">
        <f t="shared" si="54"/>
        <v>0</v>
      </c>
      <c r="W101">
        <f t="shared" si="55"/>
        <v>0</v>
      </c>
      <c r="X101">
        <f t="shared" si="56"/>
        <v>0</v>
      </c>
      <c r="Y101">
        <f t="shared" si="57"/>
        <v>0</v>
      </c>
      <c r="AA101">
        <v>52633324</v>
      </c>
      <c r="AB101">
        <f t="shared" si="58"/>
        <v>15911.73</v>
      </c>
      <c r="AC101">
        <f t="shared" si="59"/>
        <v>15911.73</v>
      </c>
      <c r="AD101">
        <f>ROUND((ET101),6)</f>
        <v>0</v>
      </c>
      <c r="AE101">
        <f t="shared" si="61"/>
        <v>0</v>
      </c>
      <c r="AF101">
        <f t="shared" si="62"/>
        <v>0</v>
      </c>
      <c r="AG101">
        <f t="shared" si="63"/>
        <v>0</v>
      </c>
      <c r="AH101">
        <f t="shared" si="64"/>
        <v>0</v>
      </c>
      <c r="AI101">
        <f t="shared" si="65"/>
        <v>0</v>
      </c>
      <c r="AJ101">
        <f t="shared" si="66"/>
        <v>0</v>
      </c>
      <c r="AK101">
        <v>15911.73</v>
      </c>
      <c r="AL101">
        <v>15911.73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250</v>
      </c>
      <c r="BM101">
        <v>900</v>
      </c>
      <c r="BN101">
        <v>0</v>
      </c>
      <c r="BO101" t="s">
        <v>3</v>
      </c>
      <c r="BP101">
        <v>0</v>
      </c>
      <c r="BQ101">
        <v>90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67"/>
        <v>31823.46</v>
      </c>
      <c r="CQ101">
        <f t="shared" si="84"/>
        <v>15911.73</v>
      </c>
      <c r="CR101">
        <f t="shared" si="84"/>
        <v>0</v>
      </c>
      <c r="CS101">
        <f t="shared" si="70"/>
        <v>0</v>
      </c>
      <c r="CT101">
        <f t="shared" si="71"/>
        <v>0</v>
      </c>
      <c r="CU101">
        <f t="shared" si="72"/>
        <v>0</v>
      </c>
      <c r="CV101">
        <f t="shared" si="73"/>
        <v>0</v>
      </c>
      <c r="CW101">
        <f t="shared" si="74"/>
        <v>0</v>
      </c>
      <c r="CX101">
        <f t="shared" si="75"/>
        <v>0</v>
      </c>
      <c r="CY101">
        <f>0</f>
        <v>0</v>
      </c>
      <c r="CZ101">
        <f>0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1010</v>
      </c>
      <c r="DV101" t="s">
        <v>233</v>
      </c>
      <c r="DW101" t="s">
        <v>252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50605466</v>
      </c>
      <c r="EF101">
        <v>90</v>
      </c>
      <c r="EG101" t="s">
        <v>235</v>
      </c>
      <c r="EH101">
        <v>0</v>
      </c>
      <c r="EI101" t="s">
        <v>3</v>
      </c>
      <c r="EJ101">
        <v>1</v>
      </c>
      <c r="EK101">
        <v>900</v>
      </c>
      <c r="EL101" t="s">
        <v>235</v>
      </c>
      <c r="EM101" t="s">
        <v>236</v>
      </c>
      <c r="EO101" t="s">
        <v>3</v>
      </c>
      <c r="EQ101">
        <v>16</v>
      </c>
      <c r="ER101">
        <v>0</v>
      </c>
      <c r="ES101">
        <v>15911.73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5</v>
      </c>
      <c r="FC101">
        <v>0</v>
      </c>
      <c r="FD101">
        <v>18</v>
      </c>
      <c r="FF101">
        <v>15911.73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990954297</v>
      </c>
      <c r="GG101">
        <v>2</v>
      </c>
      <c r="GH101">
        <v>3</v>
      </c>
      <c r="GI101">
        <v>-2</v>
      </c>
      <c r="GJ101">
        <v>0</v>
      </c>
      <c r="GK101">
        <v>0</v>
      </c>
      <c r="GL101">
        <f t="shared" si="76"/>
        <v>0</v>
      </c>
      <c r="GM101">
        <f t="shared" si="77"/>
        <v>31823.46</v>
      </c>
      <c r="GN101">
        <f t="shared" si="78"/>
        <v>31823.46</v>
      </c>
      <c r="GO101">
        <f t="shared" si="79"/>
        <v>0</v>
      </c>
      <c r="GP101">
        <f t="shared" si="80"/>
        <v>0</v>
      </c>
      <c r="GR101">
        <v>1</v>
      </c>
      <c r="GS101">
        <v>1</v>
      </c>
      <c r="GT101">
        <v>0</v>
      </c>
      <c r="GU101" t="s">
        <v>3</v>
      </c>
      <c r="GV101">
        <f t="shared" si="81"/>
        <v>0</v>
      </c>
      <c r="GW101">
        <v>1</v>
      </c>
      <c r="GX101">
        <f t="shared" si="82"/>
        <v>0</v>
      </c>
      <c r="HA101">
        <v>0</v>
      </c>
      <c r="HB101">
        <v>0</v>
      </c>
      <c r="HC101">
        <f t="shared" si="83"/>
        <v>0</v>
      </c>
      <c r="HE101" t="s">
        <v>3</v>
      </c>
      <c r="HF101" t="s">
        <v>3</v>
      </c>
      <c r="HG101">
        <f>ROUND(ROUND(AL101,2)*I101,2)</f>
        <v>31823.46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3" spans="1:245">
      <c r="A103" s="2">
        <v>51</v>
      </c>
      <c r="B103" s="2">
        <f>B81</f>
        <v>0</v>
      </c>
      <c r="C103" s="2">
        <f>A81</f>
        <v>4</v>
      </c>
      <c r="D103" s="2">
        <f>ROW(A81)</f>
        <v>81</v>
      </c>
      <c r="E103" s="2"/>
      <c r="F103" s="2" t="str">
        <f>IF(F81&lt;&gt;"",F81,"")</f>
        <v>Новый раздел</v>
      </c>
      <c r="G103" s="2" t="str">
        <f>IF(G81&lt;&gt;"",G81,"")</f>
        <v>материалы</v>
      </c>
      <c r="H103" s="2">
        <v>0</v>
      </c>
      <c r="I103" s="2"/>
      <c r="J103" s="2"/>
      <c r="K103" s="2"/>
      <c r="L103" s="2"/>
      <c r="M103" s="2"/>
      <c r="N103" s="2"/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>
        <f t="shared" ref="AO103:BD103" si="85">ROUND(BX103,2)</f>
        <v>0</v>
      </c>
      <c r="AP103" s="2">
        <f t="shared" si="85"/>
        <v>0</v>
      </c>
      <c r="AQ103" s="2">
        <f t="shared" si="85"/>
        <v>0</v>
      </c>
      <c r="AR103" s="2">
        <f t="shared" si="85"/>
        <v>0</v>
      </c>
      <c r="AS103" s="2">
        <f t="shared" si="85"/>
        <v>0</v>
      </c>
      <c r="AT103" s="2">
        <f t="shared" si="85"/>
        <v>0</v>
      </c>
      <c r="AU103" s="2">
        <f t="shared" si="85"/>
        <v>0</v>
      </c>
      <c r="AV103" s="2">
        <f t="shared" si="85"/>
        <v>0</v>
      </c>
      <c r="AW103" s="2">
        <f t="shared" si="85"/>
        <v>0</v>
      </c>
      <c r="AX103" s="2">
        <f t="shared" si="85"/>
        <v>0</v>
      </c>
      <c r="AY103" s="2">
        <f t="shared" si="85"/>
        <v>0</v>
      </c>
      <c r="AZ103" s="2">
        <f t="shared" si="85"/>
        <v>0</v>
      </c>
      <c r="BA103" s="2">
        <f t="shared" si="85"/>
        <v>0</v>
      </c>
      <c r="BB103" s="2">
        <f t="shared" si="85"/>
        <v>0</v>
      </c>
      <c r="BC103" s="2">
        <f t="shared" si="85"/>
        <v>0</v>
      </c>
      <c r="BD103" s="2">
        <f t="shared" si="85"/>
        <v>0</v>
      </c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>
        <v>0</v>
      </c>
    </row>
    <row r="105" spans="1:245">
      <c r="A105" s="4">
        <v>50</v>
      </c>
      <c r="B105" s="4">
        <v>0</v>
      </c>
      <c r="C105" s="4">
        <v>0</v>
      </c>
      <c r="D105" s="4">
        <v>1</v>
      </c>
      <c r="E105" s="4">
        <v>201</v>
      </c>
      <c r="F105" s="4">
        <f>ROUND(Source!O103,O105)</f>
        <v>0</v>
      </c>
      <c r="G105" s="4" t="s">
        <v>120</v>
      </c>
      <c r="H105" s="4" t="s">
        <v>121</v>
      </c>
      <c r="I105" s="4"/>
      <c r="J105" s="4"/>
      <c r="K105" s="4">
        <v>201</v>
      </c>
      <c r="L105" s="4">
        <v>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>
      <c r="A106" s="4">
        <v>50</v>
      </c>
      <c r="B106" s="4">
        <v>0</v>
      </c>
      <c r="C106" s="4">
        <v>0</v>
      </c>
      <c r="D106" s="4">
        <v>1</v>
      </c>
      <c r="E106" s="4">
        <v>202</v>
      </c>
      <c r="F106" s="4">
        <f>ROUND(Source!P103,O106)</f>
        <v>0</v>
      </c>
      <c r="G106" s="4" t="s">
        <v>122</v>
      </c>
      <c r="H106" s="4" t="s">
        <v>123</v>
      </c>
      <c r="I106" s="4"/>
      <c r="J106" s="4"/>
      <c r="K106" s="4">
        <v>202</v>
      </c>
      <c r="L106" s="4">
        <v>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>
      <c r="A107" s="4">
        <v>50</v>
      </c>
      <c r="B107" s="4">
        <v>0</v>
      </c>
      <c r="C107" s="4">
        <v>0</v>
      </c>
      <c r="D107" s="4">
        <v>1</v>
      </c>
      <c r="E107" s="4">
        <v>222</v>
      </c>
      <c r="F107" s="4">
        <f>ROUND(Source!AO103,O107)</f>
        <v>0</v>
      </c>
      <c r="G107" s="4" t="s">
        <v>124</v>
      </c>
      <c r="H107" s="4" t="s">
        <v>125</v>
      </c>
      <c r="I107" s="4"/>
      <c r="J107" s="4"/>
      <c r="K107" s="4">
        <v>222</v>
      </c>
      <c r="L107" s="4">
        <v>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>
      <c r="A108" s="4">
        <v>50</v>
      </c>
      <c r="B108" s="4">
        <v>0</v>
      </c>
      <c r="C108" s="4">
        <v>0</v>
      </c>
      <c r="D108" s="4">
        <v>1</v>
      </c>
      <c r="E108" s="4">
        <v>225</v>
      </c>
      <c r="F108" s="4">
        <f>ROUND(Source!AV103,O108)</f>
        <v>0</v>
      </c>
      <c r="G108" s="4" t="s">
        <v>126</v>
      </c>
      <c r="H108" s="4" t="s">
        <v>127</v>
      </c>
      <c r="I108" s="4"/>
      <c r="J108" s="4"/>
      <c r="K108" s="4">
        <v>225</v>
      </c>
      <c r="L108" s="4">
        <v>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>
      <c r="A109" s="4">
        <v>50</v>
      </c>
      <c r="B109" s="4">
        <v>0</v>
      </c>
      <c r="C109" s="4">
        <v>0</v>
      </c>
      <c r="D109" s="4">
        <v>1</v>
      </c>
      <c r="E109" s="4">
        <v>226</v>
      </c>
      <c r="F109" s="4">
        <f>ROUND(Source!AW103,O109)</f>
        <v>0</v>
      </c>
      <c r="G109" s="4" t="s">
        <v>128</v>
      </c>
      <c r="H109" s="4" t="s">
        <v>129</v>
      </c>
      <c r="I109" s="4"/>
      <c r="J109" s="4"/>
      <c r="K109" s="4">
        <v>226</v>
      </c>
      <c r="L109" s="4">
        <v>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>
      <c r="A110" s="4">
        <v>50</v>
      </c>
      <c r="B110" s="4">
        <v>0</v>
      </c>
      <c r="C110" s="4">
        <v>0</v>
      </c>
      <c r="D110" s="4">
        <v>1</v>
      </c>
      <c r="E110" s="4">
        <v>227</v>
      </c>
      <c r="F110" s="4">
        <f>ROUND(Source!AX103,O110)</f>
        <v>0</v>
      </c>
      <c r="G110" s="4" t="s">
        <v>130</v>
      </c>
      <c r="H110" s="4" t="s">
        <v>131</v>
      </c>
      <c r="I110" s="4"/>
      <c r="J110" s="4"/>
      <c r="K110" s="4">
        <v>227</v>
      </c>
      <c r="L110" s="4">
        <v>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>
      <c r="A111" s="4">
        <v>50</v>
      </c>
      <c r="B111" s="4">
        <v>0</v>
      </c>
      <c r="C111" s="4">
        <v>0</v>
      </c>
      <c r="D111" s="4">
        <v>1</v>
      </c>
      <c r="E111" s="4">
        <v>228</v>
      </c>
      <c r="F111" s="4">
        <f>ROUND(Source!AY103,O111)</f>
        <v>0</v>
      </c>
      <c r="G111" s="4" t="s">
        <v>132</v>
      </c>
      <c r="H111" s="4" t="s">
        <v>133</v>
      </c>
      <c r="I111" s="4"/>
      <c r="J111" s="4"/>
      <c r="K111" s="4">
        <v>228</v>
      </c>
      <c r="L111" s="4">
        <v>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>
      <c r="A112" s="4">
        <v>50</v>
      </c>
      <c r="B112" s="4">
        <v>0</v>
      </c>
      <c r="C112" s="4">
        <v>0</v>
      </c>
      <c r="D112" s="4">
        <v>1</v>
      </c>
      <c r="E112" s="4">
        <v>216</v>
      </c>
      <c r="F112" s="4">
        <f>ROUND(Source!AP103,O112)</f>
        <v>0</v>
      </c>
      <c r="G112" s="4" t="s">
        <v>134</v>
      </c>
      <c r="H112" s="4" t="s">
        <v>135</v>
      </c>
      <c r="I112" s="4"/>
      <c r="J112" s="4"/>
      <c r="K112" s="4">
        <v>216</v>
      </c>
      <c r="L112" s="4">
        <v>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>
      <c r="A113" s="4">
        <v>50</v>
      </c>
      <c r="B113" s="4">
        <v>0</v>
      </c>
      <c r="C113" s="4">
        <v>0</v>
      </c>
      <c r="D113" s="4">
        <v>1</v>
      </c>
      <c r="E113" s="4">
        <v>223</v>
      </c>
      <c r="F113" s="4">
        <f>ROUND(Source!AQ103,O113)</f>
        <v>0</v>
      </c>
      <c r="G113" s="4" t="s">
        <v>136</v>
      </c>
      <c r="H113" s="4" t="s">
        <v>137</v>
      </c>
      <c r="I113" s="4"/>
      <c r="J113" s="4"/>
      <c r="K113" s="4">
        <v>223</v>
      </c>
      <c r="L113" s="4">
        <v>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>
      <c r="A114" s="4">
        <v>50</v>
      </c>
      <c r="B114" s="4">
        <v>0</v>
      </c>
      <c r="C114" s="4">
        <v>0</v>
      </c>
      <c r="D114" s="4">
        <v>1</v>
      </c>
      <c r="E114" s="4">
        <v>229</v>
      </c>
      <c r="F114" s="4">
        <f>ROUND(Source!AZ103,O114)</f>
        <v>0</v>
      </c>
      <c r="G114" s="4" t="s">
        <v>138</v>
      </c>
      <c r="H114" s="4" t="s">
        <v>139</v>
      </c>
      <c r="I114" s="4"/>
      <c r="J114" s="4"/>
      <c r="K114" s="4">
        <v>229</v>
      </c>
      <c r="L114" s="4">
        <v>10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>
      <c r="A115" s="4">
        <v>50</v>
      </c>
      <c r="B115" s="4">
        <v>0</v>
      </c>
      <c r="C115" s="4">
        <v>0</v>
      </c>
      <c r="D115" s="4">
        <v>1</v>
      </c>
      <c r="E115" s="4">
        <v>203</v>
      </c>
      <c r="F115" s="4">
        <f>ROUND(Source!Q103,O115)</f>
        <v>0</v>
      </c>
      <c r="G115" s="4" t="s">
        <v>140</v>
      </c>
      <c r="H115" s="4" t="s">
        <v>141</v>
      </c>
      <c r="I115" s="4"/>
      <c r="J115" s="4"/>
      <c r="K115" s="4">
        <v>203</v>
      </c>
      <c r="L115" s="4">
        <v>11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>
      <c r="A116" s="4">
        <v>50</v>
      </c>
      <c r="B116" s="4">
        <v>0</v>
      </c>
      <c r="C116" s="4">
        <v>0</v>
      </c>
      <c r="D116" s="4">
        <v>1</v>
      </c>
      <c r="E116" s="4">
        <v>231</v>
      </c>
      <c r="F116" s="4">
        <f>ROUND(Source!BB103,O116)</f>
        <v>0</v>
      </c>
      <c r="G116" s="4" t="s">
        <v>142</v>
      </c>
      <c r="H116" s="4" t="s">
        <v>143</v>
      </c>
      <c r="I116" s="4"/>
      <c r="J116" s="4"/>
      <c r="K116" s="4">
        <v>231</v>
      </c>
      <c r="L116" s="4">
        <v>12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>
      <c r="A117" s="4">
        <v>50</v>
      </c>
      <c r="B117" s="4">
        <v>0</v>
      </c>
      <c r="C117" s="4">
        <v>0</v>
      </c>
      <c r="D117" s="4">
        <v>1</v>
      </c>
      <c r="E117" s="4">
        <v>204</v>
      </c>
      <c r="F117" s="4">
        <f>ROUND(Source!R103,O117)</f>
        <v>0</v>
      </c>
      <c r="G117" s="4" t="s">
        <v>144</v>
      </c>
      <c r="H117" s="4" t="s">
        <v>145</v>
      </c>
      <c r="I117" s="4"/>
      <c r="J117" s="4"/>
      <c r="K117" s="4">
        <v>204</v>
      </c>
      <c r="L117" s="4">
        <v>13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>
      <c r="A118" s="4">
        <v>50</v>
      </c>
      <c r="B118" s="4">
        <v>0</v>
      </c>
      <c r="C118" s="4">
        <v>0</v>
      </c>
      <c r="D118" s="4">
        <v>1</v>
      </c>
      <c r="E118" s="4">
        <v>205</v>
      </c>
      <c r="F118" s="4">
        <f>ROUND(Source!S103,O118)</f>
        <v>0</v>
      </c>
      <c r="G118" s="4" t="s">
        <v>146</v>
      </c>
      <c r="H118" s="4" t="s">
        <v>147</v>
      </c>
      <c r="I118" s="4"/>
      <c r="J118" s="4"/>
      <c r="K118" s="4">
        <v>205</v>
      </c>
      <c r="L118" s="4">
        <v>14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>
      <c r="A119" s="4">
        <v>50</v>
      </c>
      <c r="B119" s="4">
        <v>0</v>
      </c>
      <c r="C119" s="4">
        <v>0</v>
      </c>
      <c r="D119" s="4">
        <v>1</v>
      </c>
      <c r="E119" s="4">
        <v>232</v>
      </c>
      <c r="F119" s="4">
        <f>ROUND(Source!BC103,O119)</f>
        <v>0</v>
      </c>
      <c r="G119" s="4" t="s">
        <v>148</v>
      </c>
      <c r="H119" s="4" t="s">
        <v>149</v>
      </c>
      <c r="I119" s="4"/>
      <c r="J119" s="4"/>
      <c r="K119" s="4">
        <v>232</v>
      </c>
      <c r="L119" s="4">
        <v>15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>
      <c r="A120" s="4">
        <v>50</v>
      </c>
      <c r="B120" s="4">
        <v>0</v>
      </c>
      <c r="C120" s="4">
        <v>0</v>
      </c>
      <c r="D120" s="4">
        <v>1</v>
      </c>
      <c r="E120" s="4">
        <v>214</v>
      </c>
      <c r="F120" s="4">
        <f>ROUND(Source!AS103,O120)</f>
        <v>0</v>
      </c>
      <c r="G120" s="4" t="s">
        <v>150</v>
      </c>
      <c r="H120" s="4" t="s">
        <v>151</v>
      </c>
      <c r="I120" s="4"/>
      <c r="J120" s="4"/>
      <c r="K120" s="4">
        <v>214</v>
      </c>
      <c r="L120" s="4">
        <v>16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>
      <c r="A121" s="4">
        <v>50</v>
      </c>
      <c r="B121" s="4">
        <v>0</v>
      </c>
      <c r="C121" s="4">
        <v>0</v>
      </c>
      <c r="D121" s="4">
        <v>1</v>
      </c>
      <c r="E121" s="4">
        <v>215</v>
      </c>
      <c r="F121" s="4">
        <f>ROUND(Source!AT103,O121)</f>
        <v>0</v>
      </c>
      <c r="G121" s="4" t="s">
        <v>152</v>
      </c>
      <c r="H121" s="4" t="s">
        <v>153</v>
      </c>
      <c r="I121" s="4"/>
      <c r="J121" s="4"/>
      <c r="K121" s="4">
        <v>215</v>
      </c>
      <c r="L121" s="4">
        <v>17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>
      <c r="A122" s="4">
        <v>50</v>
      </c>
      <c r="B122" s="4">
        <v>0</v>
      </c>
      <c r="C122" s="4">
        <v>0</v>
      </c>
      <c r="D122" s="4">
        <v>1</v>
      </c>
      <c r="E122" s="4">
        <v>217</v>
      </c>
      <c r="F122" s="4">
        <f>ROUND(Source!AU103,O122)</f>
        <v>0</v>
      </c>
      <c r="G122" s="4" t="s">
        <v>154</v>
      </c>
      <c r="H122" s="4" t="s">
        <v>155</v>
      </c>
      <c r="I122" s="4"/>
      <c r="J122" s="4"/>
      <c r="K122" s="4">
        <v>217</v>
      </c>
      <c r="L122" s="4">
        <v>18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>
      <c r="A123" s="4">
        <v>50</v>
      </c>
      <c r="B123" s="4">
        <v>0</v>
      </c>
      <c r="C123" s="4">
        <v>0</v>
      </c>
      <c r="D123" s="4">
        <v>1</v>
      </c>
      <c r="E123" s="4">
        <v>230</v>
      </c>
      <c r="F123" s="4">
        <f>ROUND(Source!BA103,O123)</f>
        <v>0</v>
      </c>
      <c r="G123" s="4" t="s">
        <v>156</v>
      </c>
      <c r="H123" s="4" t="s">
        <v>157</v>
      </c>
      <c r="I123" s="4"/>
      <c r="J123" s="4"/>
      <c r="K123" s="4">
        <v>230</v>
      </c>
      <c r="L123" s="4">
        <v>19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>
      <c r="A124" s="4">
        <v>50</v>
      </c>
      <c r="B124" s="4">
        <v>0</v>
      </c>
      <c r="C124" s="4">
        <v>0</v>
      </c>
      <c r="D124" s="4">
        <v>1</v>
      </c>
      <c r="E124" s="4">
        <v>206</v>
      </c>
      <c r="F124" s="4">
        <f>ROUND(Source!T103,O124)</f>
        <v>0</v>
      </c>
      <c r="G124" s="4" t="s">
        <v>158</v>
      </c>
      <c r="H124" s="4" t="s">
        <v>159</v>
      </c>
      <c r="I124" s="4"/>
      <c r="J124" s="4"/>
      <c r="K124" s="4">
        <v>206</v>
      </c>
      <c r="L124" s="4">
        <v>20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>
      <c r="A125" s="4">
        <v>50</v>
      </c>
      <c r="B125" s="4">
        <v>0</v>
      </c>
      <c r="C125" s="4">
        <v>0</v>
      </c>
      <c r="D125" s="4">
        <v>1</v>
      </c>
      <c r="E125" s="4">
        <v>207</v>
      </c>
      <c r="F125" s="4">
        <f>ROUND(Source!U103,O125)</f>
        <v>0</v>
      </c>
      <c r="G125" s="4" t="s">
        <v>160</v>
      </c>
      <c r="H125" s="4" t="s">
        <v>161</v>
      </c>
      <c r="I125" s="4"/>
      <c r="J125" s="4"/>
      <c r="K125" s="4">
        <v>207</v>
      </c>
      <c r="L125" s="4">
        <v>21</v>
      </c>
      <c r="M125" s="4">
        <v>3</v>
      </c>
      <c r="N125" s="4" t="s">
        <v>3</v>
      </c>
      <c r="O125" s="4">
        <v>7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>
      <c r="A126" s="4">
        <v>50</v>
      </c>
      <c r="B126" s="4">
        <v>0</v>
      </c>
      <c r="C126" s="4">
        <v>0</v>
      </c>
      <c r="D126" s="4">
        <v>1</v>
      </c>
      <c r="E126" s="4">
        <v>208</v>
      </c>
      <c r="F126" s="4">
        <f>ROUND(Source!V103,O126)</f>
        <v>0</v>
      </c>
      <c r="G126" s="4" t="s">
        <v>162</v>
      </c>
      <c r="H126" s="4" t="s">
        <v>163</v>
      </c>
      <c r="I126" s="4"/>
      <c r="J126" s="4"/>
      <c r="K126" s="4">
        <v>208</v>
      </c>
      <c r="L126" s="4">
        <v>22</v>
      </c>
      <c r="M126" s="4">
        <v>3</v>
      </c>
      <c r="N126" s="4" t="s">
        <v>3</v>
      </c>
      <c r="O126" s="4">
        <v>7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>
      <c r="A127" s="4">
        <v>50</v>
      </c>
      <c r="B127" s="4">
        <v>0</v>
      </c>
      <c r="C127" s="4">
        <v>0</v>
      </c>
      <c r="D127" s="4">
        <v>1</v>
      </c>
      <c r="E127" s="4">
        <v>209</v>
      </c>
      <c r="F127" s="4">
        <f>ROUND(Source!W103,O127)</f>
        <v>0</v>
      </c>
      <c r="G127" s="4" t="s">
        <v>164</v>
      </c>
      <c r="H127" s="4" t="s">
        <v>165</v>
      </c>
      <c r="I127" s="4"/>
      <c r="J127" s="4"/>
      <c r="K127" s="4">
        <v>209</v>
      </c>
      <c r="L127" s="4">
        <v>23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>
      <c r="A128" s="4">
        <v>50</v>
      </c>
      <c r="B128" s="4">
        <v>0</v>
      </c>
      <c r="C128" s="4">
        <v>0</v>
      </c>
      <c r="D128" s="4">
        <v>1</v>
      </c>
      <c r="E128" s="4">
        <v>233</v>
      </c>
      <c r="F128" s="4">
        <f>ROUND(Source!BD103,O128)</f>
        <v>0</v>
      </c>
      <c r="G128" s="4" t="s">
        <v>166</v>
      </c>
      <c r="H128" s="4" t="s">
        <v>167</v>
      </c>
      <c r="I128" s="4"/>
      <c r="J128" s="4"/>
      <c r="K128" s="4">
        <v>233</v>
      </c>
      <c r="L128" s="4">
        <v>24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>
      <c r="A129" s="4">
        <v>50</v>
      </c>
      <c r="B129" s="4">
        <v>0</v>
      </c>
      <c r="C129" s="4">
        <v>0</v>
      </c>
      <c r="D129" s="4">
        <v>1</v>
      </c>
      <c r="E129" s="4">
        <v>210</v>
      </c>
      <c r="F129" s="4">
        <f>ROUND(Source!X103,O129)</f>
        <v>0</v>
      </c>
      <c r="G129" s="4" t="s">
        <v>168</v>
      </c>
      <c r="H129" s="4" t="s">
        <v>169</v>
      </c>
      <c r="I129" s="4"/>
      <c r="J129" s="4"/>
      <c r="K129" s="4">
        <v>210</v>
      </c>
      <c r="L129" s="4">
        <v>25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>
      <c r="A130" s="4">
        <v>50</v>
      </c>
      <c r="B130" s="4">
        <v>0</v>
      </c>
      <c r="C130" s="4">
        <v>0</v>
      </c>
      <c r="D130" s="4">
        <v>1</v>
      </c>
      <c r="E130" s="4">
        <v>211</v>
      </c>
      <c r="F130" s="4">
        <f>ROUND(Source!Y103,O130)</f>
        <v>0</v>
      </c>
      <c r="G130" s="4" t="s">
        <v>170</v>
      </c>
      <c r="H130" s="4" t="s">
        <v>171</v>
      </c>
      <c r="I130" s="4"/>
      <c r="J130" s="4"/>
      <c r="K130" s="4">
        <v>211</v>
      </c>
      <c r="L130" s="4">
        <v>26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>
      <c r="A131" s="4">
        <v>50</v>
      </c>
      <c r="B131" s="4">
        <v>0</v>
      </c>
      <c r="C131" s="4">
        <v>0</v>
      </c>
      <c r="D131" s="4">
        <v>1</v>
      </c>
      <c r="E131" s="4">
        <v>224</v>
      </c>
      <c r="F131" s="4">
        <f>ROUND(Source!AR103,O131)</f>
        <v>0</v>
      </c>
      <c r="G131" s="4" t="s">
        <v>172</v>
      </c>
      <c r="H131" s="4" t="s">
        <v>173</v>
      </c>
      <c r="I131" s="4"/>
      <c r="J131" s="4"/>
      <c r="K131" s="4">
        <v>224</v>
      </c>
      <c r="L131" s="4">
        <v>27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3" spans="1:245">
      <c r="A133" s="1">
        <v>4</v>
      </c>
      <c r="B133" s="1">
        <v>0</v>
      </c>
      <c r="C133" s="1"/>
      <c r="D133" s="1">
        <f>ROW(A140)</f>
        <v>140</v>
      </c>
      <c r="E133" s="1"/>
      <c r="F133" s="1" t="s">
        <v>16</v>
      </c>
      <c r="G133" s="1" t="s">
        <v>253</v>
      </c>
      <c r="H133" s="1" t="s">
        <v>3</v>
      </c>
      <c r="I133" s="1">
        <v>0</v>
      </c>
      <c r="J133" s="1"/>
      <c r="K133" s="1">
        <v>0</v>
      </c>
      <c r="L133" s="1"/>
      <c r="M133" s="1" t="s">
        <v>3</v>
      </c>
      <c r="N133" s="1"/>
      <c r="O133" s="1"/>
      <c r="P133" s="1"/>
      <c r="Q133" s="1"/>
      <c r="R133" s="1"/>
      <c r="S133" s="1">
        <v>0</v>
      </c>
      <c r="T133" s="1"/>
      <c r="U133" s="1" t="s">
        <v>3</v>
      </c>
      <c r="V133" s="1">
        <v>0</v>
      </c>
      <c r="W133" s="1"/>
      <c r="X133" s="1"/>
      <c r="Y133" s="1"/>
      <c r="Z133" s="1"/>
      <c r="AA133" s="1"/>
      <c r="AB133" s="1" t="s">
        <v>3</v>
      </c>
      <c r="AC133" s="1" t="s">
        <v>3</v>
      </c>
      <c r="AD133" s="1" t="s">
        <v>3</v>
      </c>
      <c r="AE133" s="1" t="s">
        <v>3</v>
      </c>
      <c r="AF133" s="1" t="s">
        <v>3</v>
      </c>
      <c r="AG133" s="1" t="s">
        <v>3</v>
      </c>
      <c r="AH133" s="1"/>
      <c r="AI133" s="1"/>
      <c r="AJ133" s="1"/>
      <c r="AK133" s="1"/>
      <c r="AL133" s="1"/>
      <c r="AM133" s="1"/>
      <c r="AN133" s="1"/>
      <c r="AO133" s="1"/>
      <c r="AP133" s="1" t="s">
        <v>3</v>
      </c>
      <c r="AQ133" s="1" t="s">
        <v>3</v>
      </c>
      <c r="AR133" s="1" t="s">
        <v>3</v>
      </c>
      <c r="AS133" s="1"/>
      <c r="AT133" s="1"/>
      <c r="AU133" s="1"/>
      <c r="AV133" s="1"/>
      <c r="AW133" s="1"/>
      <c r="AX133" s="1"/>
      <c r="AY133" s="1"/>
      <c r="AZ133" s="1" t="s">
        <v>3</v>
      </c>
      <c r="BA133" s="1"/>
      <c r="BB133" s="1" t="s">
        <v>3</v>
      </c>
      <c r="BC133" s="1" t="s">
        <v>3</v>
      </c>
      <c r="BD133" s="1" t="s">
        <v>3</v>
      </c>
      <c r="BE133" s="1" t="s">
        <v>3</v>
      </c>
      <c r="BF133" s="1" t="s">
        <v>3</v>
      </c>
      <c r="BG133" s="1" t="s">
        <v>3</v>
      </c>
      <c r="BH133" s="1" t="s">
        <v>3</v>
      </c>
      <c r="BI133" s="1" t="s">
        <v>3</v>
      </c>
      <c r="BJ133" s="1" t="s">
        <v>3</v>
      </c>
      <c r="BK133" s="1" t="s">
        <v>3</v>
      </c>
      <c r="BL133" s="1" t="s">
        <v>3</v>
      </c>
      <c r="BM133" s="1" t="s">
        <v>3</v>
      </c>
      <c r="BN133" s="1" t="s">
        <v>3</v>
      </c>
      <c r="BO133" s="1" t="s">
        <v>3</v>
      </c>
      <c r="BP133" s="1" t="s">
        <v>3</v>
      </c>
      <c r="BQ133" s="1"/>
      <c r="BR133" s="1"/>
      <c r="BS133" s="1"/>
      <c r="BT133" s="1"/>
      <c r="BU133" s="1"/>
      <c r="BV133" s="1"/>
      <c r="BW133" s="1"/>
      <c r="BX133" s="1">
        <v>0</v>
      </c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>
        <v>0</v>
      </c>
    </row>
    <row r="135" spans="1:245">
      <c r="A135" s="2">
        <v>52</v>
      </c>
      <c r="B135" s="2">
        <f t="shared" ref="B135:G135" si="86">B140</f>
        <v>0</v>
      </c>
      <c r="C135" s="2">
        <f t="shared" si="86"/>
        <v>4</v>
      </c>
      <c r="D135" s="2">
        <f t="shared" si="86"/>
        <v>133</v>
      </c>
      <c r="E135" s="2">
        <f t="shared" si="86"/>
        <v>0</v>
      </c>
      <c r="F135" s="2" t="str">
        <f t="shared" si="86"/>
        <v>Новый раздел</v>
      </c>
      <c r="G135" s="2" t="str">
        <f t="shared" si="86"/>
        <v>оборудование</v>
      </c>
      <c r="H135" s="2"/>
      <c r="I135" s="2"/>
      <c r="J135" s="2"/>
      <c r="K135" s="2"/>
      <c r="L135" s="2"/>
      <c r="M135" s="2"/>
      <c r="N135" s="2"/>
      <c r="O135" s="2">
        <f t="shared" ref="O135:AT135" si="87">O140</f>
        <v>0</v>
      </c>
      <c r="P135" s="2">
        <f t="shared" si="87"/>
        <v>0</v>
      </c>
      <c r="Q135" s="2">
        <f t="shared" si="87"/>
        <v>0</v>
      </c>
      <c r="R135" s="2">
        <f t="shared" si="87"/>
        <v>0</v>
      </c>
      <c r="S135" s="2">
        <f t="shared" si="87"/>
        <v>0</v>
      </c>
      <c r="T135" s="2">
        <f t="shared" si="87"/>
        <v>0</v>
      </c>
      <c r="U135" s="2">
        <f t="shared" si="87"/>
        <v>0</v>
      </c>
      <c r="V135" s="2">
        <f t="shared" si="87"/>
        <v>0</v>
      </c>
      <c r="W135" s="2">
        <f t="shared" si="87"/>
        <v>0</v>
      </c>
      <c r="X135" s="2">
        <f t="shared" si="87"/>
        <v>0</v>
      </c>
      <c r="Y135" s="2">
        <f t="shared" si="87"/>
        <v>0</v>
      </c>
      <c r="Z135" s="2">
        <f t="shared" si="87"/>
        <v>0</v>
      </c>
      <c r="AA135" s="2">
        <f t="shared" si="87"/>
        <v>0</v>
      </c>
      <c r="AB135" s="2">
        <f t="shared" si="87"/>
        <v>0</v>
      </c>
      <c r="AC135" s="2">
        <f t="shared" si="87"/>
        <v>0</v>
      </c>
      <c r="AD135" s="2">
        <f t="shared" si="87"/>
        <v>0</v>
      </c>
      <c r="AE135" s="2">
        <f t="shared" si="87"/>
        <v>0</v>
      </c>
      <c r="AF135" s="2">
        <f t="shared" si="87"/>
        <v>0</v>
      </c>
      <c r="AG135" s="2">
        <f t="shared" si="87"/>
        <v>0</v>
      </c>
      <c r="AH135" s="2">
        <f t="shared" si="87"/>
        <v>0</v>
      </c>
      <c r="AI135" s="2">
        <f t="shared" si="87"/>
        <v>0</v>
      </c>
      <c r="AJ135" s="2">
        <f t="shared" si="87"/>
        <v>0</v>
      </c>
      <c r="AK135" s="2">
        <f t="shared" si="87"/>
        <v>0</v>
      </c>
      <c r="AL135" s="2">
        <f t="shared" si="87"/>
        <v>0</v>
      </c>
      <c r="AM135" s="2">
        <f t="shared" si="87"/>
        <v>0</v>
      </c>
      <c r="AN135" s="2">
        <f t="shared" si="87"/>
        <v>0</v>
      </c>
      <c r="AO135" s="2">
        <f t="shared" si="87"/>
        <v>0</v>
      </c>
      <c r="AP135" s="2">
        <f t="shared" si="87"/>
        <v>0</v>
      </c>
      <c r="AQ135" s="2">
        <f t="shared" si="87"/>
        <v>0</v>
      </c>
      <c r="AR135" s="2">
        <f t="shared" si="87"/>
        <v>0</v>
      </c>
      <c r="AS135" s="2">
        <f t="shared" si="87"/>
        <v>0</v>
      </c>
      <c r="AT135" s="2">
        <f t="shared" si="87"/>
        <v>0</v>
      </c>
      <c r="AU135" s="2">
        <f t="shared" ref="AU135:BZ135" si="88">AU140</f>
        <v>0</v>
      </c>
      <c r="AV135" s="2">
        <f t="shared" si="88"/>
        <v>0</v>
      </c>
      <c r="AW135" s="2">
        <f t="shared" si="88"/>
        <v>0</v>
      </c>
      <c r="AX135" s="2">
        <f t="shared" si="88"/>
        <v>0</v>
      </c>
      <c r="AY135" s="2">
        <f t="shared" si="88"/>
        <v>0</v>
      </c>
      <c r="AZ135" s="2">
        <f t="shared" si="88"/>
        <v>0</v>
      </c>
      <c r="BA135" s="2">
        <f t="shared" si="88"/>
        <v>0</v>
      </c>
      <c r="BB135" s="2">
        <f t="shared" si="88"/>
        <v>0</v>
      </c>
      <c r="BC135" s="2">
        <f t="shared" si="88"/>
        <v>0</v>
      </c>
      <c r="BD135" s="2">
        <f t="shared" si="88"/>
        <v>0</v>
      </c>
      <c r="BE135" s="2">
        <f t="shared" si="88"/>
        <v>0</v>
      </c>
      <c r="BF135" s="2">
        <f t="shared" si="88"/>
        <v>0</v>
      </c>
      <c r="BG135" s="2">
        <f t="shared" si="88"/>
        <v>0</v>
      </c>
      <c r="BH135" s="2">
        <f t="shared" si="88"/>
        <v>0</v>
      </c>
      <c r="BI135" s="2">
        <f t="shared" si="88"/>
        <v>0</v>
      </c>
      <c r="BJ135" s="2">
        <f t="shared" si="88"/>
        <v>0</v>
      </c>
      <c r="BK135" s="2">
        <f t="shared" si="88"/>
        <v>0</v>
      </c>
      <c r="BL135" s="2">
        <f t="shared" si="88"/>
        <v>0</v>
      </c>
      <c r="BM135" s="2">
        <f t="shared" si="88"/>
        <v>0</v>
      </c>
      <c r="BN135" s="2">
        <f t="shared" si="88"/>
        <v>0</v>
      </c>
      <c r="BO135" s="2">
        <f t="shared" si="88"/>
        <v>0</v>
      </c>
      <c r="BP135" s="2">
        <f t="shared" si="88"/>
        <v>0</v>
      </c>
      <c r="BQ135" s="2">
        <f t="shared" si="88"/>
        <v>0</v>
      </c>
      <c r="BR135" s="2">
        <f t="shared" si="88"/>
        <v>0</v>
      </c>
      <c r="BS135" s="2">
        <f t="shared" si="88"/>
        <v>0</v>
      </c>
      <c r="BT135" s="2">
        <f t="shared" si="88"/>
        <v>0</v>
      </c>
      <c r="BU135" s="2">
        <f t="shared" si="88"/>
        <v>0</v>
      </c>
      <c r="BV135" s="2">
        <f t="shared" si="88"/>
        <v>0</v>
      </c>
      <c r="BW135" s="2">
        <f t="shared" si="88"/>
        <v>0</v>
      </c>
      <c r="BX135" s="2">
        <f t="shared" si="88"/>
        <v>0</v>
      </c>
      <c r="BY135" s="2">
        <f t="shared" si="88"/>
        <v>0</v>
      </c>
      <c r="BZ135" s="2">
        <f t="shared" si="88"/>
        <v>0</v>
      </c>
      <c r="CA135" s="2">
        <f t="shared" ref="CA135:DF135" si="89">CA140</f>
        <v>0</v>
      </c>
      <c r="CB135" s="2">
        <f t="shared" si="89"/>
        <v>0</v>
      </c>
      <c r="CC135" s="2">
        <f t="shared" si="89"/>
        <v>0</v>
      </c>
      <c r="CD135" s="2">
        <f t="shared" si="89"/>
        <v>0</v>
      </c>
      <c r="CE135" s="2">
        <f t="shared" si="89"/>
        <v>0</v>
      </c>
      <c r="CF135" s="2">
        <f t="shared" si="89"/>
        <v>0</v>
      </c>
      <c r="CG135" s="2">
        <f t="shared" si="89"/>
        <v>0</v>
      </c>
      <c r="CH135" s="2">
        <f t="shared" si="89"/>
        <v>0</v>
      </c>
      <c r="CI135" s="2">
        <f t="shared" si="89"/>
        <v>0</v>
      </c>
      <c r="CJ135" s="2">
        <f t="shared" si="89"/>
        <v>0</v>
      </c>
      <c r="CK135" s="2">
        <f t="shared" si="89"/>
        <v>0</v>
      </c>
      <c r="CL135" s="2">
        <f t="shared" si="89"/>
        <v>0</v>
      </c>
      <c r="CM135" s="2">
        <f t="shared" si="89"/>
        <v>0</v>
      </c>
      <c r="CN135" s="2">
        <f t="shared" si="89"/>
        <v>0</v>
      </c>
      <c r="CO135" s="2">
        <f t="shared" si="89"/>
        <v>0</v>
      </c>
      <c r="CP135" s="2">
        <f t="shared" si="89"/>
        <v>0</v>
      </c>
      <c r="CQ135" s="2">
        <f t="shared" si="89"/>
        <v>0</v>
      </c>
      <c r="CR135" s="2">
        <f t="shared" si="89"/>
        <v>0</v>
      </c>
      <c r="CS135" s="2">
        <f t="shared" si="89"/>
        <v>0</v>
      </c>
      <c r="CT135" s="2">
        <f t="shared" si="89"/>
        <v>0</v>
      </c>
      <c r="CU135" s="2">
        <f t="shared" si="89"/>
        <v>0</v>
      </c>
      <c r="CV135" s="2">
        <f t="shared" si="89"/>
        <v>0</v>
      </c>
      <c r="CW135" s="2">
        <f t="shared" si="89"/>
        <v>0</v>
      </c>
      <c r="CX135" s="2">
        <f t="shared" si="89"/>
        <v>0</v>
      </c>
      <c r="CY135" s="2">
        <f t="shared" si="89"/>
        <v>0</v>
      </c>
      <c r="CZ135" s="2">
        <f t="shared" si="89"/>
        <v>0</v>
      </c>
      <c r="DA135" s="2">
        <f t="shared" si="89"/>
        <v>0</v>
      </c>
      <c r="DB135" s="2">
        <f t="shared" si="89"/>
        <v>0</v>
      </c>
      <c r="DC135" s="2">
        <f t="shared" si="89"/>
        <v>0</v>
      </c>
      <c r="DD135" s="2">
        <f t="shared" si="89"/>
        <v>0</v>
      </c>
      <c r="DE135" s="2">
        <f t="shared" si="89"/>
        <v>0</v>
      </c>
      <c r="DF135" s="2">
        <f t="shared" si="89"/>
        <v>0</v>
      </c>
      <c r="DG135" s="3">
        <f t="shared" ref="DG135:EL135" si="90">DG140</f>
        <v>0</v>
      </c>
      <c r="DH135" s="3">
        <f t="shared" si="90"/>
        <v>0</v>
      </c>
      <c r="DI135" s="3">
        <f t="shared" si="90"/>
        <v>0</v>
      </c>
      <c r="DJ135" s="3">
        <f t="shared" si="90"/>
        <v>0</v>
      </c>
      <c r="DK135" s="3">
        <f t="shared" si="90"/>
        <v>0</v>
      </c>
      <c r="DL135" s="3">
        <f t="shared" si="90"/>
        <v>0</v>
      </c>
      <c r="DM135" s="3">
        <f t="shared" si="90"/>
        <v>0</v>
      </c>
      <c r="DN135" s="3">
        <f t="shared" si="90"/>
        <v>0</v>
      </c>
      <c r="DO135" s="3">
        <f t="shared" si="90"/>
        <v>0</v>
      </c>
      <c r="DP135" s="3">
        <f t="shared" si="90"/>
        <v>0</v>
      </c>
      <c r="DQ135" s="3">
        <f t="shared" si="90"/>
        <v>0</v>
      </c>
      <c r="DR135" s="3">
        <f t="shared" si="90"/>
        <v>0</v>
      </c>
      <c r="DS135" s="3">
        <f t="shared" si="90"/>
        <v>0</v>
      </c>
      <c r="DT135" s="3">
        <f t="shared" si="90"/>
        <v>0</v>
      </c>
      <c r="DU135" s="3">
        <f t="shared" si="90"/>
        <v>0</v>
      </c>
      <c r="DV135" s="3">
        <f t="shared" si="90"/>
        <v>0</v>
      </c>
      <c r="DW135" s="3">
        <f t="shared" si="90"/>
        <v>0</v>
      </c>
      <c r="DX135" s="3">
        <f t="shared" si="90"/>
        <v>0</v>
      </c>
      <c r="DY135" s="3">
        <f t="shared" si="90"/>
        <v>0</v>
      </c>
      <c r="DZ135" s="3">
        <f t="shared" si="90"/>
        <v>0</v>
      </c>
      <c r="EA135" s="3">
        <f t="shared" si="90"/>
        <v>0</v>
      </c>
      <c r="EB135" s="3">
        <f t="shared" si="90"/>
        <v>0</v>
      </c>
      <c r="EC135" s="3">
        <f t="shared" si="90"/>
        <v>0</v>
      </c>
      <c r="ED135" s="3">
        <f t="shared" si="90"/>
        <v>0</v>
      </c>
      <c r="EE135" s="3">
        <f t="shared" si="90"/>
        <v>0</v>
      </c>
      <c r="EF135" s="3">
        <f t="shared" si="90"/>
        <v>0</v>
      </c>
      <c r="EG135" s="3">
        <f t="shared" si="90"/>
        <v>0</v>
      </c>
      <c r="EH135" s="3">
        <f t="shared" si="90"/>
        <v>0</v>
      </c>
      <c r="EI135" s="3">
        <f t="shared" si="90"/>
        <v>0</v>
      </c>
      <c r="EJ135" s="3">
        <f t="shared" si="90"/>
        <v>0</v>
      </c>
      <c r="EK135" s="3">
        <f t="shared" si="90"/>
        <v>0</v>
      </c>
      <c r="EL135" s="3">
        <f t="shared" si="90"/>
        <v>0</v>
      </c>
      <c r="EM135" s="3">
        <f t="shared" ref="EM135:FR135" si="91">EM140</f>
        <v>0</v>
      </c>
      <c r="EN135" s="3">
        <f t="shared" si="91"/>
        <v>0</v>
      </c>
      <c r="EO135" s="3">
        <f t="shared" si="91"/>
        <v>0</v>
      </c>
      <c r="EP135" s="3">
        <f t="shared" si="91"/>
        <v>0</v>
      </c>
      <c r="EQ135" s="3">
        <f t="shared" si="91"/>
        <v>0</v>
      </c>
      <c r="ER135" s="3">
        <f t="shared" si="91"/>
        <v>0</v>
      </c>
      <c r="ES135" s="3">
        <f t="shared" si="91"/>
        <v>0</v>
      </c>
      <c r="ET135" s="3">
        <f t="shared" si="91"/>
        <v>0</v>
      </c>
      <c r="EU135" s="3">
        <f t="shared" si="91"/>
        <v>0</v>
      </c>
      <c r="EV135" s="3">
        <f t="shared" si="91"/>
        <v>0</v>
      </c>
      <c r="EW135" s="3">
        <f t="shared" si="91"/>
        <v>0</v>
      </c>
      <c r="EX135" s="3">
        <f t="shared" si="91"/>
        <v>0</v>
      </c>
      <c r="EY135" s="3">
        <f t="shared" si="91"/>
        <v>0</v>
      </c>
      <c r="EZ135" s="3">
        <f t="shared" si="91"/>
        <v>0</v>
      </c>
      <c r="FA135" s="3">
        <f t="shared" si="91"/>
        <v>0</v>
      </c>
      <c r="FB135" s="3">
        <f t="shared" si="91"/>
        <v>0</v>
      </c>
      <c r="FC135" s="3">
        <f t="shared" si="91"/>
        <v>0</v>
      </c>
      <c r="FD135" s="3">
        <f t="shared" si="91"/>
        <v>0</v>
      </c>
      <c r="FE135" s="3">
        <f t="shared" si="91"/>
        <v>0</v>
      </c>
      <c r="FF135" s="3">
        <f t="shared" si="91"/>
        <v>0</v>
      </c>
      <c r="FG135" s="3">
        <f t="shared" si="91"/>
        <v>0</v>
      </c>
      <c r="FH135" s="3">
        <f t="shared" si="91"/>
        <v>0</v>
      </c>
      <c r="FI135" s="3">
        <f t="shared" si="91"/>
        <v>0</v>
      </c>
      <c r="FJ135" s="3">
        <f t="shared" si="91"/>
        <v>0</v>
      </c>
      <c r="FK135" s="3">
        <f t="shared" si="91"/>
        <v>0</v>
      </c>
      <c r="FL135" s="3">
        <f t="shared" si="91"/>
        <v>0</v>
      </c>
      <c r="FM135" s="3">
        <f t="shared" si="91"/>
        <v>0</v>
      </c>
      <c r="FN135" s="3">
        <f t="shared" si="91"/>
        <v>0</v>
      </c>
      <c r="FO135" s="3">
        <f t="shared" si="91"/>
        <v>0</v>
      </c>
      <c r="FP135" s="3">
        <f t="shared" si="91"/>
        <v>0</v>
      </c>
      <c r="FQ135" s="3">
        <f t="shared" si="91"/>
        <v>0</v>
      </c>
      <c r="FR135" s="3">
        <f t="shared" si="91"/>
        <v>0</v>
      </c>
      <c r="FS135" s="3">
        <f t="shared" ref="FS135:GX135" si="92">FS140</f>
        <v>0</v>
      </c>
      <c r="FT135" s="3">
        <f t="shared" si="92"/>
        <v>0</v>
      </c>
      <c r="FU135" s="3">
        <f t="shared" si="92"/>
        <v>0</v>
      </c>
      <c r="FV135" s="3">
        <f t="shared" si="92"/>
        <v>0</v>
      </c>
      <c r="FW135" s="3">
        <f t="shared" si="92"/>
        <v>0</v>
      </c>
      <c r="FX135" s="3">
        <f t="shared" si="92"/>
        <v>0</v>
      </c>
      <c r="FY135" s="3">
        <f t="shared" si="92"/>
        <v>0</v>
      </c>
      <c r="FZ135" s="3">
        <f t="shared" si="92"/>
        <v>0</v>
      </c>
      <c r="GA135" s="3">
        <f t="shared" si="92"/>
        <v>0</v>
      </c>
      <c r="GB135" s="3">
        <f t="shared" si="92"/>
        <v>0</v>
      </c>
      <c r="GC135" s="3">
        <f t="shared" si="92"/>
        <v>0</v>
      </c>
      <c r="GD135" s="3">
        <f t="shared" si="92"/>
        <v>0</v>
      </c>
      <c r="GE135" s="3">
        <f t="shared" si="92"/>
        <v>0</v>
      </c>
      <c r="GF135" s="3">
        <f t="shared" si="92"/>
        <v>0</v>
      </c>
      <c r="GG135" s="3">
        <f t="shared" si="92"/>
        <v>0</v>
      </c>
      <c r="GH135" s="3">
        <f t="shared" si="92"/>
        <v>0</v>
      </c>
      <c r="GI135" s="3">
        <f t="shared" si="92"/>
        <v>0</v>
      </c>
      <c r="GJ135" s="3">
        <f t="shared" si="92"/>
        <v>0</v>
      </c>
      <c r="GK135" s="3">
        <f t="shared" si="92"/>
        <v>0</v>
      </c>
      <c r="GL135" s="3">
        <f t="shared" si="92"/>
        <v>0</v>
      </c>
      <c r="GM135" s="3">
        <f t="shared" si="92"/>
        <v>0</v>
      </c>
      <c r="GN135" s="3">
        <f t="shared" si="92"/>
        <v>0</v>
      </c>
      <c r="GO135" s="3">
        <f t="shared" si="92"/>
        <v>0</v>
      </c>
      <c r="GP135" s="3">
        <f t="shared" si="92"/>
        <v>0</v>
      </c>
      <c r="GQ135" s="3">
        <f t="shared" si="92"/>
        <v>0</v>
      </c>
      <c r="GR135" s="3">
        <f t="shared" si="92"/>
        <v>0</v>
      </c>
      <c r="GS135" s="3">
        <f t="shared" si="92"/>
        <v>0</v>
      </c>
      <c r="GT135" s="3">
        <f t="shared" si="92"/>
        <v>0</v>
      </c>
      <c r="GU135" s="3">
        <f t="shared" si="92"/>
        <v>0</v>
      </c>
      <c r="GV135" s="3">
        <f t="shared" si="92"/>
        <v>0</v>
      </c>
      <c r="GW135" s="3">
        <f t="shared" si="92"/>
        <v>0</v>
      </c>
      <c r="GX135" s="3">
        <f t="shared" si="92"/>
        <v>0</v>
      </c>
    </row>
    <row r="137" spans="1:245">
      <c r="A137">
        <v>17</v>
      </c>
      <c r="B137">
        <v>0</v>
      </c>
      <c r="E137" t="s">
        <v>254</v>
      </c>
      <c r="F137" t="s">
        <v>255</v>
      </c>
      <c r="G137" t="s">
        <v>256</v>
      </c>
      <c r="H137" t="s">
        <v>233</v>
      </c>
      <c r="I137">
        <v>1</v>
      </c>
      <c r="J137">
        <v>0</v>
      </c>
      <c r="K137">
        <v>1</v>
      </c>
      <c r="O137">
        <f>ROUND(CP137,2)</f>
        <v>732938.04</v>
      </c>
      <c r="P137">
        <f>ROUND(CQ137*I137,2)</f>
        <v>732938.04</v>
      </c>
      <c r="Q137">
        <f>ROUND(CR137*I137,2)</f>
        <v>0</v>
      </c>
      <c r="R137">
        <f>ROUND(CS137*I137,2)</f>
        <v>0</v>
      </c>
      <c r="S137">
        <f>ROUND(CT137*I137,2)</f>
        <v>0</v>
      </c>
      <c r="T137">
        <f>ROUND(CU137*I137,2)</f>
        <v>0</v>
      </c>
      <c r="U137">
        <f>ROUND(CV137*I137,7)</f>
        <v>0</v>
      </c>
      <c r="V137">
        <f>ROUND(CW137*I137,7)</f>
        <v>0</v>
      </c>
      <c r="W137">
        <f>ROUND(CX137*I137,2)</f>
        <v>0</v>
      </c>
      <c r="X137">
        <f>ROUND(CY137,2)</f>
        <v>0</v>
      </c>
      <c r="Y137">
        <f>ROUND(CZ137,2)</f>
        <v>0</v>
      </c>
      <c r="AA137">
        <v>52633324</v>
      </c>
      <c r="AB137">
        <f>ROUND((AC137+AD137+AF137),6)</f>
        <v>732938.04</v>
      </c>
      <c r="AC137">
        <f t="shared" ref="AC137:AF138" si="93">ROUND((ES137),6)</f>
        <v>732938.04</v>
      </c>
      <c r="AD137">
        <f t="shared" si="93"/>
        <v>0</v>
      </c>
      <c r="AE137">
        <f t="shared" si="93"/>
        <v>0</v>
      </c>
      <c r="AF137">
        <f t="shared" si="93"/>
        <v>0</v>
      </c>
      <c r="AG137">
        <f>ROUND((AP137),6)</f>
        <v>0</v>
      </c>
      <c r="AH137">
        <f>(EW137)</f>
        <v>0</v>
      </c>
      <c r="AI137">
        <f>(EX137)</f>
        <v>0</v>
      </c>
      <c r="AJ137">
        <f>(AS137)</f>
        <v>0</v>
      </c>
      <c r="AK137">
        <v>732938.04</v>
      </c>
      <c r="AL137">
        <v>732938.04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3</v>
      </c>
      <c r="BJ137" t="s">
        <v>255</v>
      </c>
      <c r="BM137">
        <v>902</v>
      </c>
      <c r="BN137">
        <v>0</v>
      </c>
      <c r="BO137" t="s">
        <v>3</v>
      </c>
      <c r="BP137">
        <v>0</v>
      </c>
      <c r="BQ137">
        <v>92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>(P137+Q137+S137+R137)</f>
        <v>732938.04</v>
      </c>
      <c r="CQ137">
        <f>ROUND(AL137,2)</f>
        <v>732938.04</v>
      </c>
      <c r="CR137">
        <f>ROUND(AM137,2)</f>
        <v>0</v>
      </c>
      <c r="CS137">
        <f>ROUND(AN137*BS137,2)</f>
        <v>0</v>
      </c>
      <c r="CT137">
        <f>ROUND(AO137*BA137,2)</f>
        <v>0</v>
      </c>
      <c r="CU137">
        <f t="shared" ref="CU137:CX138" si="94">AG137</f>
        <v>0</v>
      </c>
      <c r="CV137">
        <f t="shared" si="94"/>
        <v>0</v>
      </c>
      <c r="CW137">
        <f t="shared" si="94"/>
        <v>0</v>
      </c>
      <c r="CX137">
        <f t="shared" si="94"/>
        <v>0</v>
      </c>
      <c r="CY137">
        <f>0</f>
        <v>0</v>
      </c>
      <c r="CZ137">
        <f>0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1010</v>
      </c>
      <c r="DV137" t="s">
        <v>233</v>
      </c>
      <c r="DW137" t="s">
        <v>257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50605468</v>
      </c>
      <c r="EF137">
        <v>92</v>
      </c>
      <c r="EG137" t="s">
        <v>258</v>
      </c>
      <c r="EH137">
        <v>0</v>
      </c>
      <c r="EI137" t="s">
        <v>3</v>
      </c>
      <c r="EJ137">
        <v>3</v>
      </c>
      <c r="EK137">
        <v>902</v>
      </c>
      <c r="EL137" t="s">
        <v>258</v>
      </c>
      <c r="EM137" t="s">
        <v>259</v>
      </c>
      <c r="EO137" t="s">
        <v>3</v>
      </c>
      <c r="EQ137">
        <v>16</v>
      </c>
      <c r="ER137">
        <v>0</v>
      </c>
      <c r="ES137">
        <v>732938.04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5</v>
      </c>
      <c r="FC137">
        <v>0</v>
      </c>
      <c r="FD137">
        <v>18</v>
      </c>
      <c r="FF137">
        <v>732938.04</v>
      </c>
      <c r="FQ137">
        <v>0</v>
      </c>
      <c r="FR137">
        <f>P137</f>
        <v>732938.04</v>
      </c>
      <c r="FS137">
        <v>0</v>
      </c>
      <c r="FX137">
        <v>0</v>
      </c>
      <c r="FY137">
        <v>0</v>
      </c>
      <c r="GA137" t="s">
        <v>3</v>
      </c>
      <c r="GD137">
        <v>1</v>
      </c>
      <c r="GF137">
        <v>1918366003</v>
      </c>
      <c r="GG137">
        <v>2</v>
      </c>
      <c r="GH137">
        <v>3</v>
      </c>
      <c r="GI137">
        <v>-2</v>
      </c>
      <c r="GJ137">
        <v>0</v>
      </c>
      <c r="GK137">
        <v>0</v>
      </c>
      <c r="GL137">
        <f>ROUND(IF(AND(BH137=3,BI137=3,FS137&lt;&gt;0),P137,0),2)</f>
        <v>0</v>
      </c>
      <c r="GM137">
        <f>ROUND(O137+X137+Y137,2)+GX137</f>
        <v>732938.04</v>
      </c>
      <c r="GN137">
        <f>IF(OR(BI137=0,BI137=1),GM137-GX137,0)</f>
        <v>0</v>
      </c>
      <c r="GO137">
        <f>IF(BI137=2,GM137-GX137,0)</f>
        <v>0</v>
      </c>
      <c r="GP137">
        <f>IF(BI137=4,GM137-GX137,0)</f>
        <v>0</v>
      </c>
      <c r="GR137">
        <v>1</v>
      </c>
      <c r="GS137">
        <v>1</v>
      </c>
      <c r="GT137">
        <v>0</v>
      </c>
      <c r="GU137" t="s">
        <v>3</v>
      </c>
      <c r="GV137">
        <f>ROUND((GT137),6)</f>
        <v>0</v>
      </c>
      <c r="GW137">
        <v>1</v>
      </c>
      <c r="GX137">
        <f>ROUND(HC137*I137,2)</f>
        <v>0</v>
      </c>
      <c r="HA137">
        <v>0</v>
      </c>
      <c r="HB137">
        <v>0</v>
      </c>
      <c r="HC137">
        <f>GV137*GW137</f>
        <v>0</v>
      </c>
      <c r="HE137" t="s">
        <v>3</v>
      </c>
      <c r="HF137" t="s">
        <v>3</v>
      </c>
      <c r="HH137">
        <f>ROUND(ROUND(AL137,2)*I137,2)</f>
        <v>732938.04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45">
      <c r="A138">
        <v>17</v>
      </c>
      <c r="B138">
        <v>0</v>
      </c>
      <c r="E138" t="s">
        <v>260</v>
      </c>
      <c r="F138" t="s">
        <v>261</v>
      </c>
      <c r="G138" t="s">
        <v>262</v>
      </c>
      <c r="H138" t="s">
        <v>233</v>
      </c>
      <c r="I138">
        <v>0</v>
      </c>
      <c r="J138">
        <v>0</v>
      </c>
      <c r="K138">
        <v>0</v>
      </c>
      <c r="O138">
        <f>ROUND(CP138,2)</f>
        <v>0</v>
      </c>
      <c r="P138">
        <f>ROUND(CQ138*I138,2)</f>
        <v>0</v>
      </c>
      <c r="Q138">
        <f>ROUND(CR138*I138,2)</f>
        <v>0</v>
      </c>
      <c r="R138">
        <f>ROUND(CS138*I138,2)</f>
        <v>0</v>
      </c>
      <c r="S138">
        <f>ROUND(CT138*I138,2)</f>
        <v>0</v>
      </c>
      <c r="T138">
        <f>ROUND(CU138*I138,2)</f>
        <v>0</v>
      </c>
      <c r="U138">
        <f>ROUND(CV138*I138,7)</f>
        <v>0</v>
      </c>
      <c r="V138">
        <f>ROUND(CW138*I138,7)</f>
        <v>0</v>
      </c>
      <c r="W138">
        <f>ROUND(CX138*I138,2)</f>
        <v>0</v>
      </c>
      <c r="X138">
        <f>ROUND(CY138,2)</f>
        <v>0</v>
      </c>
      <c r="Y138">
        <f>ROUND(CZ138,2)</f>
        <v>0</v>
      </c>
      <c r="AA138">
        <v>52633324</v>
      </c>
      <c r="AB138">
        <f>ROUND((AC138+AD138+AF138),6)</f>
        <v>50033.279999999999</v>
      </c>
      <c r="AC138">
        <f t="shared" si="93"/>
        <v>50033.279999999999</v>
      </c>
      <c r="AD138">
        <f t="shared" si="93"/>
        <v>0</v>
      </c>
      <c r="AE138">
        <f t="shared" si="93"/>
        <v>0</v>
      </c>
      <c r="AF138">
        <f t="shared" si="93"/>
        <v>0</v>
      </c>
      <c r="AG138">
        <f>ROUND((AP138),6)</f>
        <v>0</v>
      </c>
      <c r="AH138">
        <f>(EW138)</f>
        <v>0</v>
      </c>
      <c r="AI138">
        <f>(EX138)</f>
        <v>0</v>
      </c>
      <c r="AJ138">
        <f>(AS138)</f>
        <v>0</v>
      </c>
      <c r="AK138">
        <v>50033.279999999999</v>
      </c>
      <c r="AL138">
        <v>50033.279999999999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3</v>
      </c>
      <c r="BJ138" t="s">
        <v>261</v>
      </c>
      <c r="BM138">
        <v>902</v>
      </c>
      <c r="BN138">
        <v>0</v>
      </c>
      <c r="BO138" t="s">
        <v>3</v>
      </c>
      <c r="BP138">
        <v>0</v>
      </c>
      <c r="BQ138">
        <v>92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>(P138+Q138+S138+R138)</f>
        <v>0</v>
      </c>
      <c r="CQ138">
        <f>ROUND(AL138,2)</f>
        <v>50033.279999999999</v>
      </c>
      <c r="CR138">
        <f>ROUND(AM138,2)</f>
        <v>0</v>
      </c>
      <c r="CS138">
        <f>ROUND(AN138*BS138,2)</f>
        <v>0</v>
      </c>
      <c r="CT138">
        <f>ROUND(AO138*BA138,2)</f>
        <v>0</v>
      </c>
      <c r="CU138">
        <f t="shared" si="94"/>
        <v>0</v>
      </c>
      <c r="CV138">
        <f t="shared" si="94"/>
        <v>0</v>
      </c>
      <c r="CW138">
        <f t="shared" si="94"/>
        <v>0</v>
      </c>
      <c r="CX138">
        <f t="shared" si="94"/>
        <v>0</v>
      </c>
      <c r="CY138">
        <f>0</f>
        <v>0</v>
      </c>
      <c r="CZ138">
        <f>0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1010</v>
      </c>
      <c r="DV138" t="s">
        <v>233</v>
      </c>
      <c r="DW138" t="s">
        <v>263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50605468</v>
      </c>
      <c r="EF138">
        <v>92</v>
      </c>
      <c r="EG138" t="s">
        <v>258</v>
      </c>
      <c r="EH138">
        <v>0</v>
      </c>
      <c r="EI138" t="s">
        <v>3</v>
      </c>
      <c r="EJ138">
        <v>3</v>
      </c>
      <c r="EK138">
        <v>902</v>
      </c>
      <c r="EL138" t="s">
        <v>258</v>
      </c>
      <c r="EM138" t="s">
        <v>259</v>
      </c>
      <c r="EO138" t="s">
        <v>3</v>
      </c>
      <c r="EQ138">
        <v>16</v>
      </c>
      <c r="ER138">
        <v>0</v>
      </c>
      <c r="ES138">
        <v>50033.279999999999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5</v>
      </c>
      <c r="FC138">
        <v>0</v>
      </c>
      <c r="FD138">
        <v>18</v>
      </c>
      <c r="FF138">
        <v>50033.279999999999</v>
      </c>
      <c r="FQ138">
        <v>0</v>
      </c>
      <c r="FR138">
        <f>P138</f>
        <v>0</v>
      </c>
      <c r="FS138">
        <v>0</v>
      </c>
      <c r="FX138">
        <v>0</v>
      </c>
      <c r="FY138">
        <v>0</v>
      </c>
      <c r="GA138" t="s">
        <v>3</v>
      </c>
      <c r="GD138">
        <v>1</v>
      </c>
      <c r="GF138">
        <v>444909643</v>
      </c>
      <c r="GG138">
        <v>2</v>
      </c>
      <c r="GH138">
        <v>3</v>
      </c>
      <c r="GI138">
        <v>-2</v>
      </c>
      <c r="GJ138">
        <v>0</v>
      </c>
      <c r="GK138">
        <v>0</v>
      </c>
      <c r="GL138">
        <f>ROUND(IF(AND(BH138=3,BI138=3,FS138&lt;&gt;0),P138,0),2)</f>
        <v>0</v>
      </c>
      <c r="GM138">
        <f>ROUND(O138+X138+Y138,2)+GX138</f>
        <v>0</v>
      </c>
      <c r="GN138">
        <f>IF(OR(BI138=0,BI138=1),GM138-GX138,0)</f>
        <v>0</v>
      </c>
      <c r="GO138">
        <f>IF(BI138=2,GM138-GX138,0)</f>
        <v>0</v>
      </c>
      <c r="GP138">
        <f>IF(BI138=4,GM138-GX138,0)</f>
        <v>0</v>
      </c>
      <c r="GR138">
        <v>1</v>
      </c>
      <c r="GS138">
        <v>1</v>
      </c>
      <c r="GT138">
        <v>0</v>
      </c>
      <c r="GU138" t="s">
        <v>3</v>
      </c>
      <c r="GV138">
        <f>ROUND((GT138),6)</f>
        <v>0</v>
      </c>
      <c r="GW138">
        <v>1</v>
      </c>
      <c r="GX138">
        <f>ROUND(HC138*I138,2)</f>
        <v>0</v>
      </c>
      <c r="HA138">
        <v>0</v>
      </c>
      <c r="HB138">
        <v>0</v>
      </c>
      <c r="HC138">
        <f>GV138*GW138</f>
        <v>0</v>
      </c>
      <c r="HE138" t="s">
        <v>3</v>
      </c>
      <c r="HF138" t="s">
        <v>3</v>
      </c>
      <c r="HH138">
        <f>ROUND(ROUND(AL138,2)*I138,2)</f>
        <v>0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40" spans="1:245">
      <c r="A140" s="2">
        <v>51</v>
      </c>
      <c r="B140" s="2">
        <f>B133</f>
        <v>0</v>
      </c>
      <c r="C140" s="2">
        <f>A133</f>
        <v>4</v>
      </c>
      <c r="D140" s="2">
        <f>ROW(A133)</f>
        <v>133</v>
      </c>
      <c r="E140" s="2"/>
      <c r="F140" s="2" t="str">
        <f>IF(F133&lt;&gt;"",F133,"")</f>
        <v>Новый раздел</v>
      </c>
      <c r="G140" s="2" t="str">
        <f>IF(G133&lt;&gt;"",G133,"")</f>
        <v>оборудование</v>
      </c>
      <c r="H140" s="2">
        <v>0</v>
      </c>
      <c r="I140" s="2"/>
      <c r="J140" s="2"/>
      <c r="K140" s="2"/>
      <c r="L140" s="2"/>
      <c r="M140" s="2"/>
      <c r="N140" s="2"/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>
        <f t="shared" ref="AO140:BD140" si="95">ROUND(BX140,2)</f>
        <v>0</v>
      </c>
      <c r="AP140" s="2">
        <f t="shared" si="95"/>
        <v>0</v>
      </c>
      <c r="AQ140" s="2">
        <f t="shared" si="95"/>
        <v>0</v>
      </c>
      <c r="AR140" s="2">
        <f t="shared" si="95"/>
        <v>0</v>
      </c>
      <c r="AS140" s="2">
        <f t="shared" si="95"/>
        <v>0</v>
      </c>
      <c r="AT140" s="2">
        <f t="shared" si="95"/>
        <v>0</v>
      </c>
      <c r="AU140" s="2">
        <f t="shared" si="95"/>
        <v>0</v>
      </c>
      <c r="AV140" s="2">
        <f t="shared" si="95"/>
        <v>0</v>
      </c>
      <c r="AW140" s="2">
        <f t="shared" si="95"/>
        <v>0</v>
      </c>
      <c r="AX140" s="2">
        <f t="shared" si="95"/>
        <v>0</v>
      </c>
      <c r="AY140" s="2">
        <f t="shared" si="95"/>
        <v>0</v>
      </c>
      <c r="AZ140" s="2">
        <f t="shared" si="95"/>
        <v>0</v>
      </c>
      <c r="BA140" s="2">
        <f t="shared" si="95"/>
        <v>0</v>
      </c>
      <c r="BB140" s="2">
        <f t="shared" si="95"/>
        <v>0</v>
      </c>
      <c r="BC140" s="2">
        <f t="shared" si="95"/>
        <v>0</v>
      </c>
      <c r="BD140" s="2">
        <f t="shared" si="95"/>
        <v>0</v>
      </c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45">
      <c r="A142" s="4">
        <v>50</v>
      </c>
      <c r="B142" s="4">
        <v>0</v>
      </c>
      <c r="C142" s="4">
        <v>0</v>
      </c>
      <c r="D142" s="4">
        <v>1</v>
      </c>
      <c r="E142" s="4">
        <v>201</v>
      </c>
      <c r="F142" s="4">
        <f>ROUND(Source!O140,O142)</f>
        <v>0</v>
      </c>
      <c r="G142" s="4" t="s">
        <v>120</v>
      </c>
      <c r="H142" s="4" t="s">
        <v>121</v>
      </c>
      <c r="I142" s="4"/>
      <c r="J142" s="4"/>
      <c r="K142" s="4">
        <v>201</v>
      </c>
      <c r="L142" s="4">
        <v>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>
      <c r="A143" s="4">
        <v>50</v>
      </c>
      <c r="B143" s="4">
        <v>0</v>
      </c>
      <c r="C143" s="4">
        <v>0</v>
      </c>
      <c r="D143" s="4">
        <v>1</v>
      </c>
      <c r="E143" s="4">
        <v>202</v>
      </c>
      <c r="F143" s="4">
        <f>ROUND(Source!P140,O143)</f>
        <v>0</v>
      </c>
      <c r="G143" s="4" t="s">
        <v>122</v>
      </c>
      <c r="H143" s="4" t="s">
        <v>123</v>
      </c>
      <c r="I143" s="4"/>
      <c r="J143" s="4"/>
      <c r="K143" s="4">
        <v>202</v>
      </c>
      <c r="L143" s="4">
        <v>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124</v>
      </c>
      <c r="H144" s="4" t="s">
        <v>125</v>
      </c>
      <c r="I144" s="4"/>
      <c r="J144" s="4"/>
      <c r="K144" s="4">
        <v>222</v>
      </c>
      <c r="L144" s="4">
        <v>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0</v>
      </c>
      <c r="G145" s="4" t="s">
        <v>126</v>
      </c>
      <c r="H145" s="4" t="s">
        <v>127</v>
      </c>
      <c r="I145" s="4"/>
      <c r="J145" s="4"/>
      <c r="K145" s="4">
        <v>225</v>
      </c>
      <c r="L145" s="4">
        <v>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>
      <c r="A146" s="4">
        <v>50</v>
      </c>
      <c r="B146" s="4">
        <v>0</v>
      </c>
      <c r="C146" s="4">
        <v>0</v>
      </c>
      <c r="D146" s="4">
        <v>1</v>
      </c>
      <c r="E146" s="4">
        <v>226</v>
      </c>
      <c r="F146" s="4">
        <f>ROUND(Source!AW140,O146)</f>
        <v>0</v>
      </c>
      <c r="G146" s="4" t="s">
        <v>128</v>
      </c>
      <c r="H146" s="4" t="s">
        <v>129</v>
      </c>
      <c r="I146" s="4"/>
      <c r="J146" s="4"/>
      <c r="K146" s="4">
        <v>226</v>
      </c>
      <c r="L146" s="4">
        <v>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130</v>
      </c>
      <c r="H147" s="4" t="s">
        <v>131</v>
      </c>
      <c r="I147" s="4"/>
      <c r="J147" s="4"/>
      <c r="K147" s="4">
        <v>227</v>
      </c>
      <c r="L147" s="4">
        <v>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0</v>
      </c>
      <c r="G148" s="4" t="s">
        <v>132</v>
      </c>
      <c r="H148" s="4" t="s">
        <v>133</v>
      </c>
      <c r="I148" s="4"/>
      <c r="J148" s="4"/>
      <c r="K148" s="4">
        <v>228</v>
      </c>
      <c r="L148" s="4">
        <v>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>
      <c r="A149" s="4">
        <v>50</v>
      </c>
      <c r="B149" s="4">
        <v>0</v>
      </c>
      <c r="C149" s="4">
        <v>0</v>
      </c>
      <c r="D149" s="4">
        <v>1</v>
      </c>
      <c r="E149" s="4">
        <v>216</v>
      </c>
      <c r="F149" s="4">
        <f>ROUND(Source!AP140,O149)</f>
        <v>0</v>
      </c>
      <c r="G149" s="4" t="s">
        <v>134</v>
      </c>
      <c r="H149" s="4" t="s">
        <v>135</v>
      </c>
      <c r="I149" s="4"/>
      <c r="J149" s="4"/>
      <c r="K149" s="4">
        <v>216</v>
      </c>
      <c r="L149" s="4">
        <v>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136</v>
      </c>
      <c r="H150" s="4" t="s">
        <v>137</v>
      </c>
      <c r="I150" s="4"/>
      <c r="J150" s="4"/>
      <c r="K150" s="4">
        <v>223</v>
      </c>
      <c r="L150" s="4">
        <v>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0</v>
      </c>
      <c r="G151" s="4" t="s">
        <v>138</v>
      </c>
      <c r="H151" s="4" t="s">
        <v>139</v>
      </c>
      <c r="I151" s="4"/>
      <c r="J151" s="4"/>
      <c r="K151" s="4">
        <v>229</v>
      </c>
      <c r="L151" s="4">
        <v>10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>
      <c r="A152" s="4">
        <v>50</v>
      </c>
      <c r="B152" s="4">
        <v>0</v>
      </c>
      <c r="C152" s="4">
        <v>0</v>
      </c>
      <c r="D152" s="4">
        <v>1</v>
      </c>
      <c r="E152" s="4">
        <v>203</v>
      </c>
      <c r="F152" s="4">
        <f>ROUND(Source!Q140,O152)</f>
        <v>0</v>
      </c>
      <c r="G152" s="4" t="s">
        <v>140</v>
      </c>
      <c r="H152" s="4" t="s">
        <v>141</v>
      </c>
      <c r="I152" s="4"/>
      <c r="J152" s="4"/>
      <c r="K152" s="4">
        <v>203</v>
      </c>
      <c r="L152" s="4">
        <v>11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142</v>
      </c>
      <c r="H153" s="4" t="s">
        <v>143</v>
      </c>
      <c r="I153" s="4"/>
      <c r="J153" s="4"/>
      <c r="K153" s="4">
        <v>231</v>
      </c>
      <c r="L153" s="4">
        <v>12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>
      <c r="A154" s="4">
        <v>50</v>
      </c>
      <c r="B154" s="4">
        <v>0</v>
      </c>
      <c r="C154" s="4">
        <v>0</v>
      </c>
      <c r="D154" s="4">
        <v>1</v>
      </c>
      <c r="E154" s="4">
        <v>204</v>
      </c>
      <c r="F154" s="4">
        <f>ROUND(Source!R140,O154)</f>
        <v>0</v>
      </c>
      <c r="G154" s="4" t="s">
        <v>144</v>
      </c>
      <c r="H154" s="4" t="s">
        <v>145</v>
      </c>
      <c r="I154" s="4"/>
      <c r="J154" s="4"/>
      <c r="K154" s="4">
        <v>204</v>
      </c>
      <c r="L154" s="4">
        <v>13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>
      <c r="A155" s="4">
        <v>50</v>
      </c>
      <c r="B155" s="4">
        <v>0</v>
      </c>
      <c r="C155" s="4">
        <v>0</v>
      </c>
      <c r="D155" s="4">
        <v>1</v>
      </c>
      <c r="E155" s="4">
        <v>205</v>
      </c>
      <c r="F155" s="4">
        <f>ROUND(Source!S140,O155)</f>
        <v>0</v>
      </c>
      <c r="G155" s="4" t="s">
        <v>146</v>
      </c>
      <c r="H155" s="4" t="s">
        <v>147</v>
      </c>
      <c r="I155" s="4"/>
      <c r="J155" s="4"/>
      <c r="K155" s="4">
        <v>205</v>
      </c>
      <c r="L155" s="4">
        <v>14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148</v>
      </c>
      <c r="H156" s="4" t="s">
        <v>149</v>
      </c>
      <c r="I156" s="4"/>
      <c r="J156" s="4"/>
      <c r="K156" s="4">
        <v>232</v>
      </c>
      <c r="L156" s="4">
        <v>15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0</v>
      </c>
      <c r="G157" s="4" t="s">
        <v>150</v>
      </c>
      <c r="H157" s="4" t="s">
        <v>151</v>
      </c>
      <c r="I157" s="4"/>
      <c r="J157" s="4"/>
      <c r="K157" s="4">
        <v>214</v>
      </c>
      <c r="L157" s="4">
        <v>16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>
      <c r="A158" s="4">
        <v>50</v>
      </c>
      <c r="B158" s="4">
        <v>0</v>
      </c>
      <c r="C158" s="4">
        <v>0</v>
      </c>
      <c r="D158" s="4">
        <v>1</v>
      </c>
      <c r="E158" s="4">
        <v>215</v>
      </c>
      <c r="F158" s="4">
        <f>ROUND(Source!AT140,O158)</f>
        <v>0</v>
      </c>
      <c r="G158" s="4" t="s">
        <v>152</v>
      </c>
      <c r="H158" s="4" t="s">
        <v>153</v>
      </c>
      <c r="I158" s="4"/>
      <c r="J158" s="4"/>
      <c r="K158" s="4">
        <v>215</v>
      </c>
      <c r="L158" s="4">
        <v>17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>
      <c r="A159" s="4">
        <v>50</v>
      </c>
      <c r="B159" s="4">
        <v>0</v>
      </c>
      <c r="C159" s="4">
        <v>0</v>
      </c>
      <c r="D159" s="4">
        <v>1</v>
      </c>
      <c r="E159" s="4">
        <v>217</v>
      </c>
      <c r="F159" s="4">
        <f>ROUND(Source!AU140,O159)</f>
        <v>0</v>
      </c>
      <c r="G159" s="4" t="s">
        <v>154</v>
      </c>
      <c r="H159" s="4" t="s">
        <v>155</v>
      </c>
      <c r="I159" s="4"/>
      <c r="J159" s="4"/>
      <c r="K159" s="4">
        <v>217</v>
      </c>
      <c r="L159" s="4">
        <v>18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156</v>
      </c>
      <c r="H160" s="4" t="s">
        <v>157</v>
      </c>
      <c r="I160" s="4"/>
      <c r="J160" s="4"/>
      <c r="K160" s="4">
        <v>230</v>
      </c>
      <c r="L160" s="4">
        <v>19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158</v>
      </c>
      <c r="H161" s="4" t="s">
        <v>159</v>
      </c>
      <c r="I161" s="4"/>
      <c r="J161" s="4"/>
      <c r="K161" s="4">
        <v>206</v>
      </c>
      <c r="L161" s="4">
        <v>20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>
      <c r="A162" s="4">
        <v>50</v>
      </c>
      <c r="B162" s="4">
        <v>0</v>
      </c>
      <c r="C162" s="4">
        <v>0</v>
      </c>
      <c r="D162" s="4">
        <v>1</v>
      </c>
      <c r="E162" s="4">
        <v>207</v>
      </c>
      <c r="F162" s="4">
        <f>ROUND(Source!U140,O162)</f>
        <v>0</v>
      </c>
      <c r="G162" s="4" t="s">
        <v>160</v>
      </c>
      <c r="H162" s="4" t="s">
        <v>161</v>
      </c>
      <c r="I162" s="4"/>
      <c r="J162" s="4"/>
      <c r="K162" s="4">
        <v>207</v>
      </c>
      <c r="L162" s="4">
        <v>21</v>
      </c>
      <c r="M162" s="4">
        <v>3</v>
      </c>
      <c r="N162" s="4" t="s">
        <v>3</v>
      </c>
      <c r="O162" s="4">
        <v>7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>
      <c r="A163" s="4">
        <v>50</v>
      </c>
      <c r="B163" s="4">
        <v>0</v>
      </c>
      <c r="C163" s="4">
        <v>0</v>
      </c>
      <c r="D163" s="4">
        <v>1</v>
      </c>
      <c r="E163" s="4">
        <v>208</v>
      </c>
      <c r="F163" s="4">
        <f>ROUND(Source!V140,O163)</f>
        <v>0</v>
      </c>
      <c r="G163" s="4" t="s">
        <v>162</v>
      </c>
      <c r="H163" s="4" t="s">
        <v>163</v>
      </c>
      <c r="I163" s="4"/>
      <c r="J163" s="4"/>
      <c r="K163" s="4">
        <v>208</v>
      </c>
      <c r="L163" s="4">
        <v>22</v>
      </c>
      <c r="M163" s="4">
        <v>3</v>
      </c>
      <c r="N163" s="4" t="s">
        <v>3</v>
      </c>
      <c r="O163" s="4">
        <v>7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164</v>
      </c>
      <c r="H164" s="4" t="s">
        <v>165</v>
      </c>
      <c r="I164" s="4"/>
      <c r="J164" s="4"/>
      <c r="K164" s="4">
        <v>209</v>
      </c>
      <c r="L164" s="4">
        <v>23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>
      <c r="A165" s="4">
        <v>50</v>
      </c>
      <c r="B165" s="4">
        <v>0</v>
      </c>
      <c r="C165" s="4">
        <v>0</v>
      </c>
      <c r="D165" s="4">
        <v>1</v>
      </c>
      <c r="E165" s="4">
        <v>233</v>
      </c>
      <c r="F165" s="4">
        <f>ROUND(Source!BD140,O165)</f>
        <v>0</v>
      </c>
      <c r="G165" s="4" t="s">
        <v>166</v>
      </c>
      <c r="H165" s="4" t="s">
        <v>167</v>
      </c>
      <c r="I165" s="4"/>
      <c r="J165" s="4"/>
      <c r="K165" s="4">
        <v>233</v>
      </c>
      <c r="L165" s="4">
        <v>24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>
      <c r="A166" s="4">
        <v>50</v>
      </c>
      <c r="B166" s="4">
        <v>0</v>
      </c>
      <c r="C166" s="4">
        <v>0</v>
      </c>
      <c r="D166" s="4">
        <v>1</v>
      </c>
      <c r="E166" s="4">
        <v>210</v>
      </c>
      <c r="F166" s="4">
        <f>ROUND(Source!X140,O166)</f>
        <v>0</v>
      </c>
      <c r="G166" s="4" t="s">
        <v>168</v>
      </c>
      <c r="H166" s="4" t="s">
        <v>169</v>
      </c>
      <c r="I166" s="4"/>
      <c r="J166" s="4"/>
      <c r="K166" s="4">
        <v>210</v>
      </c>
      <c r="L166" s="4">
        <v>25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>
      <c r="A167" s="4">
        <v>50</v>
      </c>
      <c r="B167" s="4">
        <v>0</v>
      </c>
      <c r="C167" s="4">
        <v>0</v>
      </c>
      <c r="D167" s="4">
        <v>1</v>
      </c>
      <c r="E167" s="4">
        <v>211</v>
      </c>
      <c r="F167" s="4">
        <f>ROUND(Source!Y140,O167)</f>
        <v>0</v>
      </c>
      <c r="G167" s="4" t="s">
        <v>170</v>
      </c>
      <c r="H167" s="4" t="s">
        <v>171</v>
      </c>
      <c r="I167" s="4"/>
      <c r="J167" s="4"/>
      <c r="K167" s="4">
        <v>211</v>
      </c>
      <c r="L167" s="4">
        <v>26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>
      <c r="A168" s="4">
        <v>50</v>
      </c>
      <c r="B168" s="4">
        <v>0</v>
      </c>
      <c r="C168" s="4">
        <v>0</v>
      </c>
      <c r="D168" s="4">
        <v>1</v>
      </c>
      <c r="E168" s="4">
        <v>224</v>
      </c>
      <c r="F168" s="4">
        <f>ROUND(Source!AR140,O168)</f>
        <v>0</v>
      </c>
      <c r="G168" s="4" t="s">
        <v>172</v>
      </c>
      <c r="H168" s="4" t="s">
        <v>173</v>
      </c>
      <c r="I168" s="4"/>
      <c r="J168" s="4"/>
      <c r="K168" s="4">
        <v>224</v>
      </c>
      <c r="L168" s="4">
        <v>27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70" spans="1:206">
      <c r="A170" s="2">
        <v>51</v>
      </c>
      <c r="B170" s="2">
        <f>B20</f>
        <v>0</v>
      </c>
      <c r="C170" s="2">
        <f>A20</f>
        <v>3</v>
      </c>
      <c r="D170" s="2">
        <f>ROW(A20)</f>
        <v>20</v>
      </c>
      <c r="E170" s="2"/>
      <c r="F170" s="2" t="str">
        <f>IF(F20&lt;&gt;"",F20,"")</f>
        <v>02-01-01</v>
      </c>
      <c r="G170" s="2" t="str">
        <f>IF(G20&lt;&gt;"",G20,"")</f>
        <v>Строительство МТП-250кВА</v>
      </c>
      <c r="H170" s="2">
        <v>0</v>
      </c>
      <c r="I170" s="2"/>
      <c r="J170" s="2"/>
      <c r="K170" s="2"/>
      <c r="L170" s="2"/>
      <c r="M170" s="2"/>
      <c r="N170" s="2"/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>
        <f t="shared" ref="AO170:BD170" si="96">ROUND(AO51+AO103+AO140+BX170,2)</f>
        <v>0</v>
      </c>
      <c r="AP170" s="2">
        <f t="shared" si="96"/>
        <v>0</v>
      </c>
      <c r="AQ170" s="2">
        <f t="shared" si="96"/>
        <v>0</v>
      </c>
      <c r="AR170" s="2">
        <f t="shared" si="96"/>
        <v>0</v>
      </c>
      <c r="AS170" s="2">
        <f t="shared" si="96"/>
        <v>0</v>
      </c>
      <c r="AT170" s="2">
        <f t="shared" si="96"/>
        <v>0</v>
      </c>
      <c r="AU170" s="2">
        <f t="shared" si="96"/>
        <v>0</v>
      </c>
      <c r="AV170" s="2">
        <f t="shared" si="96"/>
        <v>0</v>
      </c>
      <c r="AW170" s="2">
        <f t="shared" si="96"/>
        <v>0</v>
      </c>
      <c r="AX170" s="2">
        <f t="shared" si="96"/>
        <v>0</v>
      </c>
      <c r="AY170" s="2">
        <f t="shared" si="96"/>
        <v>0</v>
      </c>
      <c r="AZ170" s="2">
        <f t="shared" si="96"/>
        <v>0</v>
      </c>
      <c r="BA170" s="2">
        <f t="shared" si="96"/>
        <v>0</v>
      </c>
      <c r="BB170" s="2">
        <f t="shared" si="96"/>
        <v>0</v>
      </c>
      <c r="BC170" s="2">
        <f t="shared" si="96"/>
        <v>0</v>
      </c>
      <c r="BD170" s="2">
        <f t="shared" si="96"/>
        <v>0</v>
      </c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>
        <v>0</v>
      </c>
    </row>
    <row r="172" spans="1:206">
      <c r="A172" s="4">
        <v>50</v>
      </c>
      <c r="B172" s="4">
        <v>0</v>
      </c>
      <c r="C172" s="4">
        <v>0</v>
      </c>
      <c r="D172" s="4">
        <v>1</v>
      </c>
      <c r="E172" s="4">
        <v>201</v>
      </c>
      <c r="F172" s="4">
        <f>ROUND(Source!O170,O172)</f>
        <v>0</v>
      </c>
      <c r="G172" s="4" t="s">
        <v>120</v>
      </c>
      <c r="H172" s="4" t="s">
        <v>121</v>
      </c>
      <c r="I172" s="4"/>
      <c r="J172" s="4"/>
      <c r="K172" s="4">
        <v>201</v>
      </c>
      <c r="L172" s="4">
        <v>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>
      <c r="A173" s="4">
        <v>50</v>
      </c>
      <c r="B173" s="4">
        <v>0</v>
      </c>
      <c r="C173" s="4">
        <v>0</v>
      </c>
      <c r="D173" s="4">
        <v>1</v>
      </c>
      <c r="E173" s="4">
        <v>202</v>
      </c>
      <c r="F173" s="4">
        <f>ROUND(Source!P170,O173)</f>
        <v>0</v>
      </c>
      <c r="G173" s="4" t="s">
        <v>122</v>
      </c>
      <c r="H173" s="4" t="s">
        <v>123</v>
      </c>
      <c r="I173" s="4"/>
      <c r="J173" s="4"/>
      <c r="K173" s="4">
        <v>202</v>
      </c>
      <c r="L173" s="4">
        <v>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>
      <c r="A174" s="4">
        <v>50</v>
      </c>
      <c r="B174" s="4">
        <v>0</v>
      </c>
      <c r="C174" s="4">
        <v>0</v>
      </c>
      <c r="D174" s="4">
        <v>1</v>
      </c>
      <c r="E174" s="4">
        <v>222</v>
      </c>
      <c r="F174" s="4">
        <f>ROUND(Source!AO170,O174)</f>
        <v>0</v>
      </c>
      <c r="G174" s="4" t="s">
        <v>124</v>
      </c>
      <c r="H174" s="4" t="s">
        <v>125</v>
      </c>
      <c r="I174" s="4"/>
      <c r="J174" s="4"/>
      <c r="K174" s="4">
        <v>222</v>
      </c>
      <c r="L174" s="4">
        <v>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>
      <c r="A175" s="4">
        <v>50</v>
      </c>
      <c r="B175" s="4">
        <v>0</v>
      </c>
      <c r="C175" s="4">
        <v>0</v>
      </c>
      <c r="D175" s="4">
        <v>1</v>
      </c>
      <c r="E175" s="4">
        <v>225</v>
      </c>
      <c r="F175" s="4">
        <f>ROUND(Source!AV170,O175)</f>
        <v>0</v>
      </c>
      <c r="G175" s="4" t="s">
        <v>126</v>
      </c>
      <c r="H175" s="4" t="s">
        <v>127</v>
      </c>
      <c r="I175" s="4"/>
      <c r="J175" s="4"/>
      <c r="K175" s="4">
        <v>225</v>
      </c>
      <c r="L175" s="4">
        <v>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>
      <c r="A176" s="4">
        <v>50</v>
      </c>
      <c r="B176" s="4">
        <v>0</v>
      </c>
      <c r="C176" s="4">
        <v>0</v>
      </c>
      <c r="D176" s="4">
        <v>1</v>
      </c>
      <c r="E176" s="4">
        <v>226</v>
      </c>
      <c r="F176" s="4">
        <f>ROUND(Source!AW170,O176)</f>
        <v>0</v>
      </c>
      <c r="G176" s="4" t="s">
        <v>128</v>
      </c>
      <c r="H176" s="4" t="s">
        <v>129</v>
      </c>
      <c r="I176" s="4"/>
      <c r="J176" s="4"/>
      <c r="K176" s="4">
        <v>226</v>
      </c>
      <c r="L176" s="4">
        <v>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>
      <c r="A177" s="4">
        <v>50</v>
      </c>
      <c r="B177" s="4">
        <v>0</v>
      </c>
      <c r="C177" s="4">
        <v>0</v>
      </c>
      <c r="D177" s="4">
        <v>1</v>
      </c>
      <c r="E177" s="4">
        <v>227</v>
      </c>
      <c r="F177" s="4">
        <f>ROUND(Source!AX170,O177)</f>
        <v>0</v>
      </c>
      <c r="G177" s="4" t="s">
        <v>130</v>
      </c>
      <c r="H177" s="4" t="s">
        <v>131</v>
      </c>
      <c r="I177" s="4"/>
      <c r="J177" s="4"/>
      <c r="K177" s="4">
        <v>227</v>
      </c>
      <c r="L177" s="4">
        <v>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>
      <c r="A178" s="4">
        <v>50</v>
      </c>
      <c r="B178" s="4">
        <v>0</v>
      </c>
      <c r="C178" s="4">
        <v>0</v>
      </c>
      <c r="D178" s="4">
        <v>1</v>
      </c>
      <c r="E178" s="4">
        <v>228</v>
      </c>
      <c r="F178" s="4">
        <f>ROUND(Source!AY170,O178)</f>
        <v>0</v>
      </c>
      <c r="G178" s="4" t="s">
        <v>132</v>
      </c>
      <c r="H178" s="4" t="s">
        <v>133</v>
      </c>
      <c r="I178" s="4"/>
      <c r="J178" s="4"/>
      <c r="K178" s="4">
        <v>228</v>
      </c>
      <c r="L178" s="4">
        <v>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>
      <c r="A179" s="4">
        <v>50</v>
      </c>
      <c r="B179" s="4">
        <v>0</v>
      </c>
      <c r="C179" s="4">
        <v>0</v>
      </c>
      <c r="D179" s="4">
        <v>1</v>
      </c>
      <c r="E179" s="4">
        <v>216</v>
      </c>
      <c r="F179" s="4">
        <f>ROUND(Source!AP170,O179)</f>
        <v>0</v>
      </c>
      <c r="G179" s="4" t="s">
        <v>134</v>
      </c>
      <c r="H179" s="4" t="s">
        <v>135</v>
      </c>
      <c r="I179" s="4"/>
      <c r="J179" s="4"/>
      <c r="K179" s="4">
        <v>216</v>
      </c>
      <c r="L179" s="4">
        <v>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>
      <c r="A180" s="4">
        <v>50</v>
      </c>
      <c r="B180" s="4">
        <v>0</v>
      </c>
      <c r="C180" s="4">
        <v>0</v>
      </c>
      <c r="D180" s="4">
        <v>1</v>
      </c>
      <c r="E180" s="4">
        <v>223</v>
      </c>
      <c r="F180" s="4">
        <f>ROUND(Source!AQ170,O180)</f>
        <v>0</v>
      </c>
      <c r="G180" s="4" t="s">
        <v>136</v>
      </c>
      <c r="H180" s="4" t="s">
        <v>137</v>
      </c>
      <c r="I180" s="4"/>
      <c r="J180" s="4"/>
      <c r="K180" s="4">
        <v>223</v>
      </c>
      <c r="L180" s="4">
        <v>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>
      <c r="A181" s="4">
        <v>50</v>
      </c>
      <c r="B181" s="4">
        <v>0</v>
      </c>
      <c r="C181" s="4">
        <v>0</v>
      </c>
      <c r="D181" s="4">
        <v>1</v>
      </c>
      <c r="E181" s="4">
        <v>229</v>
      </c>
      <c r="F181" s="4">
        <f>ROUND(Source!AZ170,O181)</f>
        <v>0</v>
      </c>
      <c r="G181" s="4" t="s">
        <v>138</v>
      </c>
      <c r="H181" s="4" t="s">
        <v>139</v>
      </c>
      <c r="I181" s="4"/>
      <c r="J181" s="4"/>
      <c r="K181" s="4">
        <v>229</v>
      </c>
      <c r="L181" s="4">
        <v>10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>
      <c r="A182" s="4">
        <v>50</v>
      </c>
      <c r="B182" s="4">
        <v>0</v>
      </c>
      <c r="C182" s="4">
        <v>0</v>
      </c>
      <c r="D182" s="4">
        <v>1</v>
      </c>
      <c r="E182" s="4">
        <v>203</v>
      </c>
      <c r="F182" s="4">
        <f>ROUND(Source!Q170,O182)</f>
        <v>0</v>
      </c>
      <c r="G182" s="4" t="s">
        <v>140</v>
      </c>
      <c r="H182" s="4" t="s">
        <v>141</v>
      </c>
      <c r="I182" s="4"/>
      <c r="J182" s="4"/>
      <c r="K182" s="4">
        <v>203</v>
      </c>
      <c r="L182" s="4">
        <v>11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>
      <c r="A183" s="4">
        <v>50</v>
      </c>
      <c r="B183" s="4">
        <v>0</v>
      </c>
      <c r="C183" s="4">
        <v>0</v>
      </c>
      <c r="D183" s="4">
        <v>1</v>
      </c>
      <c r="E183" s="4">
        <v>231</v>
      </c>
      <c r="F183" s="4">
        <f>ROUND(Source!BB170,O183)</f>
        <v>0</v>
      </c>
      <c r="G183" s="4" t="s">
        <v>142</v>
      </c>
      <c r="H183" s="4" t="s">
        <v>143</v>
      </c>
      <c r="I183" s="4"/>
      <c r="J183" s="4"/>
      <c r="K183" s="4">
        <v>231</v>
      </c>
      <c r="L183" s="4">
        <v>12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>
      <c r="A184" s="4">
        <v>50</v>
      </c>
      <c r="B184" s="4">
        <v>0</v>
      </c>
      <c r="C184" s="4">
        <v>0</v>
      </c>
      <c r="D184" s="4">
        <v>1</v>
      </c>
      <c r="E184" s="4">
        <v>204</v>
      </c>
      <c r="F184" s="4">
        <f>ROUND(Source!R170,O184)</f>
        <v>0</v>
      </c>
      <c r="G184" s="4" t="s">
        <v>144</v>
      </c>
      <c r="H184" s="4" t="s">
        <v>145</v>
      </c>
      <c r="I184" s="4"/>
      <c r="J184" s="4"/>
      <c r="K184" s="4">
        <v>204</v>
      </c>
      <c r="L184" s="4">
        <v>13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>
      <c r="A185" s="4">
        <v>50</v>
      </c>
      <c r="B185" s="4">
        <v>0</v>
      </c>
      <c r="C185" s="4">
        <v>0</v>
      </c>
      <c r="D185" s="4">
        <v>1</v>
      </c>
      <c r="E185" s="4">
        <v>205</v>
      </c>
      <c r="F185" s="4">
        <f>ROUND(Source!S170,O185)</f>
        <v>0</v>
      </c>
      <c r="G185" s="4" t="s">
        <v>146</v>
      </c>
      <c r="H185" s="4" t="s">
        <v>147</v>
      </c>
      <c r="I185" s="4"/>
      <c r="J185" s="4"/>
      <c r="K185" s="4">
        <v>205</v>
      </c>
      <c r="L185" s="4">
        <v>14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>
      <c r="A186" s="4">
        <v>50</v>
      </c>
      <c r="B186" s="4">
        <v>0</v>
      </c>
      <c r="C186" s="4">
        <v>0</v>
      </c>
      <c r="D186" s="4">
        <v>1</v>
      </c>
      <c r="E186" s="4">
        <v>232</v>
      </c>
      <c r="F186" s="4">
        <f>ROUND(Source!BC170,O186)</f>
        <v>0</v>
      </c>
      <c r="G186" s="4" t="s">
        <v>148</v>
      </c>
      <c r="H186" s="4" t="s">
        <v>149</v>
      </c>
      <c r="I186" s="4"/>
      <c r="J186" s="4"/>
      <c r="K186" s="4">
        <v>232</v>
      </c>
      <c r="L186" s="4">
        <v>15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>
      <c r="A187" s="4">
        <v>50</v>
      </c>
      <c r="B187" s="4">
        <v>0</v>
      </c>
      <c r="C187" s="4">
        <v>0</v>
      </c>
      <c r="D187" s="4">
        <v>1</v>
      </c>
      <c r="E187" s="4">
        <v>214</v>
      </c>
      <c r="F187" s="4">
        <f>ROUND(Source!AS170,O187)</f>
        <v>0</v>
      </c>
      <c r="G187" s="4" t="s">
        <v>150</v>
      </c>
      <c r="H187" s="4" t="s">
        <v>151</v>
      </c>
      <c r="I187" s="4"/>
      <c r="J187" s="4"/>
      <c r="K187" s="4">
        <v>214</v>
      </c>
      <c r="L187" s="4">
        <v>16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>
      <c r="A188" s="4">
        <v>50</v>
      </c>
      <c r="B188" s="4">
        <v>0</v>
      </c>
      <c r="C188" s="4">
        <v>0</v>
      </c>
      <c r="D188" s="4">
        <v>1</v>
      </c>
      <c r="E188" s="4">
        <v>215</v>
      </c>
      <c r="F188" s="4">
        <f>ROUND(Source!AT170,O188)</f>
        <v>0</v>
      </c>
      <c r="G188" s="4" t="s">
        <v>152</v>
      </c>
      <c r="H188" s="4" t="s">
        <v>153</v>
      </c>
      <c r="I188" s="4"/>
      <c r="J188" s="4"/>
      <c r="K188" s="4">
        <v>215</v>
      </c>
      <c r="L188" s="4">
        <v>17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>
      <c r="A189" s="4">
        <v>50</v>
      </c>
      <c r="B189" s="4">
        <v>0</v>
      </c>
      <c r="C189" s="4">
        <v>0</v>
      </c>
      <c r="D189" s="4">
        <v>1</v>
      </c>
      <c r="E189" s="4">
        <v>217</v>
      </c>
      <c r="F189" s="4">
        <f>ROUND(Source!AU170,O189)</f>
        <v>0</v>
      </c>
      <c r="G189" s="4" t="s">
        <v>154</v>
      </c>
      <c r="H189" s="4" t="s">
        <v>155</v>
      </c>
      <c r="I189" s="4"/>
      <c r="J189" s="4"/>
      <c r="K189" s="4">
        <v>217</v>
      </c>
      <c r="L189" s="4">
        <v>18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>
      <c r="A190" s="4">
        <v>50</v>
      </c>
      <c r="B190" s="4">
        <v>0</v>
      </c>
      <c r="C190" s="4">
        <v>0</v>
      </c>
      <c r="D190" s="4">
        <v>1</v>
      </c>
      <c r="E190" s="4">
        <v>230</v>
      </c>
      <c r="F190" s="4">
        <f>ROUND(Source!BA170,O190)</f>
        <v>0</v>
      </c>
      <c r="G190" s="4" t="s">
        <v>156</v>
      </c>
      <c r="H190" s="4" t="s">
        <v>157</v>
      </c>
      <c r="I190" s="4"/>
      <c r="J190" s="4"/>
      <c r="K190" s="4">
        <v>230</v>
      </c>
      <c r="L190" s="4">
        <v>19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>
      <c r="A191" s="4">
        <v>50</v>
      </c>
      <c r="B191" s="4">
        <v>0</v>
      </c>
      <c r="C191" s="4">
        <v>0</v>
      </c>
      <c r="D191" s="4">
        <v>1</v>
      </c>
      <c r="E191" s="4">
        <v>206</v>
      </c>
      <c r="F191" s="4">
        <f>ROUND(Source!T170,O191)</f>
        <v>0</v>
      </c>
      <c r="G191" s="4" t="s">
        <v>158</v>
      </c>
      <c r="H191" s="4" t="s">
        <v>159</v>
      </c>
      <c r="I191" s="4"/>
      <c r="J191" s="4"/>
      <c r="K191" s="4">
        <v>206</v>
      </c>
      <c r="L191" s="4">
        <v>20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>
      <c r="A192" s="4">
        <v>50</v>
      </c>
      <c r="B192" s="4">
        <v>0</v>
      </c>
      <c r="C192" s="4">
        <v>0</v>
      </c>
      <c r="D192" s="4">
        <v>1</v>
      </c>
      <c r="E192" s="4">
        <v>207</v>
      </c>
      <c r="F192" s="4">
        <f>ROUND(Source!U170,O192)</f>
        <v>0</v>
      </c>
      <c r="G192" s="4" t="s">
        <v>160</v>
      </c>
      <c r="H192" s="4" t="s">
        <v>161</v>
      </c>
      <c r="I192" s="4"/>
      <c r="J192" s="4"/>
      <c r="K192" s="4">
        <v>207</v>
      </c>
      <c r="L192" s="4">
        <v>21</v>
      </c>
      <c r="M192" s="4">
        <v>3</v>
      </c>
      <c r="N192" s="4" t="s">
        <v>3</v>
      </c>
      <c r="O192" s="4">
        <v>7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>
      <c r="A193" s="4">
        <v>50</v>
      </c>
      <c r="B193" s="4">
        <v>0</v>
      </c>
      <c r="C193" s="4">
        <v>0</v>
      </c>
      <c r="D193" s="4">
        <v>1</v>
      </c>
      <c r="E193" s="4">
        <v>208</v>
      </c>
      <c r="F193" s="4">
        <f>ROUND(Source!V170,O193)</f>
        <v>0</v>
      </c>
      <c r="G193" s="4" t="s">
        <v>162</v>
      </c>
      <c r="H193" s="4" t="s">
        <v>163</v>
      </c>
      <c r="I193" s="4"/>
      <c r="J193" s="4"/>
      <c r="K193" s="4">
        <v>208</v>
      </c>
      <c r="L193" s="4">
        <v>22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>
      <c r="A194" s="4">
        <v>50</v>
      </c>
      <c r="B194" s="4">
        <v>0</v>
      </c>
      <c r="C194" s="4">
        <v>0</v>
      </c>
      <c r="D194" s="4">
        <v>1</v>
      </c>
      <c r="E194" s="4">
        <v>209</v>
      </c>
      <c r="F194" s="4">
        <f>ROUND(Source!W170,O194)</f>
        <v>0</v>
      </c>
      <c r="G194" s="4" t="s">
        <v>164</v>
      </c>
      <c r="H194" s="4" t="s">
        <v>165</v>
      </c>
      <c r="I194" s="4"/>
      <c r="J194" s="4"/>
      <c r="K194" s="4">
        <v>209</v>
      </c>
      <c r="L194" s="4">
        <v>23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>
      <c r="A195" s="4">
        <v>50</v>
      </c>
      <c r="B195" s="4">
        <v>0</v>
      </c>
      <c r="C195" s="4">
        <v>0</v>
      </c>
      <c r="D195" s="4">
        <v>1</v>
      </c>
      <c r="E195" s="4">
        <v>233</v>
      </c>
      <c r="F195" s="4">
        <f>ROUND(Source!BD170,O195)</f>
        <v>0</v>
      </c>
      <c r="G195" s="4" t="s">
        <v>166</v>
      </c>
      <c r="H195" s="4" t="s">
        <v>167</v>
      </c>
      <c r="I195" s="4"/>
      <c r="J195" s="4"/>
      <c r="K195" s="4">
        <v>233</v>
      </c>
      <c r="L195" s="4">
        <v>24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45">
      <c r="A196" s="4">
        <v>50</v>
      </c>
      <c r="B196" s="4">
        <v>0</v>
      </c>
      <c r="C196" s="4">
        <v>0</v>
      </c>
      <c r="D196" s="4">
        <v>1</v>
      </c>
      <c r="E196" s="4">
        <v>210</v>
      </c>
      <c r="F196" s="4">
        <f>ROUND(Source!X170,O196)</f>
        <v>0</v>
      </c>
      <c r="G196" s="4" t="s">
        <v>168</v>
      </c>
      <c r="H196" s="4" t="s">
        <v>169</v>
      </c>
      <c r="I196" s="4"/>
      <c r="J196" s="4"/>
      <c r="K196" s="4">
        <v>210</v>
      </c>
      <c r="L196" s="4">
        <v>25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45">
      <c r="A197" s="4">
        <v>50</v>
      </c>
      <c r="B197" s="4">
        <v>0</v>
      </c>
      <c r="C197" s="4">
        <v>0</v>
      </c>
      <c r="D197" s="4">
        <v>1</v>
      </c>
      <c r="E197" s="4">
        <v>211</v>
      </c>
      <c r="F197" s="4">
        <f>ROUND(Source!Y170,O197)</f>
        <v>0</v>
      </c>
      <c r="G197" s="4" t="s">
        <v>170</v>
      </c>
      <c r="H197" s="4" t="s">
        <v>171</v>
      </c>
      <c r="I197" s="4"/>
      <c r="J197" s="4"/>
      <c r="K197" s="4">
        <v>211</v>
      </c>
      <c r="L197" s="4">
        <v>26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45">
      <c r="A198" s="4">
        <v>50</v>
      </c>
      <c r="B198" s="4">
        <v>0</v>
      </c>
      <c r="C198" s="4">
        <v>0</v>
      </c>
      <c r="D198" s="4">
        <v>1</v>
      </c>
      <c r="E198" s="4">
        <v>224</v>
      </c>
      <c r="F198" s="4">
        <f>ROUND(Source!AR170,O198)</f>
        <v>0</v>
      </c>
      <c r="G198" s="4" t="s">
        <v>172</v>
      </c>
      <c r="H198" s="4" t="s">
        <v>173</v>
      </c>
      <c r="I198" s="4"/>
      <c r="J198" s="4"/>
      <c r="K198" s="4">
        <v>224</v>
      </c>
      <c r="L198" s="4">
        <v>27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200" spans="1:245">
      <c r="A200" s="1">
        <v>3</v>
      </c>
      <c r="B200" s="1">
        <v>0</v>
      </c>
      <c r="C200" s="1"/>
      <c r="D200" s="1">
        <f>ROW(A316)</f>
        <v>316</v>
      </c>
      <c r="E200" s="1"/>
      <c r="F200" s="1" t="s">
        <v>264</v>
      </c>
      <c r="G200" s="1" t="s">
        <v>265</v>
      </c>
      <c r="H200" s="1" t="s">
        <v>3</v>
      </c>
      <c r="I200" s="1">
        <v>0</v>
      </c>
      <c r="J200" s="1" t="s">
        <v>3</v>
      </c>
      <c r="K200" s="1">
        <v>0</v>
      </c>
      <c r="L200" s="1" t="s">
        <v>264</v>
      </c>
      <c r="M200" s="1" t="s">
        <v>3</v>
      </c>
      <c r="N200" s="1"/>
      <c r="O200" s="1"/>
      <c r="P200" s="1"/>
      <c r="Q200" s="1"/>
      <c r="R200" s="1"/>
      <c r="S200" s="1">
        <v>0</v>
      </c>
      <c r="T200" s="1"/>
      <c r="U200" s="1" t="s">
        <v>3</v>
      </c>
      <c r="V200" s="1">
        <v>0</v>
      </c>
      <c r="W200" s="1"/>
      <c r="X200" s="1"/>
      <c r="Y200" s="1"/>
      <c r="Z200" s="1"/>
      <c r="AA200" s="1"/>
      <c r="AB200" s="1" t="s">
        <v>3</v>
      </c>
      <c r="AC200" s="1" t="s">
        <v>3</v>
      </c>
      <c r="AD200" s="1" t="s">
        <v>3</v>
      </c>
      <c r="AE200" s="1" t="s">
        <v>3</v>
      </c>
      <c r="AF200" s="1" t="s">
        <v>3</v>
      </c>
      <c r="AG200" s="1" t="s">
        <v>3</v>
      </c>
      <c r="AH200" s="1"/>
      <c r="AI200" s="1"/>
      <c r="AJ200" s="1"/>
      <c r="AK200" s="1"/>
      <c r="AL200" s="1"/>
      <c r="AM200" s="1"/>
      <c r="AN200" s="1"/>
      <c r="AO200" s="1"/>
      <c r="AP200" s="1" t="s">
        <v>3</v>
      </c>
      <c r="AQ200" s="1" t="s">
        <v>3</v>
      </c>
      <c r="AR200" s="1" t="s">
        <v>3</v>
      </c>
      <c r="AS200" s="1"/>
      <c r="AT200" s="1"/>
      <c r="AU200" s="1"/>
      <c r="AV200" s="1"/>
      <c r="AW200" s="1"/>
      <c r="AX200" s="1"/>
      <c r="AY200" s="1"/>
      <c r="AZ200" s="1" t="s">
        <v>3</v>
      </c>
      <c r="BA200" s="1"/>
      <c r="BB200" s="1" t="s">
        <v>3</v>
      </c>
      <c r="BC200" s="1" t="s">
        <v>3</v>
      </c>
      <c r="BD200" s="1" t="s">
        <v>3</v>
      </c>
      <c r="BE200" s="1" t="s">
        <v>3</v>
      </c>
      <c r="BF200" s="1" t="s">
        <v>3</v>
      </c>
      <c r="BG200" s="1" t="s">
        <v>3</v>
      </c>
      <c r="BH200" s="1" t="s">
        <v>3</v>
      </c>
      <c r="BI200" s="1" t="s">
        <v>3</v>
      </c>
      <c r="BJ200" s="1" t="s">
        <v>3</v>
      </c>
      <c r="BK200" s="1" t="s">
        <v>3</v>
      </c>
      <c r="BL200" s="1" t="s">
        <v>3</v>
      </c>
      <c r="BM200" s="1" t="s">
        <v>3</v>
      </c>
      <c r="BN200" s="1" t="s">
        <v>3</v>
      </c>
      <c r="BO200" s="1" t="s">
        <v>3</v>
      </c>
      <c r="BP200" s="1" t="s">
        <v>3</v>
      </c>
      <c r="BQ200" s="1"/>
      <c r="BR200" s="1"/>
      <c r="BS200" s="1"/>
      <c r="BT200" s="1"/>
      <c r="BU200" s="1"/>
      <c r="BV200" s="1"/>
      <c r="BW200" s="1"/>
      <c r="BX200" s="1">
        <v>0</v>
      </c>
      <c r="BY200" s="1"/>
      <c r="BZ200" s="1"/>
      <c r="CA200" s="1"/>
      <c r="CB200" s="1"/>
      <c r="CC200" s="1"/>
      <c r="CD200" s="1"/>
      <c r="CE200" s="1"/>
      <c r="CF200" s="1">
        <v>0</v>
      </c>
      <c r="CG200" s="1">
        <v>0</v>
      </c>
      <c r="CH200" s="1"/>
      <c r="CI200" s="1" t="s">
        <v>3</v>
      </c>
      <c r="CJ200" s="1" t="s">
        <v>3</v>
      </c>
      <c r="CK200" t="s">
        <v>3</v>
      </c>
      <c r="CL200" t="s">
        <v>3</v>
      </c>
      <c r="CM200" t="s">
        <v>3</v>
      </c>
      <c r="CN200" t="s">
        <v>3</v>
      </c>
      <c r="CO200" t="s">
        <v>3</v>
      </c>
      <c r="CP200" t="s">
        <v>3</v>
      </c>
      <c r="CQ200" t="s">
        <v>3</v>
      </c>
    </row>
    <row r="202" spans="1:245">
      <c r="A202" s="2">
        <v>52</v>
      </c>
      <c r="B202" s="2">
        <f t="shared" ref="B202:G202" si="97">B316</f>
        <v>0</v>
      </c>
      <c r="C202" s="2">
        <f t="shared" si="97"/>
        <v>3</v>
      </c>
      <c r="D202" s="2">
        <f t="shared" si="97"/>
        <v>200</v>
      </c>
      <c r="E202" s="2">
        <f t="shared" si="97"/>
        <v>0</v>
      </c>
      <c r="F202" s="2" t="str">
        <f t="shared" si="97"/>
        <v>02-02-01</v>
      </c>
      <c r="G202" s="2" t="str">
        <f t="shared" si="97"/>
        <v>Монтаж ТМГ 160кВА</v>
      </c>
      <c r="H202" s="2"/>
      <c r="I202" s="2"/>
      <c r="J202" s="2"/>
      <c r="K202" s="2"/>
      <c r="L202" s="2"/>
      <c r="M202" s="2"/>
      <c r="N202" s="2"/>
      <c r="O202" s="2">
        <f t="shared" ref="O202:AT202" si="98">O316</f>
        <v>0</v>
      </c>
      <c r="P202" s="2">
        <f t="shared" si="98"/>
        <v>0</v>
      </c>
      <c r="Q202" s="2">
        <f t="shared" si="98"/>
        <v>0</v>
      </c>
      <c r="R202" s="2">
        <f t="shared" si="98"/>
        <v>0</v>
      </c>
      <c r="S202" s="2">
        <f t="shared" si="98"/>
        <v>0</v>
      </c>
      <c r="T202" s="2">
        <f t="shared" si="98"/>
        <v>0</v>
      </c>
      <c r="U202" s="2">
        <f t="shared" si="98"/>
        <v>0</v>
      </c>
      <c r="V202" s="2">
        <f t="shared" si="98"/>
        <v>0</v>
      </c>
      <c r="W202" s="2">
        <f t="shared" si="98"/>
        <v>0</v>
      </c>
      <c r="X202" s="2">
        <f t="shared" si="98"/>
        <v>0</v>
      </c>
      <c r="Y202" s="2">
        <f t="shared" si="98"/>
        <v>0</v>
      </c>
      <c r="Z202" s="2">
        <f t="shared" si="98"/>
        <v>0</v>
      </c>
      <c r="AA202" s="2">
        <f t="shared" si="98"/>
        <v>0</v>
      </c>
      <c r="AB202" s="2">
        <f t="shared" si="98"/>
        <v>0</v>
      </c>
      <c r="AC202" s="2">
        <f t="shared" si="98"/>
        <v>0</v>
      </c>
      <c r="AD202" s="2">
        <f t="shared" si="98"/>
        <v>0</v>
      </c>
      <c r="AE202" s="2">
        <f t="shared" si="98"/>
        <v>0</v>
      </c>
      <c r="AF202" s="2">
        <f t="shared" si="98"/>
        <v>0</v>
      </c>
      <c r="AG202" s="2">
        <f t="shared" si="98"/>
        <v>0</v>
      </c>
      <c r="AH202" s="2">
        <f t="shared" si="98"/>
        <v>0</v>
      </c>
      <c r="AI202" s="2">
        <f t="shared" si="98"/>
        <v>0</v>
      </c>
      <c r="AJ202" s="2">
        <f t="shared" si="98"/>
        <v>0</v>
      </c>
      <c r="AK202" s="2">
        <f t="shared" si="98"/>
        <v>0</v>
      </c>
      <c r="AL202" s="2">
        <f t="shared" si="98"/>
        <v>0</v>
      </c>
      <c r="AM202" s="2">
        <f t="shared" si="98"/>
        <v>0</v>
      </c>
      <c r="AN202" s="2">
        <f t="shared" si="98"/>
        <v>0</v>
      </c>
      <c r="AO202" s="2">
        <f t="shared" si="98"/>
        <v>0</v>
      </c>
      <c r="AP202" s="2">
        <f t="shared" si="98"/>
        <v>0</v>
      </c>
      <c r="AQ202" s="2">
        <f t="shared" si="98"/>
        <v>0</v>
      </c>
      <c r="AR202" s="2">
        <f t="shared" si="98"/>
        <v>0</v>
      </c>
      <c r="AS202" s="2">
        <f t="shared" si="98"/>
        <v>0</v>
      </c>
      <c r="AT202" s="2">
        <f t="shared" si="98"/>
        <v>0</v>
      </c>
      <c r="AU202" s="2">
        <f t="shared" ref="AU202:BZ202" si="99">AU316</f>
        <v>0</v>
      </c>
      <c r="AV202" s="2">
        <f t="shared" si="99"/>
        <v>0</v>
      </c>
      <c r="AW202" s="2">
        <f t="shared" si="99"/>
        <v>0</v>
      </c>
      <c r="AX202" s="2">
        <f t="shared" si="99"/>
        <v>0</v>
      </c>
      <c r="AY202" s="2">
        <f t="shared" si="99"/>
        <v>0</v>
      </c>
      <c r="AZ202" s="2">
        <f t="shared" si="99"/>
        <v>0</v>
      </c>
      <c r="BA202" s="2">
        <f t="shared" si="99"/>
        <v>0</v>
      </c>
      <c r="BB202" s="2">
        <f t="shared" si="99"/>
        <v>0</v>
      </c>
      <c r="BC202" s="2">
        <f t="shared" si="99"/>
        <v>0</v>
      </c>
      <c r="BD202" s="2">
        <f t="shared" si="99"/>
        <v>0</v>
      </c>
      <c r="BE202" s="2">
        <f t="shared" si="99"/>
        <v>0</v>
      </c>
      <c r="BF202" s="2">
        <f t="shared" si="99"/>
        <v>0</v>
      </c>
      <c r="BG202" s="2">
        <f t="shared" si="99"/>
        <v>0</v>
      </c>
      <c r="BH202" s="2">
        <f t="shared" si="99"/>
        <v>0</v>
      </c>
      <c r="BI202" s="2">
        <f t="shared" si="99"/>
        <v>0</v>
      </c>
      <c r="BJ202" s="2">
        <f t="shared" si="99"/>
        <v>0</v>
      </c>
      <c r="BK202" s="2">
        <f t="shared" si="99"/>
        <v>0</v>
      </c>
      <c r="BL202" s="2">
        <f t="shared" si="99"/>
        <v>0</v>
      </c>
      <c r="BM202" s="2">
        <f t="shared" si="99"/>
        <v>0</v>
      </c>
      <c r="BN202" s="2">
        <f t="shared" si="99"/>
        <v>0</v>
      </c>
      <c r="BO202" s="2">
        <f t="shared" si="99"/>
        <v>0</v>
      </c>
      <c r="BP202" s="2">
        <f t="shared" si="99"/>
        <v>0</v>
      </c>
      <c r="BQ202" s="2">
        <f t="shared" si="99"/>
        <v>0</v>
      </c>
      <c r="BR202" s="2">
        <f t="shared" si="99"/>
        <v>0</v>
      </c>
      <c r="BS202" s="2">
        <f t="shared" si="99"/>
        <v>0</v>
      </c>
      <c r="BT202" s="2">
        <f t="shared" si="99"/>
        <v>0</v>
      </c>
      <c r="BU202" s="2">
        <f t="shared" si="99"/>
        <v>0</v>
      </c>
      <c r="BV202" s="2">
        <f t="shared" si="99"/>
        <v>0</v>
      </c>
      <c r="BW202" s="2">
        <f t="shared" si="99"/>
        <v>0</v>
      </c>
      <c r="BX202" s="2">
        <f t="shared" si="99"/>
        <v>0</v>
      </c>
      <c r="BY202" s="2">
        <f t="shared" si="99"/>
        <v>0</v>
      </c>
      <c r="BZ202" s="2">
        <f t="shared" si="99"/>
        <v>0</v>
      </c>
      <c r="CA202" s="2">
        <f t="shared" ref="CA202:DF202" si="100">CA316</f>
        <v>0</v>
      </c>
      <c r="CB202" s="2">
        <f t="shared" si="100"/>
        <v>0</v>
      </c>
      <c r="CC202" s="2">
        <f t="shared" si="100"/>
        <v>0</v>
      </c>
      <c r="CD202" s="2">
        <f t="shared" si="100"/>
        <v>0</v>
      </c>
      <c r="CE202" s="2">
        <f t="shared" si="100"/>
        <v>0</v>
      </c>
      <c r="CF202" s="2">
        <f t="shared" si="100"/>
        <v>0</v>
      </c>
      <c r="CG202" s="2">
        <f t="shared" si="100"/>
        <v>0</v>
      </c>
      <c r="CH202" s="2">
        <f t="shared" si="100"/>
        <v>0</v>
      </c>
      <c r="CI202" s="2">
        <f t="shared" si="100"/>
        <v>0</v>
      </c>
      <c r="CJ202" s="2">
        <f t="shared" si="100"/>
        <v>0</v>
      </c>
      <c r="CK202" s="2">
        <f t="shared" si="100"/>
        <v>0</v>
      </c>
      <c r="CL202" s="2">
        <f t="shared" si="100"/>
        <v>0</v>
      </c>
      <c r="CM202" s="2">
        <f t="shared" si="100"/>
        <v>0</v>
      </c>
      <c r="CN202" s="2">
        <f t="shared" si="100"/>
        <v>0</v>
      </c>
      <c r="CO202" s="2">
        <f t="shared" si="100"/>
        <v>0</v>
      </c>
      <c r="CP202" s="2">
        <f t="shared" si="100"/>
        <v>0</v>
      </c>
      <c r="CQ202" s="2">
        <f t="shared" si="100"/>
        <v>0</v>
      </c>
      <c r="CR202" s="2">
        <f t="shared" si="100"/>
        <v>0</v>
      </c>
      <c r="CS202" s="2">
        <f t="shared" si="100"/>
        <v>0</v>
      </c>
      <c r="CT202" s="2">
        <f t="shared" si="100"/>
        <v>0</v>
      </c>
      <c r="CU202" s="2">
        <f t="shared" si="100"/>
        <v>0</v>
      </c>
      <c r="CV202" s="2">
        <f t="shared" si="100"/>
        <v>0</v>
      </c>
      <c r="CW202" s="2">
        <f t="shared" si="100"/>
        <v>0</v>
      </c>
      <c r="CX202" s="2">
        <f t="shared" si="100"/>
        <v>0</v>
      </c>
      <c r="CY202" s="2">
        <f t="shared" si="100"/>
        <v>0</v>
      </c>
      <c r="CZ202" s="2">
        <f t="shared" si="100"/>
        <v>0</v>
      </c>
      <c r="DA202" s="2">
        <f t="shared" si="100"/>
        <v>0</v>
      </c>
      <c r="DB202" s="2">
        <f t="shared" si="100"/>
        <v>0</v>
      </c>
      <c r="DC202" s="2">
        <f t="shared" si="100"/>
        <v>0</v>
      </c>
      <c r="DD202" s="2">
        <f t="shared" si="100"/>
        <v>0</v>
      </c>
      <c r="DE202" s="2">
        <f t="shared" si="100"/>
        <v>0</v>
      </c>
      <c r="DF202" s="2">
        <f t="shared" si="100"/>
        <v>0</v>
      </c>
      <c r="DG202" s="3">
        <f t="shared" ref="DG202:EL202" si="101">DG316</f>
        <v>0</v>
      </c>
      <c r="DH202" s="3">
        <f t="shared" si="101"/>
        <v>0</v>
      </c>
      <c r="DI202" s="3">
        <f t="shared" si="101"/>
        <v>0</v>
      </c>
      <c r="DJ202" s="3">
        <f t="shared" si="101"/>
        <v>0</v>
      </c>
      <c r="DK202" s="3">
        <f t="shared" si="101"/>
        <v>0</v>
      </c>
      <c r="DL202" s="3">
        <f t="shared" si="101"/>
        <v>0</v>
      </c>
      <c r="DM202" s="3">
        <f t="shared" si="101"/>
        <v>0</v>
      </c>
      <c r="DN202" s="3">
        <f t="shared" si="101"/>
        <v>0</v>
      </c>
      <c r="DO202" s="3">
        <f t="shared" si="101"/>
        <v>0</v>
      </c>
      <c r="DP202" s="3">
        <f t="shared" si="101"/>
        <v>0</v>
      </c>
      <c r="DQ202" s="3">
        <f t="shared" si="101"/>
        <v>0</v>
      </c>
      <c r="DR202" s="3">
        <f t="shared" si="101"/>
        <v>0</v>
      </c>
      <c r="DS202" s="3">
        <f t="shared" si="101"/>
        <v>0</v>
      </c>
      <c r="DT202" s="3">
        <f t="shared" si="101"/>
        <v>0</v>
      </c>
      <c r="DU202" s="3">
        <f t="shared" si="101"/>
        <v>0</v>
      </c>
      <c r="DV202" s="3">
        <f t="shared" si="101"/>
        <v>0</v>
      </c>
      <c r="DW202" s="3">
        <f t="shared" si="101"/>
        <v>0</v>
      </c>
      <c r="DX202" s="3">
        <f t="shared" si="101"/>
        <v>0</v>
      </c>
      <c r="DY202" s="3">
        <f t="shared" si="101"/>
        <v>0</v>
      </c>
      <c r="DZ202" s="3">
        <f t="shared" si="101"/>
        <v>0</v>
      </c>
      <c r="EA202" s="3">
        <f t="shared" si="101"/>
        <v>0</v>
      </c>
      <c r="EB202" s="3">
        <f t="shared" si="101"/>
        <v>0</v>
      </c>
      <c r="EC202" s="3">
        <f t="shared" si="101"/>
        <v>0</v>
      </c>
      <c r="ED202" s="3">
        <f t="shared" si="101"/>
        <v>0</v>
      </c>
      <c r="EE202" s="3">
        <f t="shared" si="101"/>
        <v>0</v>
      </c>
      <c r="EF202" s="3">
        <f t="shared" si="101"/>
        <v>0</v>
      </c>
      <c r="EG202" s="3">
        <f t="shared" si="101"/>
        <v>0</v>
      </c>
      <c r="EH202" s="3">
        <f t="shared" si="101"/>
        <v>0</v>
      </c>
      <c r="EI202" s="3">
        <f t="shared" si="101"/>
        <v>0</v>
      </c>
      <c r="EJ202" s="3">
        <f t="shared" si="101"/>
        <v>0</v>
      </c>
      <c r="EK202" s="3">
        <f t="shared" si="101"/>
        <v>0</v>
      </c>
      <c r="EL202" s="3">
        <f t="shared" si="101"/>
        <v>0</v>
      </c>
      <c r="EM202" s="3">
        <f t="shared" ref="EM202:FR202" si="102">EM316</f>
        <v>0</v>
      </c>
      <c r="EN202" s="3">
        <f t="shared" si="102"/>
        <v>0</v>
      </c>
      <c r="EO202" s="3">
        <f t="shared" si="102"/>
        <v>0</v>
      </c>
      <c r="EP202" s="3">
        <f t="shared" si="102"/>
        <v>0</v>
      </c>
      <c r="EQ202" s="3">
        <f t="shared" si="102"/>
        <v>0</v>
      </c>
      <c r="ER202" s="3">
        <f t="shared" si="102"/>
        <v>0</v>
      </c>
      <c r="ES202" s="3">
        <f t="shared" si="102"/>
        <v>0</v>
      </c>
      <c r="ET202" s="3">
        <f t="shared" si="102"/>
        <v>0</v>
      </c>
      <c r="EU202" s="3">
        <f t="shared" si="102"/>
        <v>0</v>
      </c>
      <c r="EV202" s="3">
        <f t="shared" si="102"/>
        <v>0</v>
      </c>
      <c r="EW202" s="3">
        <f t="shared" si="102"/>
        <v>0</v>
      </c>
      <c r="EX202" s="3">
        <f t="shared" si="102"/>
        <v>0</v>
      </c>
      <c r="EY202" s="3">
        <f t="shared" si="102"/>
        <v>0</v>
      </c>
      <c r="EZ202" s="3">
        <f t="shared" si="102"/>
        <v>0</v>
      </c>
      <c r="FA202" s="3">
        <f t="shared" si="102"/>
        <v>0</v>
      </c>
      <c r="FB202" s="3">
        <f t="shared" si="102"/>
        <v>0</v>
      </c>
      <c r="FC202" s="3">
        <f t="shared" si="102"/>
        <v>0</v>
      </c>
      <c r="FD202" s="3">
        <f t="shared" si="102"/>
        <v>0</v>
      </c>
      <c r="FE202" s="3">
        <f t="shared" si="102"/>
        <v>0</v>
      </c>
      <c r="FF202" s="3">
        <f t="shared" si="102"/>
        <v>0</v>
      </c>
      <c r="FG202" s="3">
        <f t="shared" si="102"/>
        <v>0</v>
      </c>
      <c r="FH202" s="3">
        <f t="shared" si="102"/>
        <v>0</v>
      </c>
      <c r="FI202" s="3">
        <f t="shared" si="102"/>
        <v>0</v>
      </c>
      <c r="FJ202" s="3">
        <f t="shared" si="102"/>
        <v>0</v>
      </c>
      <c r="FK202" s="3">
        <f t="shared" si="102"/>
        <v>0</v>
      </c>
      <c r="FL202" s="3">
        <f t="shared" si="102"/>
        <v>0</v>
      </c>
      <c r="FM202" s="3">
        <f t="shared" si="102"/>
        <v>0</v>
      </c>
      <c r="FN202" s="3">
        <f t="shared" si="102"/>
        <v>0</v>
      </c>
      <c r="FO202" s="3">
        <f t="shared" si="102"/>
        <v>0</v>
      </c>
      <c r="FP202" s="3">
        <f t="shared" si="102"/>
        <v>0</v>
      </c>
      <c r="FQ202" s="3">
        <f t="shared" si="102"/>
        <v>0</v>
      </c>
      <c r="FR202" s="3">
        <f t="shared" si="102"/>
        <v>0</v>
      </c>
      <c r="FS202" s="3">
        <f t="shared" ref="FS202:GX202" si="103">FS316</f>
        <v>0</v>
      </c>
      <c r="FT202" s="3">
        <f t="shared" si="103"/>
        <v>0</v>
      </c>
      <c r="FU202" s="3">
        <f t="shared" si="103"/>
        <v>0</v>
      </c>
      <c r="FV202" s="3">
        <f t="shared" si="103"/>
        <v>0</v>
      </c>
      <c r="FW202" s="3">
        <f t="shared" si="103"/>
        <v>0</v>
      </c>
      <c r="FX202" s="3">
        <f t="shared" si="103"/>
        <v>0</v>
      </c>
      <c r="FY202" s="3">
        <f t="shared" si="103"/>
        <v>0</v>
      </c>
      <c r="FZ202" s="3">
        <f t="shared" si="103"/>
        <v>0</v>
      </c>
      <c r="GA202" s="3">
        <f t="shared" si="103"/>
        <v>0</v>
      </c>
      <c r="GB202" s="3">
        <f t="shared" si="103"/>
        <v>0</v>
      </c>
      <c r="GC202" s="3">
        <f t="shared" si="103"/>
        <v>0</v>
      </c>
      <c r="GD202" s="3">
        <f t="shared" si="103"/>
        <v>0</v>
      </c>
      <c r="GE202" s="3">
        <f t="shared" si="103"/>
        <v>0</v>
      </c>
      <c r="GF202" s="3">
        <f t="shared" si="103"/>
        <v>0</v>
      </c>
      <c r="GG202" s="3">
        <f t="shared" si="103"/>
        <v>0</v>
      </c>
      <c r="GH202" s="3">
        <f t="shared" si="103"/>
        <v>0</v>
      </c>
      <c r="GI202" s="3">
        <f t="shared" si="103"/>
        <v>0</v>
      </c>
      <c r="GJ202" s="3">
        <f t="shared" si="103"/>
        <v>0</v>
      </c>
      <c r="GK202" s="3">
        <f t="shared" si="103"/>
        <v>0</v>
      </c>
      <c r="GL202" s="3">
        <f t="shared" si="103"/>
        <v>0</v>
      </c>
      <c r="GM202" s="3">
        <f t="shared" si="103"/>
        <v>0</v>
      </c>
      <c r="GN202" s="3">
        <f t="shared" si="103"/>
        <v>0</v>
      </c>
      <c r="GO202" s="3">
        <f t="shared" si="103"/>
        <v>0</v>
      </c>
      <c r="GP202" s="3">
        <f t="shared" si="103"/>
        <v>0</v>
      </c>
      <c r="GQ202" s="3">
        <f t="shared" si="103"/>
        <v>0</v>
      </c>
      <c r="GR202" s="3">
        <f t="shared" si="103"/>
        <v>0</v>
      </c>
      <c r="GS202" s="3">
        <f t="shared" si="103"/>
        <v>0</v>
      </c>
      <c r="GT202" s="3">
        <f t="shared" si="103"/>
        <v>0</v>
      </c>
      <c r="GU202" s="3">
        <f t="shared" si="103"/>
        <v>0</v>
      </c>
      <c r="GV202" s="3">
        <f t="shared" si="103"/>
        <v>0</v>
      </c>
      <c r="GW202" s="3">
        <f t="shared" si="103"/>
        <v>0</v>
      </c>
      <c r="GX202" s="3">
        <f t="shared" si="103"/>
        <v>0</v>
      </c>
    </row>
    <row r="204" spans="1:245">
      <c r="A204" s="1">
        <v>4</v>
      </c>
      <c r="B204" s="1">
        <v>0</v>
      </c>
      <c r="C204" s="1"/>
      <c r="D204" s="1">
        <f>ROW(A213)</f>
        <v>213</v>
      </c>
      <c r="E204" s="1"/>
      <c r="F204" s="1" t="s">
        <v>16</v>
      </c>
      <c r="G204" s="1" t="s">
        <v>266</v>
      </c>
      <c r="H204" s="1" t="s">
        <v>3</v>
      </c>
      <c r="I204" s="1">
        <v>0</v>
      </c>
      <c r="J204" s="1"/>
      <c r="K204" s="1">
        <v>0</v>
      </c>
      <c r="L204" s="1"/>
      <c r="M204" s="1" t="s">
        <v>3</v>
      </c>
      <c r="N204" s="1"/>
      <c r="O204" s="1"/>
      <c r="P204" s="1"/>
      <c r="Q204" s="1"/>
      <c r="R204" s="1"/>
      <c r="S204" s="1">
        <v>0</v>
      </c>
      <c r="T204" s="1"/>
      <c r="U204" s="1" t="s">
        <v>3</v>
      </c>
      <c r="V204" s="1">
        <v>0</v>
      </c>
      <c r="W204" s="1"/>
      <c r="X204" s="1"/>
      <c r="Y204" s="1"/>
      <c r="Z204" s="1"/>
      <c r="AA204" s="1"/>
      <c r="AB204" s="1" t="s">
        <v>3</v>
      </c>
      <c r="AC204" s="1" t="s">
        <v>3</v>
      </c>
      <c r="AD204" s="1" t="s">
        <v>3</v>
      </c>
      <c r="AE204" s="1" t="s">
        <v>3</v>
      </c>
      <c r="AF204" s="1" t="s">
        <v>3</v>
      </c>
      <c r="AG204" s="1" t="s">
        <v>3</v>
      </c>
      <c r="AH204" s="1"/>
      <c r="AI204" s="1"/>
      <c r="AJ204" s="1"/>
      <c r="AK204" s="1"/>
      <c r="AL204" s="1"/>
      <c r="AM204" s="1"/>
      <c r="AN204" s="1"/>
      <c r="AO204" s="1"/>
      <c r="AP204" s="1" t="s">
        <v>3</v>
      </c>
      <c r="AQ204" s="1" t="s">
        <v>3</v>
      </c>
      <c r="AR204" s="1" t="s">
        <v>3</v>
      </c>
      <c r="AS204" s="1"/>
      <c r="AT204" s="1"/>
      <c r="AU204" s="1"/>
      <c r="AV204" s="1"/>
      <c r="AW204" s="1"/>
      <c r="AX204" s="1"/>
      <c r="AY204" s="1"/>
      <c r="AZ204" s="1" t="s">
        <v>3</v>
      </c>
      <c r="BA204" s="1"/>
      <c r="BB204" s="1" t="s">
        <v>3</v>
      </c>
      <c r="BC204" s="1" t="s">
        <v>3</v>
      </c>
      <c r="BD204" s="1" t="s">
        <v>3</v>
      </c>
      <c r="BE204" s="1" t="s">
        <v>3</v>
      </c>
      <c r="BF204" s="1" t="s">
        <v>3</v>
      </c>
      <c r="BG204" s="1" t="s">
        <v>3</v>
      </c>
      <c r="BH204" s="1" t="s">
        <v>3</v>
      </c>
      <c r="BI204" s="1" t="s">
        <v>3</v>
      </c>
      <c r="BJ204" s="1" t="s">
        <v>3</v>
      </c>
      <c r="BK204" s="1" t="s">
        <v>3</v>
      </c>
      <c r="BL204" s="1" t="s">
        <v>3</v>
      </c>
      <c r="BM204" s="1" t="s">
        <v>3</v>
      </c>
      <c r="BN204" s="1" t="s">
        <v>3</v>
      </c>
      <c r="BO204" s="1" t="s">
        <v>3</v>
      </c>
      <c r="BP204" s="1" t="s">
        <v>3</v>
      </c>
      <c r="BQ204" s="1"/>
      <c r="BR204" s="1"/>
      <c r="BS204" s="1"/>
      <c r="BT204" s="1"/>
      <c r="BU204" s="1"/>
      <c r="BV204" s="1"/>
      <c r="BW204" s="1"/>
      <c r="BX204" s="1">
        <v>0</v>
      </c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>
        <v>0</v>
      </c>
    </row>
    <row r="206" spans="1:245">
      <c r="A206" s="2">
        <v>52</v>
      </c>
      <c r="B206" s="2">
        <f t="shared" ref="B206:G206" si="104">B213</f>
        <v>0</v>
      </c>
      <c r="C206" s="2">
        <f t="shared" si="104"/>
        <v>4</v>
      </c>
      <c r="D206" s="2">
        <f t="shared" si="104"/>
        <v>204</v>
      </c>
      <c r="E206" s="2">
        <f t="shared" si="104"/>
        <v>0</v>
      </c>
      <c r="F206" s="2" t="str">
        <f t="shared" si="104"/>
        <v>Новый раздел</v>
      </c>
      <c r="G206" s="2" t="str">
        <f t="shared" si="104"/>
        <v>строительно-монтажные работы</v>
      </c>
      <c r="H206" s="2"/>
      <c r="I206" s="2"/>
      <c r="J206" s="2"/>
      <c r="K206" s="2"/>
      <c r="L206" s="2"/>
      <c r="M206" s="2"/>
      <c r="N206" s="2"/>
      <c r="O206" s="2">
        <f t="shared" ref="O206:AT206" si="105">O213</f>
        <v>0</v>
      </c>
      <c r="P206" s="2">
        <f t="shared" si="105"/>
        <v>0</v>
      </c>
      <c r="Q206" s="2">
        <f t="shared" si="105"/>
        <v>0</v>
      </c>
      <c r="R206" s="2">
        <f t="shared" si="105"/>
        <v>0</v>
      </c>
      <c r="S206" s="2">
        <f t="shared" si="105"/>
        <v>0</v>
      </c>
      <c r="T206" s="2">
        <f t="shared" si="105"/>
        <v>0</v>
      </c>
      <c r="U206" s="2">
        <f t="shared" si="105"/>
        <v>0</v>
      </c>
      <c r="V206" s="2">
        <f t="shared" si="105"/>
        <v>0</v>
      </c>
      <c r="W206" s="2">
        <f t="shared" si="105"/>
        <v>0</v>
      </c>
      <c r="X206" s="2">
        <f t="shared" si="105"/>
        <v>0</v>
      </c>
      <c r="Y206" s="2">
        <f t="shared" si="105"/>
        <v>0</v>
      </c>
      <c r="Z206" s="2">
        <f t="shared" si="105"/>
        <v>0</v>
      </c>
      <c r="AA206" s="2">
        <f t="shared" si="105"/>
        <v>0</v>
      </c>
      <c r="AB206" s="2">
        <f t="shared" si="105"/>
        <v>0</v>
      </c>
      <c r="AC206" s="2">
        <f t="shared" si="105"/>
        <v>0</v>
      </c>
      <c r="AD206" s="2">
        <f t="shared" si="105"/>
        <v>0</v>
      </c>
      <c r="AE206" s="2">
        <f t="shared" si="105"/>
        <v>0</v>
      </c>
      <c r="AF206" s="2">
        <f t="shared" si="105"/>
        <v>0</v>
      </c>
      <c r="AG206" s="2">
        <f t="shared" si="105"/>
        <v>0</v>
      </c>
      <c r="AH206" s="2">
        <f t="shared" si="105"/>
        <v>0</v>
      </c>
      <c r="AI206" s="2">
        <f t="shared" si="105"/>
        <v>0</v>
      </c>
      <c r="AJ206" s="2">
        <f t="shared" si="105"/>
        <v>0</v>
      </c>
      <c r="AK206" s="2">
        <f t="shared" si="105"/>
        <v>0</v>
      </c>
      <c r="AL206" s="2">
        <f t="shared" si="105"/>
        <v>0</v>
      </c>
      <c r="AM206" s="2">
        <f t="shared" si="105"/>
        <v>0</v>
      </c>
      <c r="AN206" s="2">
        <f t="shared" si="105"/>
        <v>0</v>
      </c>
      <c r="AO206" s="2">
        <f t="shared" si="105"/>
        <v>0</v>
      </c>
      <c r="AP206" s="2">
        <f t="shared" si="105"/>
        <v>0</v>
      </c>
      <c r="AQ206" s="2">
        <f t="shared" si="105"/>
        <v>0</v>
      </c>
      <c r="AR206" s="2">
        <f t="shared" si="105"/>
        <v>0</v>
      </c>
      <c r="AS206" s="2">
        <f t="shared" si="105"/>
        <v>0</v>
      </c>
      <c r="AT206" s="2">
        <f t="shared" si="105"/>
        <v>0</v>
      </c>
      <c r="AU206" s="2">
        <f t="shared" ref="AU206:BZ206" si="106">AU213</f>
        <v>0</v>
      </c>
      <c r="AV206" s="2">
        <f t="shared" si="106"/>
        <v>0</v>
      </c>
      <c r="AW206" s="2">
        <f t="shared" si="106"/>
        <v>0</v>
      </c>
      <c r="AX206" s="2">
        <f t="shared" si="106"/>
        <v>0</v>
      </c>
      <c r="AY206" s="2">
        <f t="shared" si="106"/>
        <v>0</v>
      </c>
      <c r="AZ206" s="2">
        <f t="shared" si="106"/>
        <v>0</v>
      </c>
      <c r="BA206" s="2">
        <f t="shared" si="106"/>
        <v>0</v>
      </c>
      <c r="BB206" s="2">
        <f t="shared" si="106"/>
        <v>0</v>
      </c>
      <c r="BC206" s="2">
        <f t="shared" si="106"/>
        <v>0</v>
      </c>
      <c r="BD206" s="2">
        <f t="shared" si="106"/>
        <v>0</v>
      </c>
      <c r="BE206" s="2">
        <f t="shared" si="106"/>
        <v>0</v>
      </c>
      <c r="BF206" s="2">
        <f t="shared" si="106"/>
        <v>0</v>
      </c>
      <c r="BG206" s="2">
        <f t="shared" si="106"/>
        <v>0</v>
      </c>
      <c r="BH206" s="2">
        <f t="shared" si="106"/>
        <v>0</v>
      </c>
      <c r="BI206" s="2">
        <f t="shared" si="106"/>
        <v>0</v>
      </c>
      <c r="BJ206" s="2">
        <f t="shared" si="106"/>
        <v>0</v>
      </c>
      <c r="BK206" s="2">
        <f t="shared" si="106"/>
        <v>0</v>
      </c>
      <c r="BL206" s="2">
        <f t="shared" si="106"/>
        <v>0</v>
      </c>
      <c r="BM206" s="2">
        <f t="shared" si="106"/>
        <v>0</v>
      </c>
      <c r="BN206" s="2">
        <f t="shared" si="106"/>
        <v>0</v>
      </c>
      <c r="BO206" s="2">
        <f t="shared" si="106"/>
        <v>0</v>
      </c>
      <c r="BP206" s="2">
        <f t="shared" si="106"/>
        <v>0</v>
      </c>
      <c r="BQ206" s="2">
        <f t="shared" si="106"/>
        <v>0</v>
      </c>
      <c r="BR206" s="2">
        <f t="shared" si="106"/>
        <v>0</v>
      </c>
      <c r="BS206" s="2">
        <f t="shared" si="106"/>
        <v>0</v>
      </c>
      <c r="BT206" s="2">
        <f t="shared" si="106"/>
        <v>0</v>
      </c>
      <c r="BU206" s="2">
        <f t="shared" si="106"/>
        <v>0</v>
      </c>
      <c r="BV206" s="2">
        <f t="shared" si="106"/>
        <v>0</v>
      </c>
      <c r="BW206" s="2">
        <f t="shared" si="106"/>
        <v>0</v>
      </c>
      <c r="BX206" s="2">
        <f t="shared" si="106"/>
        <v>0</v>
      </c>
      <c r="BY206" s="2">
        <f t="shared" si="106"/>
        <v>0</v>
      </c>
      <c r="BZ206" s="2">
        <f t="shared" si="106"/>
        <v>0</v>
      </c>
      <c r="CA206" s="2">
        <f t="shared" ref="CA206:DF206" si="107">CA213</f>
        <v>0</v>
      </c>
      <c r="CB206" s="2">
        <f t="shared" si="107"/>
        <v>0</v>
      </c>
      <c r="CC206" s="2">
        <f t="shared" si="107"/>
        <v>0</v>
      </c>
      <c r="CD206" s="2">
        <f t="shared" si="107"/>
        <v>0</v>
      </c>
      <c r="CE206" s="2">
        <f t="shared" si="107"/>
        <v>0</v>
      </c>
      <c r="CF206" s="2">
        <f t="shared" si="107"/>
        <v>0</v>
      </c>
      <c r="CG206" s="2">
        <f t="shared" si="107"/>
        <v>0</v>
      </c>
      <c r="CH206" s="2">
        <f t="shared" si="107"/>
        <v>0</v>
      </c>
      <c r="CI206" s="2">
        <f t="shared" si="107"/>
        <v>0</v>
      </c>
      <c r="CJ206" s="2">
        <f t="shared" si="107"/>
        <v>0</v>
      </c>
      <c r="CK206" s="2">
        <f t="shared" si="107"/>
        <v>0</v>
      </c>
      <c r="CL206" s="2">
        <f t="shared" si="107"/>
        <v>0</v>
      </c>
      <c r="CM206" s="2">
        <f t="shared" si="107"/>
        <v>0</v>
      </c>
      <c r="CN206" s="2">
        <f t="shared" si="107"/>
        <v>0</v>
      </c>
      <c r="CO206" s="2">
        <f t="shared" si="107"/>
        <v>0</v>
      </c>
      <c r="CP206" s="2">
        <f t="shared" si="107"/>
        <v>0</v>
      </c>
      <c r="CQ206" s="2">
        <f t="shared" si="107"/>
        <v>0</v>
      </c>
      <c r="CR206" s="2">
        <f t="shared" si="107"/>
        <v>0</v>
      </c>
      <c r="CS206" s="2">
        <f t="shared" si="107"/>
        <v>0</v>
      </c>
      <c r="CT206" s="2">
        <f t="shared" si="107"/>
        <v>0</v>
      </c>
      <c r="CU206" s="2">
        <f t="shared" si="107"/>
        <v>0</v>
      </c>
      <c r="CV206" s="2">
        <f t="shared" si="107"/>
        <v>0</v>
      </c>
      <c r="CW206" s="2">
        <f t="shared" si="107"/>
        <v>0</v>
      </c>
      <c r="CX206" s="2">
        <f t="shared" si="107"/>
        <v>0</v>
      </c>
      <c r="CY206" s="2">
        <f t="shared" si="107"/>
        <v>0</v>
      </c>
      <c r="CZ206" s="2">
        <f t="shared" si="107"/>
        <v>0</v>
      </c>
      <c r="DA206" s="2">
        <f t="shared" si="107"/>
        <v>0</v>
      </c>
      <c r="DB206" s="2">
        <f t="shared" si="107"/>
        <v>0</v>
      </c>
      <c r="DC206" s="2">
        <f t="shared" si="107"/>
        <v>0</v>
      </c>
      <c r="DD206" s="2">
        <f t="shared" si="107"/>
        <v>0</v>
      </c>
      <c r="DE206" s="2">
        <f t="shared" si="107"/>
        <v>0</v>
      </c>
      <c r="DF206" s="2">
        <f t="shared" si="107"/>
        <v>0</v>
      </c>
      <c r="DG206" s="3">
        <f t="shared" ref="DG206:EL206" si="108">DG213</f>
        <v>0</v>
      </c>
      <c r="DH206" s="3">
        <f t="shared" si="108"/>
        <v>0</v>
      </c>
      <c r="DI206" s="3">
        <f t="shared" si="108"/>
        <v>0</v>
      </c>
      <c r="DJ206" s="3">
        <f t="shared" si="108"/>
        <v>0</v>
      </c>
      <c r="DK206" s="3">
        <f t="shared" si="108"/>
        <v>0</v>
      </c>
      <c r="DL206" s="3">
        <f t="shared" si="108"/>
        <v>0</v>
      </c>
      <c r="DM206" s="3">
        <f t="shared" si="108"/>
        <v>0</v>
      </c>
      <c r="DN206" s="3">
        <f t="shared" si="108"/>
        <v>0</v>
      </c>
      <c r="DO206" s="3">
        <f t="shared" si="108"/>
        <v>0</v>
      </c>
      <c r="DP206" s="3">
        <f t="shared" si="108"/>
        <v>0</v>
      </c>
      <c r="DQ206" s="3">
        <f t="shared" si="108"/>
        <v>0</v>
      </c>
      <c r="DR206" s="3">
        <f t="shared" si="108"/>
        <v>0</v>
      </c>
      <c r="DS206" s="3">
        <f t="shared" si="108"/>
        <v>0</v>
      </c>
      <c r="DT206" s="3">
        <f t="shared" si="108"/>
        <v>0</v>
      </c>
      <c r="DU206" s="3">
        <f t="shared" si="108"/>
        <v>0</v>
      </c>
      <c r="DV206" s="3">
        <f t="shared" si="108"/>
        <v>0</v>
      </c>
      <c r="DW206" s="3">
        <f t="shared" si="108"/>
        <v>0</v>
      </c>
      <c r="DX206" s="3">
        <f t="shared" si="108"/>
        <v>0</v>
      </c>
      <c r="DY206" s="3">
        <f t="shared" si="108"/>
        <v>0</v>
      </c>
      <c r="DZ206" s="3">
        <f t="shared" si="108"/>
        <v>0</v>
      </c>
      <c r="EA206" s="3">
        <f t="shared" si="108"/>
        <v>0</v>
      </c>
      <c r="EB206" s="3">
        <f t="shared" si="108"/>
        <v>0</v>
      </c>
      <c r="EC206" s="3">
        <f t="shared" si="108"/>
        <v>0</v>
      </c>
      <c r="ED206" s="3">
        <f t="shared" si="108"/>
        <v>0</v>
      </c>
      <c r="EE206" s="3">
        <f t="shared" si="108"/>
        <v>0</v>
      </c>
      <c r="EF206" s="3">
        <f t="shared" si="108"/>
        <v>0</v>
      </c>
      <c r="EG206" s="3">
        <f t="shared" si="108"/>
        <v>0</v>
      </c>
      <c r="EH206" s="3">
        <f t="shared" si="108"/>
        <v>0</v>
      </c>
      <c r="EI206" s="3">
        <f t="shared" si="108"/>
        <v>0</v>
      </c>
      <c r="EJ206" s="3">
        <f t="shared" si="108"/>
        <v>0</v>
      </c>
      <c r="EK206" s="3">
        <f t="shared" si="108"/>
        <v>0</v>
      </c>
      <c r="EL206" s="3">
        <f t="shared" si="108"/>
        <v>0</v>
      </c>
      <c r="EM206" s="3">
        <f t="shared" ref="EM206:FR206" si="109">EM213</f>
        <v>0</v>
      </c>
      <c r="EN206" s="3">
        <f t="shared" si="109"/>
        <v>0</v>
      </c>
      <c r="EO206" s="3">
        <f t="shared" si="109"/>
        <v>0</v>
      </c>
      <c r="EP206" s="3">
        <f t="shared" si="109"/>
        <v>0</v>
      </c>
      <c r="EQ206" s="3">
        <f t="shared" si="109"/>
        <v>0</v>
      </c>
      <c r="ER206" s="3">
        <f t="shared" si="109"/>
        <v>0</v>
      </c>
      <c r="ES206" s="3">
        <f t="shared" si="109"/>
        <v>0</v>
      </c>
      <c r="ET206" s="3">
        <f t="shared" si="109"/>
        <v>0</v>
      </c>
      <c r="EU206" s="3">
        <f t="shared" si="109"/>
        <v>0</v>
      </c>
      <c r="EV206" s="3">
        <f t="shared" si="109"/>
        <v>0</v>
      </c>
      <c r="EW206" s="3">
        <f t="shared" si="109"/>
        <v>0</v>
      </c>
      <c r="EX206" s="3">
        <f t="shared" si="109"/>
        <v>0</v>
      </c>
      <c r="EY206" s="3">
        <f t="shared" si="109"/>
        <v>0</v>
      </c>
      <c r="EZ206" s="3">
        <f t="shared" si="109"/>
        <v>0</v>
      </c>
      <c r="FA206" s="3">
        <f t="shared" si="109"/>
        <v>0</v>
      </c>
      <c r="FB206" s="3">
        <f t="shared" si="109"/>
        <v>0</v>
      </c>
      <c r="FC206" s="3">
        <f t="shared" si="109"/>
        <v>0</v>
      </c>
      <c r="FD206" s="3">
        <f t="shared" si="109"/>
        <v>0</v>
      </c>
      <c r="FE206" s="3">
        <f t="shared" si="109"/>
        <v>0</v>
      </c>
      <c r="FF206" s="3">
        <f t="shared" si="109"/>
        <v>0</v>
      </c>
      <c r="FG206" s="3">
        <f t="shared" si="109"/>
        <v>0</v>
      </c>
      <c r="FH206" s="3">
        <f t="shared" si="109"/>
        <v>0</v>
      </c>
      <c r="FI206" s="3">
        <f t="shared" si="109"/>
        <v>0</v>
      </c>
      <c r="FJ206" s="3">
        <f t="shared" si="109"/>
        <v>0</v>
      </c>
      <c r="FK206" s="3">
        <f t="shared" si="109"/>
        <v>0</v>
      </c>
      <c r="FL206" s="3">
        <f t="shared" si="109"/>
        <v>0</v>
      </c>
      <c r="FM206" s="3">
        <f t="shared" si="109"/>
        <v>0</v>
      </c>
      <c r="FN206" s="3">
        <f t="shared" si="109"/>
        <v>0</v>
      </c>
      <c r="FO206" s="3">
        <f t="shared" si="109"/>
        <v>0</v>
      </c>
      <c r="FP206" s="3">
        <f t="shared" si="109"/>
        <v>0</v>
      </c>
      <c r="FQ206" s="3">
        <f t="shared" si="109"/>
        <v>0</v>
      </c>
      <c r="FR206" s="3">
        <f t="shared" si="109"/>
        <v>0</v>
      </c>
      <c r="FS206" s="3">
        <f t="shared" ref="FS206:GX206" si="110">FS213</f>
        <v>0</v>
      </c>
      <c r="FT206" s="3">
        <f t="shared" si="110"/>
        <v>0</v>
      </c>
      <c r="FU206" s="3">
        <f t="shared" si="110"/>
        <v>0</v>
      </c>
      <c r="FV206" s="3">
        <f t="shared" si="110"/>
        <v>0</v>
      </c>
      <c r="FW206" s="3">
        <f t="shared" si="110"/>
        <v>0</v>
      </c>
      <c r="FX206" s="3">
        <f t="shared" si="110"/>
        <v>0</v>
      </c>
      <c r="FY206" s="3">
        <f t="shared" si="110"/>
        <v>0</v>
      </c>
      <c r="FZ206" s="3">
        <f t="shared" si="110"/>
        <v>0</v>
      </c>
      <c r="GA206" s="3">
        <f t="shared" si="110"/>
        <v>0</v>
      </c>
      <c r="GB206" s="3">
        <f t="shared" si="110"/>
        <v>0</v>
      </c>
      <c r="GC206" s="3">
        <f t="shared" si="110"/>
        <v>0</v>
      </c>
      <c r="GD206" s="3">
        <f t="shared" si="110"/>
        <v>0</v>
      </c>
      <c r="GE206" s="3">
        <f t="shared" si="110"/>
        <v>0</v>
      </c>
      <c r="GF206" s="3">
        <f t="shared" si="110"/>
        <v>0</v>
      </c>
      <c r="GG206" s="3">
        <f t="shared" si="110"/>
        <v>0</v>
      </c>
      <c r="GH206" s="3">
        <f t="shared" si="110"/>
        <v>0</v>
      </c>
      <c r="GI206" s="3">
        <f t="shared" si="110"/>
        <v>0</v>
      </c>
      <c r="GJ206" s="3">
        <f t="shared" si="110"/>
        <v>0</v>
      </c>
      <c r="GK206" s="3">
        <f t="shared" si="110"/>
        <v>0</v>
      </c>
      <c r="GL206" s="3">
        <f t="shared" si="110"/>
        <v>0</v>
      </c>
      <c r="GM206" s="3">
        <f t="shared" si="110"/>
        <v>0</v>
      </c>
      <c r="GN206" s="3">
        <f t="shared" si="110"/>
        <v>0</v>
      </c>
      <c r="GO206" s="3">
        <f t="shared" si="110"/>
        <v>0</v>
      </c>
      <c r="GP206" s="3">
        <f t="shared" si="110"/>
        <v>0</v>
      </c>
      <c r="GQ206" s="3">
        <f t="shared" si="110"/>
        <v>0</v>
      </c>
      <c r="GR206" s="3">
        <f t="shared" si="110"/>
        <v>0</v>
      </c>
      <c r="GS206" s="3">
        <f t="shared" si="110"/>
        <v>0</v>
      </c>
      <c r="GT206" s="3">
        <f t="shared" si="110"/>
        <v>0</v>
      </c>
      <c r="GU206" s="3">
        <f t="shared" si="110"/>
        <v>0</v>
      </c>
      <c r="GV206" s="3">
        <f t="shared" si="110"/>
        <v>0</v>
      </c>
      <c r="GW206" s="3">
        <f t="shared" si="110"/>
        <v>0</v>
      </c>
      <c r="GX206" s="3">
        <f t="shared" si="110"/>
        <v>0</v>
      </c>
    </row>
    <row r="208" spans="1:245">
      <c r="A208">
        <v>17</v>
      </c>
      <c r="B208">
        <v>0</v>
      </c>
      <c r="C208">
        <f>ROW(SmtRes!A73)</f>
        <v>73</v>
      </c>
      <c r="D208">
        <f>ROW(EtalonRes!A66)</f>
        <v>66</v>
      </c>
      <c r="E208" t="s">
        <v>18</v>
      </c>
      <c r="F208" t="s">
        <v>267</v>
      </c>
      <c r="G208" t="s">
        <v>268</v>
      </c>
      <c r="H208" t="s">
        <v>21</v>
      </c>
      <c r="I208">
        <v>1</v>
      </c>
      <c r="J208">
        <v>0</v>
      </c>
      <c r="K208">
        <v>1</v>
      </c>
      <c r="O208">
        <f>ROUND(CP208,2)</f>
        <v>59994.9</v>
      </c>
      <c r="P208">
        <f>SUMIF(SmtRes!AQ69:'SmtRes'!AQ73,"=1",SmtRes!DF69:'SmtRes'!DF73)</f>
        <v>0</v>
      </c>
      <c r="Q208">
        <f>SUMIF(SmtRes!AQ69:'SmtRes'!AQ73,"=1",SmtRes!DG69:'SmtRes'!DG73)</f>
        <v>3864.29</v>
      </c>
      <c r="R208">
        <f>SUMIF(SmtRes!AQ69:'SmtRes'!AQ73,"=1",SmtRes!DH69:'SmtRes'!DH73)</f>
        <v>3601.92</v>
      </c>
      <c r="S208">
        <f>SUMIF(SmtRes!AQ69:'SmtRes'!AQ73,"=1",SmtRes!DI69:'SmtRes'!DI73)</f>
        <v>52528.69</v>
      </c>
      <c r="T208">
        <f>ROUND(CU208*I208,2)</f>
        <v>0</v>
      </c>
      <c r="U208">
        <f>SUMIF(SmtRes!AQ69:'SmtRes'!AQ73,"=1",SmtRes!CV69:'SmtRes'!CV73)</f>
        <v>65.44</v>
      </c>
      <c r="V208">
        <f>SUMIF(SmtRes!AQ69:'SmtRes'!AQ73,"=1",SmtRes!CW69:'SmtRes'!CW73)</f>
        <v>3.85</v>
      </c>
      <c r="W208">
        <f>ROUND(CX208*I208,2)</f>
        <v>0</v>
      </c>
      <c r="X208">
        <f t="shared" ref="X208:Y211" si="111">ROUND(CY208,2)</f>
        <v>57814.53</v>
      </c>
      <c r="Y208">
        <f t="shared" si="111"/>
        <v>33678.370000000003</v>
      </c>
      <c r="AA208">
        <v>52633324</v>
      </c>
      <c r="AB208">
        <f>ROUND((AC208+AD208+AF208),6)</f>
        <v>56051.646099999998</v>
      </c>
      <c r="AC208">
        <f>ROUND((0),6)</f>
        <v>0</v>
      </c>
      <c r="AD208">
        <f>ROUND((((SUM(SmtRes!BR69:'SmtRes'!BR73))-(SUM(SmtRes!BS69:'SmtRes'!BS73)))+AE208),6)</f>
        <v>3522.9580999999998</v>
      </c>
      <c r="AE208">
        <f>ROUND((SUM(SmtRes!BS69:'SmtRes'!BS73)),6)</f>
        <v>3601.9171999999999</v>
      </c>
      <c r="AF208">
        <f>ROUND((SUM(SmtRes!BT69:'SmtRes'!BT73)),6)</f>
        <v>52528.688000000002</v>
      </c>
      <c r="AG208">
        <f>ROUND((AP208),6)</f>
        <v>0</v>
      </c>
      <c r="AH208">
        <f>(SUM(SmtRes!BU69:'SmtRes'!BU73))</f>
        <v>65.44</v>
      </c>
      <c r="AI208">
        <f>(SUM(SmtRes!BV69:'SmtRes'!BV73))</f>
        <v>3.85</v>
      </c>
      <c r="AJ208">
        <f>(AS208)</f>
        <v>0</v>
      </c>
      <c r="AK208">
        <v>59653.563299999994</v>
      </c>
      <c r="AL208">
        <v>0</v>
      </c>
      <c r="AM208">
        <v>3522.9580999999998</v>
      </c>
      <c r="AN208">
        <v>3601.9171999999999</v>
      </c>
      <c r="AO208">
        <v>52528.688000000002</v>
      </c>
      <c r="AP208">
        <v>0</v>
      </c>
      <c r="AQ208">
        <v>65.44</v>
      </c>
      <c r="AR208">
        <v>3.85</v>
      </c>
      <c r="AS208">
        <v>0</v>
      </c>
      <c r="AT208">
        <v>103</v>
      </c>
      <c r="AU208">
        <v>60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269</v>
      </c>
      <c r="BM208">
        <v>33001</v>
      </c>
      <c r="BN208">
        <v>0</v>
      </c>
      <c r="BO208" t="s">
        <v>3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103</v>
      </c>
      <c r="CA208">
        <v>60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>(P208+Q208+S208+R208)</f>
        <v>59994.9</v>
      </c>
      <c r="CQ208">
        <f>SUMIF(SmtRes!AQ69:'SmtRes'!AQ73,"=1",SmtRes!AA69:'SmtRes'!AA73)</f>
        <v>0</v>
      </c>
      <c r="CR208">
        <f>SUMIF(SmtRes!AQ69:'SmtRes'!AQ73,"=1",SmtRes!AB69:'SmtRes'!AB73)</f>
        <v>2132.52</v>
      </c>
      <c r="CS208">
        <f>SUMIF(SmtRes!AQ69:'SmtRes'!AQ73,"=1",SmtRes!AC69:'SmtRes'!AC73)</f>
        <v>1902.25</v>
      </c>
      <c r="CT208">
        <f>SUMIF(SmtRes!AQ69:'SmtRes'!AQ73,"=1",SmtRes!AD69:'SmtRes'!AD73)</f>
        <v>802.7</v>
      </c>
      <c r="CU208">
        <f>AG208</f>
        <v>0</v>
      </c>
      <c r="CV208">
        <f>SUMIF(SmtRes!AQ69:'SmtRes'!AQ73,"=1",SmtRes!BU69:'SmtRes'!BU73)</f>
        <v>65.44</v>
      </c>
      <c r="CW208">
        <f>SUMIF(SmtRes!AQ69:'SmtRes'!AQ73,"=1",SmtRes!BV69:'SmtRes'!BV73)</f>
        <v>3.85</v>
      </c>
      <c r="CX208">
        <f>AJ208</f>
        <v>0</v>
      </c>
      <c r="CY208">
        <f>(((S208+R208)*AT208)/100)</f>
        <v>57814.528299999998</v>
      </c>
      <c r="CZ208">
        <f>(((S208+R208)*AU208)/100)</f>
        <v>33678.366000000002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21</v>
      </c>
      <c r="DW208" t="s">
        <v>21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50605084</v>
      </c>
      <c r="EF208">
        <v>2</v>
      </c>
      <c r="EG208" t="s">
        <v>23</v>
      </c>
      <c r="EH208">
        <v>27</v>
      </c>
      <c r="EI208" t="s">
        <v>24</v>
      </c>
      <c r="EJ208">
        <v>1</v>
      </c>
      <c r="EK208">
        <v>33001</v>
      </c>
      <c r="EL208" t="s">
        <v>24</v>
      </c>
      <c r="EM208" t="s">
        <v>25</v>
      </c>
      <c r="EO208" t="s">
        <v>3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65.44</v>
      </c>
      <c r="EX208">
        <v>3.85</v>
      </c>
      <c r="EY208">
        <v>0</v>
      </c>
      <c r="FQ208">
        <v>0</v>
      </c>
      <c r="FR208">
        <v>0</v>
      </c>
      <c r="FS208">
        <v>0</v>
      </c>
      <c r="FX208">
        <v>103</v>
      </c>
      <c r="FY208">
        <v>60</v>
      </c>
      <c r="GA208" t="s">
        <v>3</v>
      </c>
      <c r="GD208">
        <v>1</v>
      </c>
      <c r="GF208">
        <v>1927955354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>ROUND(IF(AND(BH208=3,BI208=3,FS208&lt;&gt;0),P208,0),2)</f>
        <v>0</v>
      </c>
      <c r="GM208">
        <f>ROUND(O208+X208+Y208,2)+GX208</f>
        <v>151487.79999999999</v>
      </c>
      <c r="GN208">
        <f>IF(OR(BI208=0,BI208=1),GM208-GX208,0)</f>
        <v>151487.79999999999</v>
      </c>
      <c r="GO208">
        <f>IF(BI208=2,GM208-GX208,0)</f>
        <v>0</v>
      </c>
      <c r="GP208">
        <f>IF(BI208=4,GM208-GX208,0)</f>
        <v>0</v>
      </c>
      <c r="GR208">
        <v>0</v>
      </c>
      <c r="GS208">
        <v>3</v>
      </c>
      <c r="GT208">
        <v>0</v>
      </c>
      <c r="GU208" t="s">
        <v>3</v>
      </c>
      <c r="GV208">
        <f>ROUND((GT208),6)</f>
        <v>0</v>
      </c>
      <c r="GW208">
        <v>1</v>
      </c>
      <c r="GX208">
        <f>ROUND(HC208*I208,2)</f>
        <v>0</v>
      </c>
      <c r="HA208">
        <v>0</v>
      </c>
      <c r="HB208">
        <v>0</v>
      </c>
      <c r="HC208">
        <f>GV208*GW208</f>
        <v>0</v>
      </c>
      <c r="HE208" t="s">
        <v>3</v>
      </c>
      <c r="HF208" t="s">
        <v>3</v>
      </c>
      <c r="HM208" t="s">
        <v>3</v>
      </c>
      <c r="HN208" t="s">
        <v>26</v>
      </c>
      <c r="HO208" t="s">
        <v>27</v>
      </c>
      <c r="HP208" t="s">
        <v>24</v>
      </c>
      <c r="HQ208" t="s">
        <v>24</v>
      </c>
      <c r="HS208">
        <v>0</v>
      </c>
      <c r="IK208">
        <v>0</v>
      </c>
    </row>
    <row r="209" spans="1:245">
      <c r="A209">
        <v>18</v>
      </c>
      <c r="B209">
        <v>0</v>
      </c>
      <c r="C209">
        <v>73</v>
      </c>
      <c r="E209" t="s">
        <v>28</v>
      </c>
      <c r="F209" t="s">
        <v>270</v>
      </c>
      <c r="G209" t="s">
        <v>271</v>
      </c>
      <c r="H209" t="s">
        <v>47</v>
      </c>
      <c r="I209">
        <f>I208*J209</f>
        <v>0</v>
      </c>
      <c r="J209">
        <v>0</v>
      </c>
      <c r="K209">
        <v>0</v>
      </c>
      <c r="O209">
        <f>ROUND(CP209,2)</f>
        <v>0</v>
      </c>
      <c r="P209">
        <f>ROUND(CQ209*I209,2)</f>
        <v>0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>ROUND(CU209*I209,2)</f>
        <v>0</v>
      </c>
      <c r="U209">
        <f>ROUND(CV209*I209,7)</f>
        <v>0</v>
      </c>
      <c r="V209">
        <f>ROUND(CW209*I209,7)</f>
        <v>0</v>
      </c>
      <c r="W209">
        <f>ROUND(CX209*I209,2)</f>
        <v>0</v>
      </c>
      <c r="X209">
        <f t="shared" si="111"/>
        <v>0</v>
      </c>
      <c r="Y209">
        <f t="shared" si="111"/>
        <v>0</v>
      </c>
      <c r="AA209">
        <v>52633324</v>
      </c>
      <c r="AB209">
        <f>ROUND((AC209+AD209+AF209),6)</f>
        <v>0</v>
      </c>
      <c r="AC209">
        <f>ROUND((ES209),6)</f>
        <v>0</v>
      </c>
      <c r="AD209">
        <f>ROUND((((ET209)-(EU209))+AE209),6)</f>
        <v>0</v>
      </c>
      <c r="AE209">
        <f>ROUND((EU209),6)</f>
        <v>0</v>
      </c>
      <c r="AF209">
        <f>ROUND((EV209),6)</f>
        <v>0</v>
      </c>
      <c r="AG209">
        <f>ROUND((AP209),6)</f>
        <v>0</v>
      </c>
      <c r="AH209">
        <f>(EW209)</f>
        <v>0</v>
      </c>
      <c r="AI209">
        <f>(EX209)</f>
        <v>0</v>
      </c>
      <c r="AJ209">
        <f>(AS209)</f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103</v>
      </c>
      <c r="AU209">
        <v>60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</v>
      </c>
      <c r="BM209">
        <v>33001</v>
      </c>
      <c r="BN209">
        <v>0</v>
      </c>
      <c r="BO209" t="s">
        <v>3</v>
      </c>
      <c r="BP209">
        <v>0</v>
      </c>
      <c r="BQ209">
        <v>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103</v>
      </c>
      <c r="CA209">
        <v>60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>(P209+Q209+S209+R209)</f>
        <v>0</v>
      </c>
      <c r="CQ209">
        <f>ROUND(AL209*BC209,2)</f>
        <v>0</v>
      </c>
      <c r="CR209">
        <f>ROUND(AM209*BB209,2)</f>
        <v>0</v>
      </c>
      <c r="CS209">
        <f>ROUND(AN209*BS209,2)</f>
        <v>0</v>
      </c>
      <c r="CT209">
        <f>ROUND(AO209*BA209,2)</f>
        <v>0</v>
      </c>
      <c r="CU209">
        <f>AG209</f>
        <v>0</v>
      </c>
      <c r="CV209">
        <f>AH209</f>
        <v>0</v>
      </c>
      <c r="CW209">
        <f>AI209</f>
        <v>0</v>
      </c>
      <c r="CX209">
        <f>AJ209</f>
        <v>0</v>
      </c>
      <c r="CY209">
        <f>(((S209+R209)*AT209)/100)</f>
        <v>0</v>
      </c>
      <c r="CZ209">
        <f>(((S209+R209)*AU209)/100)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1009</v>
      </c>
      <c r="DV209" t="s">
        <v>47</v>
      </c>
      <c r="DW209" t="s">
        <v>47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50605084</v>
      </c>
      <c r="EF209">
        <v>2</v>
      </c>
      <c r="EG209" t="s">
        <v>23</v>
      </c>
      <c r="EH209">
        <v>27</v>
      </c>
      <c r="EI209" t="s">
        <v>24</v>
      </c>
      <c r="EJ209">
        <v>1</v>
      </c>
      <c r="EK209">
        <v>33001</v>
      </c>
      <c r="EL209" t="s">
        <v>24</v>
      </c>
      <c r="EM209" t="s">
        <v>25</v>
      </c>
      <c r="EO209" t="s">
        <v>3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v>0</v>
      </c>
      <c r="FS209">
        <v>0</v>
      </c>
      <c r="FX209">
        <v>103</v>
      </c>
      <c r="FY209">
        <v>60</v>
      </c>
      <c r="GA209" t="s">
        <v>3</v>
      </c>
      <c r="GD209">
        <v>1</v>
      </c>
      <c r="GF209">
        <v>-952279783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>ROUND(IF(AND(BH209=3,BI209=3,FS209&lt;&gt;0),P209,0),2)</f>
        <v>0</v>
      </c>
      <c r="GM209">
        <f>ROUND(O209+X209+Y209,2)+GX209</f>
        <v>0</v>
      </c>
      <c r="GN209">
        <f>IF(OR(BI209=0,BI209=1),GM209-GX209,0)</f>
        <v>0</v>
      </c>
      <c r="GO209">
        <f>IF(BI209=2,GM209-GX209,0)</f>
        <v>0</v>
      </c>
      <c r="GP209">
        <f>IF(BI209=4,GM209-GX209,0)</f>
        <v>0</v>
      </c>
      <c r="GR209">
        <v>0</v>
      </c>
      <c r="GS209">
        <v>3</v>
      </c>
      <c r="GT209">
        <v>0</v>
      </c>
      <c r="GU209" t="s">
        <v>3</v>
      </c>
      <c r="GV209">
        <f>ROUND((GT209),6)</f>
        <v>0</v>
      </c>
      <c r="GW209">
        <v>1</v>
      </c>
      <c r="GX209">
        <f>ROUND(HC209*I209,2)</f>
        <v>0</v>
      </c>
      <c r="HA209">
        <v>0</v>
      </c>
      <c r="HB209">
        <v>0</v>
      </c>
      <c r="HC209">
        <f>GV209*GW209</f>
        <v>0</v>
      </c>
      <c r="HE209" t="s">
        <v>3</v>
      </c>
      <c r="HF209" t="s">
        <v>3</v>
      </c>
      <c r="HM209" t="s">
        <v>3</v>
      </c>
      <c r="HN209" t="s">
        <v>26</v>
      </c>
      <c r="HO209" t="s">
        <v>27</v>
      </c>
      <c r="HP209" t="s">
        <v>24</v>
      </c>
      <c r="HQ209" t="s">
        <v>24</v>
      </c>
      <c r="HS209">
        <v>0</v>
      </c>
      <c r="IK209">
        <v>0</v>
      </c>
    </row>
    <row r="210" spans="1:245">
      <c r="A210">
        <v>17</v>
      </c>
      <c r="B210">
        <v>0</v>
      </c>
      <c r="C210">
        <f>ROW(SmtRes!A80)</f>
        <v>80</v>
      </c>
      <c r="D210">
        <f>ROW(EtalonRes!A73)</f>
        <v>73</v>
      </c>
      <c r="E210" t="s">
        <v>35</v>
      </c>
      <c r="F210" t="s">
        <v>272</v>
      </c>
      <c r="G210" t="s">
        <v>273</v>
      </c>
      <c r="H210" t="s">
        <v>21</v>
      </c>
      <c r="I210">
        <v>0</v>
      </c>
      <c r="J210">
        <v>0</v>
      </c>
      <c r="K210">
        <v>0</v>
      </c>
      <c r="O210">
        <f>ROUND(CP210,2)</f>
        <v>0</v>
      </c>
      <c r="P210">
        <f>SUMIF(SmtRes!AQ74:'SmtRes'!AQ80,"=1",SmtRes!DF74:'SmtRes'!DF80)</f>
        <v>0</v>
      </c>
      <c r="Q210">
        <f>SUMIF(SmtRes!AQ74:'SmtRes'!AQ80,"=1",SmtRes!DG74:'SmtRes'!DG80)</f>
        <v>0</v>
      </c>
      <c r="R210">
        <f>SUMIF(SmtRes!AQ74:'SmtRes'!AQ80,"=1",SmtRes!DH74:'SmtRes'!DH80)</f>
        <v>0</v>
      </c>
      <c r="S210">
        <f>SUMIF(SmtRes!AQ74:'SmtRes'!AQ80,"=1",SmtRes!DI74:'SmtRes'!DI80)</f>
        <v>0</v>
      </c>
      <c r="T210">
        <f>ROUND(CU210*I210,2)</f>
        <v>0</v>
      </c>
      <c r="U210">
        <f>SUMIF(SmtRes!AQ74:'SmtRes'!AQ80,"=1",SmtRes!CV74:'SmtRes'!CV80)</f>
        <v>0</v>
      </c>
      <c r="V210">
        <f>SUMIF(SmtRes!AQ74:'SmtRes'!AQ80,"=1",SmtRes!CW74:'SmtRes'!CW80)</f>
        <v>0</v>
      </c>
      <c r="W210">
        <f>ROUND(CX210*I210,2)</f>
        <v>0</v>
      </c>
      <c r="X210">
        <f t="shared" si="111"/>
        <v>0</v>
      </c>
      <c r="Y210">
        <f t="shared" si="111"/>
        <v>0</v>
      </c>
      <c r="AA210">
        <v>52633324</v>
      </c>
      <c r="AB210">
        <f>ROUND((AC210+AD210+AF210),6)</f>
        <v>42605.600599999998</v>
      </c>
      <c r="AC210">
        <f>ROUND((SUM(SmtRes!BQ74:'SmtRes'!BQ80)),6)</f>
        <v>12432.6</v>
      </c>
      <c r="AD210">
        <f>ROUND((((SUM(SmtRes!BR74:'SmtRes'!BR80))-(SUM(SmtRes!BS74:'SmtRes'!BS80)))+AE210),6)</f>
        <v>7767.5965999999999</v>
      </c>
      <c r="AE210">
        <f>ROUND((SUM(SmtRes!BS74:'SmtRes'!BS80)),6)</f>
        <v>6597.0519999999997</v>
      </c>
      <c r="AF210">
        <f>ROUND((SUM(SmtRes!BT74:'SmtRes'!BT80)),6)</f>
        <v>22405.403999999999</v>
      </c>
      <c r="AG210">
        <f>ROUND((AP210),6)</f>
        <v>0</v>
      </c>
      <c r="AH210">
        <f>(SUM(SmtRes!BU74:'SmtRes'!BU80))</f>
        <v>27.6</v>
      </c>
      <c r="AI210">
        <f>(SUM(SmtRes!BV74:'SmtRes'!BV80))</f>
        <v>6.98</v>
      </c>
      <c r="AJ210">
        <f>(AS210)</f>
        <v>0</v>
      </c>
      <c r="AK210">
        <v>49202.652600000001</v>
      </c>
      <c r="AL210">
        <v>12432.6</v>
      </c>
      <c r="AM210">
        <v>7767.5965999999999</v>
      </c>
      <c r="AN210">
        <v>6597.0519999999997</v>
      </c>
      <c r="AO210">
        <v>22405.403999999999</v>
      </c>
      <c r="AP210">
        <v>0</v>
      </c>
      <c r="AQ210">
        <v>27.6</v>
      </c>
      <c r="AR210">
        <v>6.98</v>
      </c>
      <c r="AS210">
        <v>0</v>
      </c>
      <c r="AT210">
        <v>97</v>
      </c>
      <c r="AU210">
        <v>51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274</v>
      </c>
      <c r="BM210">
        <v>108001</v>
      </c>
      <c r="BN210">
        <v>0</v>
      </c>
      <c r="BO210" t="s">
        <v>3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97</v>
      </c>
      <c r="CA210">
        <v>51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>(P210+Q210+S210+R210)</f>
        <v>0</v>
      </c>
      <c r="CQ210">
        <f>SUMIF(SmtRes!AQ74:'SmtRes'!AQ80,"=1",SmtRes!AA74:'SmtRes'!AA80)</f>
        <v>1050.98</v>
      </c>
      <c r="CR210">
        <f>SUMIF(SmtRes!AQ74:'SmtRes'!AQ80,"=1",SmtRes!AB74:'SmtRes'!AB80)</f>
        <v>2267.9899999999998</v>
      </c>
      <c r="CS210">
        <f>SUMIF(SmtRes!AQ74:'SmtRes'!AQ80,"=1",SmtRes!AC74:'SmtRes'!AC80)</f>
        <v>1902.25</v>
      </c>
      <c r="CT210">
        <f>SUMIF(SmtRes!AQ74:'SmtRes'!AQ80,"=1",SmtRes!AD74:'SmtRes'!AD80)</f>
        <v>811.79</v>
      </c>
      <c r="CU210">
        <f>AG210</f>
        <v>0</v>
      </c>
      <c r="CV210">
        <f>SUMIF(SmtRes!AQ74:'SmtRes'!AQ80,"=1",SmtRes!BU74:'SmtRes'!BU80)</f>
        <v>27.6</v>
      </c>
      <c r="CW210">
        <f>SUMIF(SmtRes!AQ74:'SmtRes'!AQ80,"=1",SmtRes!BV74:'SmtRes'!BV80)</f>
        <v>6.98</v>
      </c>
      <c r="CX210">
        <f>AJ210</f>
        <v>0</v>
      </c>
      <c r="CY210">
        <f>(((S210+R210)*AT210)/100)</f>
        <v>0</v>
      </c>
      <c r="CZ210">
        <f>(((S210+R210)*AU210)/100)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21</v>
      </c>
      <c r="DW210" t="s">
        <v>21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50604907</v>
      </c>
      <c r="EF210">
        <v>3</v>
      </c>
      <c r="EG210" t="s">
        <v>39</v>
      </c>
      <c r="EH210">
        <v>0</v>
      </c>
      <c r="EI210" t="s">
        <v>3</v>
      </c>
      <c r="EJ210">
        <v>2</v>
      </c>
      <c r="EK210">
        <v>108001</v>
      </c>
      <c r="EL210" t="s">
        <v>40</v>
      </c>
      <c r="EM210" t="s">
        <v>41</v>
      </c>
      <c r="EO210" t="s">
        <v>3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27.6</v>
      </c>
      <c r="EX210">
        <v>6.98</v>
      </c>
      <c r="EY210">
        <v>0</v>
      </c>
      <c r="FQ210">
        <v>0</v>
      </c>
      <c r="FR210">
        <v>0</v>
      </c>
      <c r="FS210">
        <v>0</v>
      </c>
      <c r="FX210">
        <v>97</v>
      </c>
      <c r="FY210">
        <v>51</v>
      </c>
      <c r="GA210" t="s">
        <v>3</v>
      </c>
      <c r="GD210">
        <v>1</v>
      </c>
      <c r="GF210">
        <v>-807245523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>ROUND(IF(AND(BH210=3,BI210=3,FS210&lt;&gt;0),P210,0),2)</f>
        <v>0</v>
      </c>
      <c r="GM210">
        <f>ROUND(O210+X210+Y210,2)+GX210</f>
        <v>0</v>
      </c>
      <c r="GN210">
        <f>IF(OR(BI210=0,BI210=1),GM210-GX210,0)</f>
        <v>0</v>
      </c>
      <c r="GO210">
        <f>IF(BI210=2,GM210-GX210,0)</f>
        <v>0</v>
      </c>
      <c r="GP210">
        <f>IF(BI210=4,GM210-GX210,0)</f>
        <v>0</v>
      </c>
      <c r="GR210">
        <v>0</v>
      </c>
      <c r="GS210">
        <v>3</v>
      </c>
      <c r="GT210">
        <v>0</v>
      </c>
      <c r="GU210" t="s">
        <v>3</v>
      </c>
      <c r="GV210">
        <f>ROUND((GT210),6)</f>
        <v>0</v>
      </c>
      <c r="GW210">
        <v>1</v>
      </c>
      <c r="GX210">
        <f>ROUND(HC210*I210,2)</f>
        <v>0</v>
      </c>
      <c r="HA210">
        <v>0</v>
      </c>
      <c r="HB210">
        <v>0</v>
      </c>
      <c r="HC210">
        <f>GV210*GW210</f>
        <v>0</v>
      </c>
      <c r="HE210" t="s">
        <v>3</v>
      </c>
      <c r="HF210" t="s">
        <v>3</v>
      </c>
      <c r="HM210" t="s">
        <v>3</v>
      </c>
      <c r="HN210" t="s">
        <v>42</v>
      </c>
      <c r="HO210" t="s">
        <v>43</v>
      </c>
      <c r="HP210" t="s">
        <v>40</v>
      </c>
      <c r="HQ210" t="s">
        <v>40</v>
      </c>
      <c r="HS210">
        <v>0</v>
      </c>
      <c r="IK210">
        <v>0</v>
      </c>
    </row>
    <row r="211" spans="1:245">
      <c r="A211">
        <v>18</v>
      </c>
      <c r="B211">
        <v>0</v>
      </c>
      <c r="C211">
        <v>80</v>
      </c>
      <c r="E211" t="s">
        <v>44</v>
      </c>
      <c r="F211" t="s">
        <v>50</v>
      </c>
      <c r="G211" t="s">
        <v>51</v>
      </c>
      <c r="H211" t="s">
        <v>52</v>
      </c>
      <c r="I211">
        <f>J211</f>
        <v>2</v>
      </c>
      <c r="J211">
        <v>2</v>
      </c>
      <c r="K211">
        <v>2</v>
      </c>
      <c r="O211">
        <f>ROUND(P211,2)</f>
        <v>0</v>
      </c>
      <c r="P211">
        <f>ROUND(ROUND(ROUND(SUMIF(SmtRes!AQ74:'SmtRes'!AQ80,"=1",SmtRes!CU74:'SmtRes'!CU80),2),2)*I211/100,2)</f>
        <v>0</v>
      </c>
      <c r="Q211">
        <f>ROUND(CR211*I211,2)</f>
        <v>0</v>
      </c>
      <c r="R211">
        <f>ROUND(CS211*I211,2)</f>
        <v>0</v>
      </c>
      <c r="S211">
        <f>ROUND(CT211*I211,2)</f>
        <v>0</v>
      </c>
      <c r="T211">
        <f>ROUND(CU211*I211,2)</f>
        <v>0</v>
      </c>
      <c r="U211">
        <f>ROUND(CV211*I211,7)</f>
        <v>0</v>
      </c>
      <c r="V211">
        <f>ROUND(CW211*I211,7)</f>
        <v>0</v>
      </c>
      <c r="W211">
        <f>ROUND(CX211*I211,2)</f>
        <v>0</v>
      </c>
      <c r="X211">
        <f t="shared" si="111"/>
        <v>0</v>
      </c>
      <c r="Y211">
        <f t="shared" si="111"/>
        <v>0</v>
      </c>
      <c r="AA211">
        <v>52633324</v>
      </c>
      <c r="AB211">
        <f>ROUND((AC211+AD211+AF211),6)</f>
        <v>0</v>
      </c>
      <c r="AC211">
        <f>ROUND((ES211),6)</f>
        <v>0</v>
      </c>
      <c r="AD211">
        <f>ROUND((((ET211)-(EU211))+AE211),6)</f>
        <v>0</v>
      </c>
      <c r="AE211">
        <f>ROUND((EU211),6)</f>
        <v>0</v>
      </c>
      <c r="AF211">
        <f>ROUND((EV211),6)</f>
        <v>0</v>
      </c>
      <c r="AG211">
        <f>ROUND((AP211),6)</f>
        <v>0</v>
      </c>
      <c r="AH211">
        <f>(EW211)</f>
        <v>0</v>
      </c>
      <c r="AI211">
        <f>(EX211)</f>
        <v>0</v>
      </c>
      <c r="AJ211">
        <f>(AS211)</f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97</v>
      </c>
      <c r="AU211">
        <v>51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2</v>
      </c>
      <c r="BJ211" t="s">
        <v>3</v>
      </c>
      <c r="BM211">
        <v>108001</v>
      </c>
      <c r="BN211">
        <v>0</v>
      </c>
      <c r="BO211" t="s">
        <v>3</v>
      </c>
      <c r="BP211">
        <v>0</v>
      </c>
      <c r="BQ211">
        <v>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97</v>
      </c>
      <c r="CA211">
        <v>51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>0</f>
        <v>0</v>
      </c>
      <c r="CQ211">
        <f>0</f>
        <v>0</v>
      </c>
      <c r="CR211">
        <f>0</f>
        <v>0</v>
      </c>
      <c r="CS211">
        <f>0</f>
        <v>0</v>
      </c>
      <c r="CT211">
        <f>0</f>
        <v>0</v>
      </c>
      <c r="CU211">
        <f>0</f>
        <v>0</v>
      </c>
      <c r="CV211">
        <f>0</f>
        <v>0</v>
      </c>
      <c r="CW211">
        <f>0</f>
        <v>0</v>
      </c>
      <c r="CX211">
        <f>0</f>
        <v>0</v>
      </c>
      <c r="CY211">
        <f>0</f>
        <v>0</v>
      </c>
      <c r="CZ211">
        <f>0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52</v>
      </c>
      <c r="DW211" t="s">
        <v>52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50604907</v>
      </c>
      <c r="EF211">
        <v>3</v>
      </c>
      <c r="EG211" t="s">
        <v>39</v>
      </c>
      <c r="EH211">
        <v>0</v>
      </c>
      <c r="EI211" t="s">
        <v>3</v>
      </c>
      <c r="EJ211">
        <v>2</v>
      </c>
      <c r="EK211">
        <v>108001</v>
      </c>
      <c r="EL211" t="s">
        <v>40</v>
      </c>
      <c r="EM211" t="s">
        <v>41</v>
      </c>
      <c r="EO211" t="s">
        <v>3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v>0</v>
      </c>
      <c r="FS211">
        <v>0</v>
      </c>
      <c r="FX211">
        <v>97</v>
      </c>
      <c r="FY211">
        <v>51</v>
      </c>
      <c r="GA211" t="s">
        <v>3</v>
      </c>
      <c r="GD211">
        <v>1</v>
      </c>
      <c r="GF211">
        <v>274903907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>ROUND(IF(AND(BH211=3,BI211=3,FS211&lt;&gt;0),P211,0),2)</f>
        <v>0</v>
      </c>
      <c r="GM211">
        <f>ROUND(O211+X211+Y211,2)+GX211</f>
        <v>0</v>
      </c>
      <c r="GN211">
        <f>IF(OR(BI211=0,BI211=1),GM211-GX211,0)</f>
        <v>0</v>
      </c>
      <c r="GO211">
        <f>IF(BI211=2,GM211-GX211,0)</f>
        <v>0</v>
      </c>
      <c r="GP211">
        <f>IF(BI211=4,GM211-GX211,0)</f>
        <v>0</v>
      </c>
      <c r="GR211">
        <v>0</v>
      </c>
      <c r="GS211">
        <v>3</v>
      </c>
      <c r="GT211">
        <v>0</v>
      </c>
      <c r="GU211" t="s">
        <v>3</v>
      </c>
      <c r="GV211">
        <f>ROUND((GT211),6)</f>
        <v>0</v>
      </c>
      <c r="GW211">
        <v>1</v>
      </c>
      <c r="GX211">
        <f>ROUND(HC211*I211,2)</f>
        <v>0</v>
      </c>
      <c r="HA211">
        <v>0</v>
      </c>
      <c r="HB211">
        <v>0</v>
      </c>
      <c r="HC211">
        <f>0</f>
        <v>0</v>
      </c>
      <c r="HE211" t="s">
        <v>3</v>
      </c>
      <c r="HF211" t="s">
        <v>3</v>
      </c>
      <c r="HM211" t="s">
        <v>3</v>
      </c>
      <c r="HN211" t="s">
        <v>42</v>
      </c>
      <c r="HO211" t="s">
        <v>43</v>
      </c>
      <c r="HP211" t="s">
        <v>40</v>
      </c>
      <c r="HQ211" t="s">
        <v>40</v>
      </c>
      <c r="HS211">
        <v>0</v>
      </c>
      <c r="IK211">
        <v>0</v>
      </c>
    </row>
    <row r="213" spans="1:245">
      <c r="A213" s="2">
        <v>51</v>
      </c>
      <c r="B213" s="2">
        <f>B204</f>
        <v>0</v>
      </c>
      <c r="C213" s="2">
        <f>A204</f>
        <v>4</v>
      </c>
      <c r="D213" s="2">
        <f>ROW(A204)</f>
        <v>204</v>
      </c>
      <c r="E213" s="2"/>
      <c r="F213" s="2" t="str">
        <f>IF(F204&lt;&gt;"",F204,"")</f>
        <v>Новый раздел</v>
      </c>
      <c r="G213" s="2" t="str">
        <f>IF(G204&lt;&gt;"",G204,"")</f>
        <v>строительно-монтажные работы</v>
      </c>
      <c r="H213" s="2">
        <v>0</v>
      </c>
      <c r="I213" s="2"/>
      <c r="J213" s="2"/>
      <c r="K213" s="2"/>
      <c r="L213" s="2"/>
      <c r="M213" s="2"/>
      <c r="N213" s="2"/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>
        <f t="shared" ref="AO213:BD213" si="112">ROUND(BX213,2)</f>
        <v>0</v>
      </c>
      <c r="AP213" s="2">
        <f t="shared" si="112"/>
        <v>0</v>
      </c>
      <c r="AQ213" s="2">
        <f t="shared" si="112"/>
        <v>0</v>
      </c>
      <c r="AR213" s="2">
        <f t="shared" si="112"/>
        <v>0</v>
      </c>
      <c r="AS213" s="2">
        <f t="shared" si="112"/>
        <v>0</v>
      </c>
      <c r="AT213" s="2">
        <f t="shared" si="112"/>
        <v>0</v>
      </c>
      <c r="AU213" s="2">
        <f t="shared" si="112"/>
        <v>0</v>
      </c>
      <c r="AV213" s="2">
        <f t="shared" si="112"/>
        <v>0</v>
      </c>
      <c r="AW213" s="2">
        <f t="shared" si="112"/>
        <v>0</v>
      </c>
      <c r="AX213" s="2">
        <f t="shared" si="112"/>
        <v>0</v>
      </c>
      <c r="AY213" s="2">
        <f t="shared" si="112"/>
        <v>0</v>
      </c>
      <c r="AZ213" s="2">
        <f t="shared" si="112"/>
        <v>0</v>
      </c>
      <c r="BA213" s="2">
        <f t="shared" si="112"/>
        <v>0</v>
      </c>
      <c r="BB213" s="2">
        <f t="shared" si="112"/>
        <v>0</v>
      </c>
      <c r="BC213" s="2">
        <f t="shared" si="112"/>
        <v>0</v>
      </c>
      <c r="BD213" s="2">
        <f t="shared" si="112"/>
        <v>0</v>
      </c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>
        <v>0</v>
      </c>
    </row>
    <row r="215" spans="1:245">
      <c r="A215" s="4">
        <v>50</v>
      </c>
      <c r="B215" s="4">
        <v>0</v>
      </c>
      <c r="C215" s="4">
        <v>0</v>
      </c>
      <c r="D215" s="4">
        <v>1</v>
      </c>
      <c r="E215" s="4">
        <v>201</v>
      </c>
      <c r="F215" s="4">
        <f>ROUND(Source!O213,O215)</f>
        <v>0</v>
      </c>
      <c r="G215" s="4" t="s">
        <v>120</v>
      </c>
      <c r="H215" s="4" t="s">
        <v>121</v>
      </c>
      <c r="I215" s="4"/>
      <c r="J215" s="4"/>
      <c r="K215" s="4">
        <v>201</v>
      </c>
      <c r="L215" s="4">
        <v>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45">
      <c r="A216" s="4">
        <v>50</v>
      </c>
      <c r="B216" s="4">
        <v>0</v>
      </c>
      <c r="C216" s="4">
        <v>0</v>
      </c>
      <c r="D216" s="4">
        <v>1</v>
      </c>
      <c r="E216" s="4">
        <v>202</v>
      </c>
      <c r="F216" s="4">
        <f>ROUND(Source!P213,O216)</f>
        <v>0</v>
      </c>
      <c r="G216" s="4" t="s">
        <v>122</v>
      </c>
      <c r="H216" s="4" t="s">
        <v>123</v>
      </c>
      <c r="I216" s="4"/>
      <c r="J216" s="4"/>
      <c r="K216" s="4">
        <v>202</v>
      </c>
      <c r="L216" s="4">
        <v>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45">
      <c r="A217" s="4">
        <v>50</v>
      </c>
      <c r="B217" s="4">
        <v>0</v>
      </c>
      <c r="C217" s="4">
        <v>0</v>
      </c>
      <c r="D217" s="4">
        <v>1</v>
      </c>
      <c r="E217" s="4">
        <v>222</v>
      </c>
      <c r="F217" s="4">
        <f>ROUND(Source!AO213,O217)</f>
        <v>0</v>
      </c>
      <c r="G217" s="4" t="s">
        <v>124</v>
      </c>
      <c r="H217" s="4" t="s">
        <v>125</v>
      </c>
      <c r="I217" s="4"/>
      <c r="J217" s="4"/>
      <c r="K217" s="4">
        <v>222</v>
      </c>
      <c r="L217" s="4">
        <v>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45">
      <c r="A218" s="4">
        <v>50</v>
      </c>
      <c r="B218" s="4">
        <v>0</v>
      </c>
      <c r="C218" s="4">
        <v>0</v>
      </c>
      <c r="D218" s="4">
        <v>1</v>
      </c>
      <c r="E218" s="4">
        <v>225</v>
      </c>
      <c r="F218" s="4">
        <f>ROUND(Source!AV213,O218)</f>
        <v>0</v>
      </c>
      <c r="G218" s="4" t="s">
        <v>126</v>
      </c>
      <c r="H218" s="4" t="s">
        <v>127</v>
      </c>
      <c r="I218" s="4"/>
      <c r="J218" s="4"/>
      <c r="K218" s="4">
        <v>225</v>
      </c>
      <c r="L218" s="4">
        <v>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>
      <c r="A219" s="4">
        <v>50</v>
      </c>
      <c r="B219" s="4">
        <v>0</v>
      </c>
      <c r="C219" s="4">
        <v>0</v>
      </c>
      <c r="D219" s="4">
        <v>1</v>
      </c>
      <c r="E219" s="4">
        <v>226</v>
      </c>
      <c r="F219" s="4">
        <f>ROUND(Source!AW213,O219)</f>
        <v>0</v>
      </c>
      <c r="G219" s="4" t="s">
        <v>128</v>
      </c>
      <c r="H219" s="4" t="s">
        <v>129</v>
      </c>
      <c r="I219" s="4"/>
      <c r="J219" s="4"/>
      <c r="K219" s="4">
        <v>226</v>
      </c>
      <c r="L219" s="4">
        <v>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45">
      <c r="A220" s="4">
        <v>50</v>
      </c>
      <c r="B220" s="4">
        <v>0</v>
      </c>
      <c r="C220" s="4">
        <v>0</v>
      </c>
      <c r="D220" s="4">
        <v>1</v>
      </c>
      <c r="E220" s="4">
        <v>227</v>
      </c>
      <c r="F220" s="4">
        <f>ROUND(Source!AX213,O220)</f>
        <v>0</v>
      </c>
      <c r="G220" s="4" t="s">
        <v>130</v>
      </c>
      <c r="H220" s="4" t="s">
        <v>131</v>
      </c>
      <c r="I220" s="4"/>
      <c r="J220" s="4"/>
      <c r="K220" s="4">
        <v>227</v>
      </c>
      <c r="L220" s="4">
        <v>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>
      <c r="A221" s="4">
        <v>50</v>
      </c>
      <c r="B221" s="4">
        <v>0</v>
      </c>
      <c r="C221" s="4">
        <v>0</v>
      </c>
      <c r="D221" s="4">
        <v>1</v>
      </c>
      <c r="E221" s="4">
        <v>228</v>
      </c>
      <c r="F221" s="4">
        <f>ROUND(Source!AY213,O221)</f>
        <v>0</v>
      </c>
      <c r="G221" s="4" t="s">
        <v>132</v>
      </c>
      <c r="H221" s="4" t="s">
        <v>133</v>
      </c>
      <c r="I221" s="4"/>
      <c r="J221" s="4"/>
      <c r="K221" s="4">
        <v>228</v>
      </c>
      <c r="L221" s="4">
        <v>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>
      <c r="A222" s="4">
        <v>50</v>
      </c>
      <c r="B222" s="4">
        <v>0</v>
      </c>
      <c r="C222" s="4">
        <v>0</v>
      </c>
      <c r="D222" s="4">
        <v>1</v>
      </c>
      <c r="E222" s="4">
        <v>216</v>
      </c>
      <c r="F222" s="4">
        <f>ROUND(Source!AP213,O222)</f>
        <v>0</v>
      </c>
      <c r="G222" s="4" t="s">
        <v>134</v>
      </c>
      <c r="H222" s="4" t="s">
        <v>135</v>
      </c>
      <c r="I222" s="4"/>
      <c r="J222" s="4"/>
      <c r="K222" s="4">
        <v>216</v>
      </c>
      <c r="L222" s="4">
        <v>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>
      <c r="A223" s="4">
        <v>50</v>
      </c>
      <c r="B223" s="4">
        <v>0</v>
      </c>
      <c r="C223" s="4">
        <v>0</v>
      </c>
      <c r="D223" s="4">
        <v>1</v>
      </c>
      <c r="E223" s="4">
        <v>223</v>
      </c>
      <c r="F223" s="4">
        <f>ROUND(Source!AQ213,O223)</f>
        <v>0</v>
      </c>
      <c r="G223" s="4" t="s">
        <v>136</v>
      </c>
      <c r="H223" s="4" t="s">
        <v>137</v>
      </c>
      <c r="I223" s="4"/>
      <c r="J223" s="4"/>
      <c r="K223" s="4">
        <v>223</v>
      </c>
      <c r="L223" s="4">
        <v>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>
      <c r="A224" s="4">
        <v>50</v>
      </c>
      <c r="B224" s="4">
        <v>0</v>
      </c>
      <c r="C224" s="4">
        <v>0</v>
      </c>
      <c r="D224" s="4">
        <v>1</v>
      </c>
      <c r="E224" s="4">
        <v>229</v>
      </c>
      <c r="F224" s="4">
        <f>ROUND(Source!AZ213,O224)</f>
        <v>0</v>
      </c>
      <c r="G224" s="4" t="s">
        <v>138</v>
      </c>
      <c r="H224" s="4" t="s">
        <v>139</v>
      </c>
      <c r="I224" s="4"/>
      <c r="J224" s="4"/>
      <c r="K224" s="4">
        <v>229</v>
      </c>
      <c r="L224" s="4">
        <v>10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>
      <c r="A225" s="4">
        <v>50</v>
      </c>
      <c r="B225" s="4">
        <v>0</v>
      </c>
      <c r="C225" s="4">
        <v>0</v>
      </c>
      <c r="D225" s="4">
        <v>1</v>
      </c>
      <c r="E225" s="4">
        <v>203</v>
      </c>
      <c r="F225" s="4">
        <f>ROUND(Source!Q213,O225)</f>
        <v>0</v>
      </c>
      <c r="G225" s="4" t="s">
        <v>140</v>
      </c>
      <c r="H225" s="4" t="s">
        <v>141</v>
      </c>
      <c r="I225" s="4"/>
      <c r="J225" s="4"/>
      <c r="K225" s="4">
        <v>203</v>
      </c>
      <c r="L225" s="4">
        <v>11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>
      <c r="A226" s="4">
        <v>50</v>
      </c>
      <c r="B226" s="4">
        <v>0</v>
      </c>
      <c r="C226" s="4">
        <v>0</v>
      </c>
      <c r="D226" s="4">
        <v>1</v>
      </c>
      <c r="E226" s="4">
        <v>231</v>
      </c>
      <c r="F226" s="4">
        <f>ROUND(Source!BB213,O226)</f>
        <v>0</v>
      </c>
      <c r="G226" s="4" t="s">
        <v>142</v>
      </c>
      <c r="H226" s="4" t="s">
        <v>143</v>
      </c>
      <c r="I226" s="4"/>
      <c r="J226" s="4"/>
      <c r="K226" s="4">
        <v>231</v>
      </c>
      <c r="L226" s="4">
        <v>12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>
      <c r="A227" s="4">
        <v>50</v>
      </c>
      <c r="B227" s="4">
        <v>0</v>
      </c>
      <c r="C227" s="4">
        <v>0</v>
      </c>
      <c r="D227" s="4">
        <v>1</v>
      </c>
      <c r="E227" s="4">
        <v>204</v>
      </c>
      <c r="F227" s="4">
        <f>ROUND(Source!R213,O227)</f>
        <v>0</v>
      </c>
      <c r="G227" s="4" t="s">
        <v>144</v>
      </c>
      <c r="H227" s="4" t="s">
        <v>145</v>
      </c>
      <c r="I227" s="4"/>
      <c r="J227" s="4"/>
      <c r="K227" s="4">
        <v>204</v>
      </c>
      <c r="L227" s="4">
        <v>13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>
      <c r="A228" s="4">
        <v>50</v>
      </c>
      <c r="B228" s="4">
        <v>0</v>
      </c>
      <c r="C228" s="4">
        <v>0</v>
      </c>
      <c r="D228" s="4">
        <v>1</v>
      </c>
      <c r="E228" s="4">
        <v>205</v>
      </c>
      <c r="F228" s="4">
        <f>ROUND(Source!S213,O228)</f>
        <v>0</v>
      </c>
      <c r="G228" s="4" t="s">
        <v>146</v>
      </c>
      <c r="H228" s="4" t="s">
        <v>147</v>
      </c>
      <c r="I228" s="4"/>
      <c r="J228" s="4"/>
      <c r="K228" s="4">
        <v>205</v>
      </c>
      <c r="L228" s="4">
        <v>14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>
      <c r="A229" s="4">
        <v>50</v>
      </c>
      <c r="B229" s="4">
        <v>0</v>
      </c>
      <c r="C229" s="4">
        <v>0</v>
      </c>
      <c r="D229" s="4">
        <v>1</v>
      </c>
      <c r="E229" s="4">
        <v>232</v>
      </c>
      <c r="F229" s="4">
        <f>ROUND(Source!BC213,O229)</f>
        <v>0</v>
      </c>
      <c r="G229" s="4" t="s">
        <v>148</v>
      </c>
      <c r="H229" s="4" t="s">
        <v>149</v>
      </c>
      <c r="I229" s="4"/>
      <c r="J229" s="4"/>
      <c r="K229" s="4">
        <v>232</v>
      </c>
      <c r="L229" s="4">
        <v>15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>
      <c r="A230" s="4">
        <v>50</v>
      </c>
      <c r="B230" s="4">
        <v>0</v>
      </c>
      <c r="C230" s="4">
        <v>0</v>
      </c>
      <c r="D230" s="4">
        <v>1</v>
      </c>
      <c r="E230" s="4">
        <v>214</v>
      </c>
      <c r="F230" s="4">
        <f>ROUND(Source!AS213,O230)</f>
        <v>0</v>
      </c>
      <c r="G230" s="4" t="s">
        <v>150</v>
      </c>
      <c r="H230" s="4" t="s">
        <v>151</v>
      </c>
      <c r="I230" s="4"/>
      <c r="J230" s="4"/>
      <c r="K230" s="4">
        <v>214</v>
      </c>
      <c r="L230" s="4">
        <v>16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>
      <c r="A231" s="4">
        <v>50</v>
      </c>
      <c r="B231" s="4">
        <v>0</v>
      </c>
      <c r="C231" s="4">
        <v>0</v>
      </c>
      <c r="D231" s="4">
        <v>1</v>
      </c>
      <c r="E231" s="4">
        <v>215</v>
      </c>
      <c r="F231" s="4">
        <f>ROUND(Source!AT213,O231)</f>
        <v>0</v>
      </c>
      <c r="G231" s="4" t="s">
        <v>152</v>
      </c>
      <c r="H231" s="4" t="s">
        <v>153</v>
      </c>
      <c r="I231" s="4"/>
      <c r="J231" s="4"/>
      <c r="K231" s="4">
        <v>215</v>
      </c>
      <c r="L231" s="4">
        <v>17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>
      <c r="A232" s="4">
        <v>50</v>
      </c>
      <c r="B232" s="4">
        <v>0</v>
      </c>
      <c r="C232" s="4">
        <v>0</v>
      </c>
      <c r="D232" s="4">
        <v>1</v>
      </c>
      <c r="E232" s="4">
        <v>217</v>
      </c>
      <c r="F232" s="4">
        <f>ROUND(Source!AU213,O232)</f>
        <v>0</v>
      </c>
      <c r="G232" s="4" t="s">
        <v>154</v>
      </c>
      <c r="H232" s="4" t="s">
        <v>155</v>
      </c>
      <c r="I232" s="4"/>
      <c r="J232" s="4"/>
      <c r="K232" s="4">
        <v>217</v>
      </c>
      <c r="L232" s="4">
        <v>18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>
      <c r="A233" s="4">
        <v>50</v>
      </c>
      <c r="B233" s="4">
        <v>0</v>
      </c>
      <c r="C233" s="4">
        <v>0</v>
      </c>
      <c r="D233" s="4">
        <v>1</v>
      </c>
      <c r="E233" s="4">
        <v>230</v>
      </c>
      <c r="F233" s="4">
        <f>ROUND(Source!BA213,O233)</f>
        <v>0</v>
      </c>
      <c r="G233" s="4" t="s">
        <v>156</v>
      </c>
      <c r="H233" s="4" t="s">
        <v>157</v>
      </c>
      <c r="I233" s="4"/>
      <c r="J233" s="4"/>
      <c r="K233" s="4">
        <v>230</v>
      </c>
      <c r="L233" s="4">
        <v>19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>
      <c r="A234" s="4">
        <v>50</v>
      </c>
      <c r="B234" s="4">
        <v>0</v>
      </c>
      <c r="C234" s="4">
        <v>0</v>
      </c>
      <c r="D234" s="4">
        <v>1</v>
      </c>
      <c r="E234" s="4">
        <v>206</v>
      </c>
      <c r="F234" s="4">
        <f>ROUND(Source!T213,O234)</f>
        <v>0</v>
      </c>
      <c r="G234" s="4" t="s">
        <v>158</v>
      </c>
      <c r="H234" s="4" t="s">
        <v>159</v>
      </c>
      <c r="I234" s="4"/>
      <c r="J234" s="4"/>
      <c r="K234" s="4">
        <v>206</v>
      </c>
      <c r="L234" s="4">
        <v>20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>
      <c r="A235" s="4">
        <v>50</v>
      </c>
      <c r="B235" s="4">
        <v>0</v>
      </c>
      <c r="C235" s="4">
        <v>0</v>
      </c>
      <c r="D235" s="4">
        <v>1</v>
      </c>
      <c r="E235" s="4">
        <v>207</v>
      </c>
      <c r="F235" s="4">
        <f>ROUND(Source!U213,O235)</f>
        <v>0</v>
      </c>
      <c r="G235" s="4" t="s">
        <v>160</v>
      </c>
      <c r="H235" s="4" t="s">
        <v>161</v>
      </c>
      <c r="I235" s="4"/>
      <c r="J235" s="4"/>
      <c r="K235" s="4">
        <v>207</v>
      </c>
      <c r="L235" s="4">
        <v>21</v>
      </c>
      <c r="M235" s="4">
        <v>3</v>
      </c>
      <c r="N235" s="4" t="s">
        <v>3</v>
      </c>
      <c r="O235" s="4">
        <v>7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>
      <c r="A236" s="4">
        <v>50</v>
      </c>
      <c r="B236" s="4">
        <v>0</v>
      </c>
      <c r="C236" s="4">
        <v>0</v>
      </c>
      <c r="D236" s="4">
        <v>1</v>
      </c>
      <c r="E236" s="4">
        <v>208</v>
      </c>
      <c r="F236" s="4">
        <f>ROUND(Source!V213,O236)</f>
        <v>0</v>
      </c>
      <c r="G236" s="4" t="s">
        <v>162</v>
      </c>
      <c r="H236" s="4" t="s">
        <v>163</v>
      </c>
      <c r="I236" s="4"/>
      <c r="J236" s="4"/>
      <c r="K236" s="4">
        <v>208</v>
      </c>
      <c r="L236" s="4">
        <v>22</v>
      </c>
      <c r="M236" s="4">
        <v>3</v>
      </c>
      <c r="N236" s="4" t="s">
        <v>3</v>
      </c>
      <c r="O236" s="4">
        <v>7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>
      <c r="A237" s="4">
        <v>50</v>
      </c>
      <c r="B237" s="4">
        <v>0</v>
      </c>
      <c r="C237" s="4">
        <v>0</v>
      </c>
      <c r="D237" s="4">
        <v>1</v>
      </c>
      <c r="E237" s="4">
        <v>209</v>
      </c>
      <c r="F237" s="4">
        <f>ROUND(Source!W213,O237)</f>
        <v>0</v>
      </c>
      <c r="G237" s="4" t="s">
        <v>164</v>
      </c>
      <c r="H237" s="4" t="s">
        <v>165</v>
      </c>
      <c r="I237" s="4"/>
      <c r="J237" s="4"/>
      <c r="K237" s="4">
        <v>209</v>
      </c>
      <c r="L237" s="4">
        <v>23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>
      <c r="A238" s="4">
        <v>50</v>
      </c>
      <c r="B238" s="4">
        <v>0</v>
      </c>
      <c r="C238" s="4">
        <v>0</v>
      </c>
      <c r="D238" s="4">
        <v>1</v>
      </c>
      <c r="E238" s="4">
        <v>233</v>
      </c>
      <c r="F238" s="4">
        <f>ROUND(Source!BD213,O238)</f>
        <v>0</v>
      </c>
      <c r="G238" s="4" t="s">
        <v>166</v>
      </c>
      <c r="H238" s="4" t="s">
        <v>167</v>
      </c>
      <c r="I238" s="4"/>
      <c r="J238" s="4"/>
      <c r="K238" s="4">
        <v>233</v>
      </c>
      <c r="L238" s="4">
        <v>24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>
      <c r="A239" s="4">
        <v>50</v>
      </c>
      <c r="B239" s="4">
        <v>0</v>
      </c>
      <c r="C239" s="4">
        <v>0</v>
      </c>
      <c r="D239" s="4">
        <v>1</v>
      </c>
      <c r="E239" s="4">
        <v>210</v>
      </c>
      <c r="F239" s="4">
        <f>ROUND(Source!X213,O239)</f>
        <v>0</v>
      </c>
      <c r="G239" s="4" t="s">
        <v>168</v>
      </c>
      <c r="H239" s="4" t="s">
        <v>169</v>
      </c>
      <c r="I239" s="4"/>
      <c r="J239" s="4"/>
      <c r="K239" s="4">
        <v>210</v>
      </c>
      <c r="L239" s="4">
        <v>25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>
      <c r="A240" s="4">
        <v>50</v>
      </c>
      <c r="B240" s="4">
        <v>0</v>
      </c>
      <c r="C240" s="4">
        <v>0</v>
      </c>
      <c r="D240" s="4">
        <v>1</v>
      </c>
      <c r="E240" s="4">
        <v>211</v>
      </c>
      <c r="F240" s="4">
        <f>ROUND(Source!Y213,O240)</f>
        <v>0</v>
      </c>
      <c r="G240" s="4" t="s">
        <v>170</v>
      </c>
      <c r="H240" s="4" t="s">
        <v>171</v>
      </c>
      <c r="I240" s="4"/>
      <c r="J240" s="4"/>
      <c r="K240" s="4">
        <v>211</v>
      </c>
      <c r="L240" s="4">
        <v>26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45">
      <c r="A241" s="4">
        <v>50</v>
      </c>
      <c r="B241" s="4">
        <v>0</v>
      </c>
      <c r="C241" s="4">
        <v>0</v>
      </c>
      <c r="D241" s="4">
        <v>1</v>
      </c>
      <c r="E241" s="4">
        <v>224</v>
      </c>
      <c r="F241" s="4">
        <f>ROUND(Source!AR213,O241)</f>
        <v>0</v>
      </c>
      <c r="G241" s="4" t="s">
        <v>172</v>
      </c>
      <c r="H241" s="4" t="s">
        <v>173</v>
      </c>
      <c r="I241" s="4"/>
      <c r="J241" s="4"/>
      <c r="K241" s="4">
        <v>224</v>
      </c>
      <c r="L241" s="4">
        <v>27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3" spans="1:245">
      <c r="A243" s="1">
        <v>4</v>
      </c>
      <c r="B243" s="1">
        <v>0</v>
      </c>
      <c r="C243" s="1"/>
      <c r="D243" s="1">
        <f>ROW(A250)</f>
        <v>250</v>
      </c>
      <c r="E243" s="1"/>
      <c r="F243" s="1" t="s">
        <v>16</v>
      </c>
      <c r="G243" s="1" t="s">
        <v>174</v>
      </c>
      <c r="H243" s="1" t="s">
        <v>3</v>
      </c>
      <c r="I243" s="1">
        <v>0</v>
      </c>
      <c r="J243" s="1"/>
      <c r="K243" s="1">
        <v>0</v>
      </c>
      <c r="L243" s="1"/>
      <c r="M243" s="1" t="s">
        <v>3</v>
      </c>
      <c r="N243" s="1"/>
      <c r="O243" s="1"/>
      <c r="P243" s="1"/>
      <c r="Q243" s="1"/>
      <c r="R243" s="1"/>
      <c r="S243" s="1">
        <v>0</v>
      </c>
      <c r="T243" s="1"/>
      <c r="U243" s="1" t="s">
        <v>3</v>
      </c>
      <c r="V243" s="1">
        <v>0</v>
      </c>
      <c r="W243" s="1"/>
      <c r="X243" s="1"/>
      <c r="Y243" s="1"/>
      <c r="Z243" s="1"/>
      <c r="AA243" s="1"/>
      <c r="AB243" s="1" t="s">
        <v>3</v>
      </c>
      <c r="AC243" s="1" t="s">
        <v>3</v>
      </c>
      <c r="AD243" s="1" t="s">
        <v>3</v>
      </c>
      <c r="AE243" s="1" t="s">
        <v>3</v>
      </c>
      <c r="AF243" s="1" t="s">
        <v>3</v>
      </c>
      <c r="AG243" s="1" t="s">
        <v>3</v>
      </c>
      <c r="AH243" s="1"/>
      <c r="AI243" s="1"/>
      <c r="AJ243" s="1"/>
      <c r="AK243" s="1"/>
      <c r="AL243" s="1"/>
      <c r="AM243" s="1"/>
      <c r="AN243" s="1"/>
      <c r="AO243" s="1"/>
      <c r="AP243" s="1" t="s">
        <v>3</v>
      </c>
      <c r="AQ243" s="1" t="s">
        <v>3</v>
      </c>
      <c r="AR243" s="1" t="s">
        <v>3</v>
      </c>
      <c r="AS243" s="1"/>
      <c r="AT243" s="1"/>
      <c r="AU243" s="1"/>
      <c r="AV243" s="1"/>
      <c r="AW243" s="1"/>
      <c r="AX243" s="1"/>
      <c r="AY243" s="1"/>
      <c r="AZ243" s="1" t="s">
        <v>3</v>
      </c>
      <c r="BA243" s="1"/>
      <c r="BB243" s="1" t="s">
        <v>3</v>
      </c>
      <c r="BC243" s="1" t="s">
        <v>3</v>
      </c>
      <c r="BD243" s="1" t="s">
        <v>3</v>
      </c>
      <c r="BE243" s="1" t="s">
        <v>3</v>
      </c>
      <c r="BF243" s="1" t="s">
        <v>3</v>
      </c>
      <c r="BG243" s="1" t="s">
        <v>3</v>
      </c>
      <c r="BH243" s="1" t="s">
        <v>3</v>
      </c>
      <c r="BI243" s="1" t="s">
        <v>3</v>
      </c>
      <c r="BJ243" s="1" t="s">
        <v>3</v>
      </c>
      <c r="BK243" s="1" t="s">
        <v>3</v>
      </c>
      <c r="BL243" s="1" t="s">
        <v>3</v>
      </c>
      <c r="BM243" s="1" t="s">
        <v>3</v>
      </c>
      <c r="BN243" s="1" t="s">
        <v>3</v>
      </c>
      <c r="BO243" s="1" t="s">
        <v>3</v>
      </c>
      <c r="BP243" s="1" t="s">
        <v>3</v>
      </c>
      <c r="BQ243" s="1"/>
      <c r="BR243" s="1"/>
      <c r="BS243" s="1"/>
      <c r="BT243" s="1"/>
      <c r="BU243" s="1"/>
      <c r="BV243" s="1"/>
      <c r="BW243" s="1"/>
      <c r="BX243" s="1">
        <v>0</v>
      </c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>
        <v>0</v>
      </c>
    </row>
    <row r="245" spans="1:245">
      <c r="A245" s="2">
        <v>52</v>
      </c>
      <c r="B245" s="2">
        <f t="shared" ref="B245:G245" si="113">B250</f>
        <v>0</v>
      </c>
      <c r="C245" s="2">
        <f t="shared" si="113"/>
        <v>4</v>
      </c>
      <c r="D245" s="2">
        <f t="shared" si="113"/>
        <v>243</v>
      </c>
      <c r="E245" s="2">
        <f t="shared" si="113"/>
        <v>0</v>
      </c>
      <c r="F245" s="2" t="str">
        <f t="shared" si="113"/>
        <v>Новый раздел</v>
      </c>
      <c r="G245" s="2" t="str">
        <f t="shared" si="113"/>
        <v>материалы</v>
      </c>
      <c r="H245" s="2"/>
      <c r="I245" s="2"/>
      <c r="J245" s="2"/>
      <c r="K245" s="2"/>
      <c r="L245" s="2"/>
      <c r="M245" s="2"/>
      <c r="N245" s="2"/>
      <c r="O245" s="2">
        <f t="shared" ref="O245:AT245" si="114">O250</f>
        <v>0</v>
      </c>
      <c r="P245" s="2">
        <f t="shared" si="114"/>
        <v>0</v>
      </c>
      <c r="Q245" s="2">
        <f t="shared" si="114"/>
        <v>0</v>
      </c>
      <c r="R245" s="2">
        <f t="shared" si="114"/>
        <v>0</v>
      </c>
      <c r="S245" s="2">
        <f t="shared" si="114"/>
        <v>0</v>
      </c>
      <c r="T245" s="2">
        <f t="shared" si="114"/>
        <v>0</v>
      </c>
      <c r="U245" s="2">
        <f t="shared" si="114"/>
        <v>0</v>
      </c>
      <c r="V245" s="2">
        <f t="shared" si="114"/>
        <v>0</v>
      </c>
      <c r="W245" s="2">
        <f t="shared" si="114"/>
        <v>0</v>
      </c>
      <c r="X245" s="2">
        <f t="shared" si="114"/>
        <v>0</v>
      </c>
      <c r="Y245" s="2">
        <f t="shared" si="114"/>
        <v>0</v>
      </c>
      <c r="Z245" s="2">
        <f t="shared" si="114"/>
        <v>0</v>
      </c>
      <c r="AA245" s="2">
        <f t="shared" si="114"/>
        <v>0</v>
      </c>
      <c r="AB245" s="2">
        <f t="shared" si="114"/>
        <v>0</v>
      </c>
      <c r="AC245" s="2">
        <f t="shared" si="114"/>
        <v>0</v>
      </c>
      <c r="AD245" s="2">
        <f t="shared" si="114"/>
        <v>0</v>
      </c>
      <c r="AE245" s="2">
        <f t="shared" si="114"/>
        <v>0</v>
      </c>
      <c r="AF245" s="2">
        <f t="shared" si="114"/>
        <v>0</v>
      </c>
      <c r="AG245" s="2">
        <f t="shared" si="114"/>
        <v>0</v>
      </c>
      <c r="AH245" s="2">
        <f t="shared" si="114"/>
        <v>0</v>
      </c>
      <c r="AI245" s="2">
        <f t="shared" si="114"/>
        <v>0</v>
      </c>
      <c r="AJ245" s="2">
        <f t="shared" si="114"/>
        <v>0</v>
      </c>
      <c r="AK245" s="2">
        <f t="shared" si="114"/>
        <v>0</v>
      </c>
      <c r="AL245" s="2">
        <f t="shared" si="114"/>
        <v>0</v>
      </c>
      <c r="AM245" s="2">
        <f t="shared" si="114"/>
        <v>0</v>
      </c>
      <c r="AN245" s="2">
        <f t="shared" si="114"/>
        <v>0</v>
      </c>
      <c r="AO245" s="2">
        <f t="shared" si="114"/>
        <v>0</v>
      </c>
      <c r="AP245" s="2">
        <f t="shared" si="114"/>
        <v>0</v>
      </c>
      <c r="AQ245" s="2">
        <f t="shared" si="114"/>
        <v>0</v>
      </c>
      <c r="AR245" s="2">
        <f t="shared" si="114"/>
        <v>0</v>
      </c>
      <c r="AS245" s="2">
        <f t="shared" si="114"/>
        <v>0</v>
      </c>
      <c r="AT245" s="2">
        <f t="shared" si="114"/>
        <v>0</v>
      </c>
      <c r="AU245" s="2">
        <f t="shared" ref="AU245:BZ245" si="115">AU250</f>
        <v>0</v>
      </c>
      <c r="AV245" s="2">
        <f t="shared" si="115"/>
        <v>0</v>
      </c>
      <c r="AW245" s="2">
        <f t="shared" si="115"/>
        <v>0</v>
      </c>
      <c r="AX245" s="2">
        <f t="shared" si="115"/>
        <v>0</v>
      </c>
      <c r="AY245" s="2">
        <f t="shared" si="115"/>
        <v>0</v>
      </c>
      <c r="AZ245" s="2">
        <f t="shared" si="115"/>
        <v>0</v>
      </c>
      <c r="BA245" s="2">
        <f t="shared" si="115"/>
        <v>0</v>
      </c>
      <c r="BB245" s="2">
        <f t="shared" si="115"/>
        <v>0</v>
      </c>
      <c r="BC245" s="2">
        <f t="shared" si="115"/>
        <v>0</v>
      </c>
      <c r="BD245" s="2">
        <f t="shared" si="115"/>
        <v>0</v>
      </c>
      <c r="BE245" s="2">
        <f t="shared" si="115"/>
        <v>0</v>
      </c>
      <c r="BF245" s="2">
        <f t="shared" si="115"/>
        <v>0</v>
      </c>
      <c r="BG245" s="2">
        <f t="shared" si="115"/>
        <v>0</v>
      </c>
      <c r="BH245" s="2">
        <f t="shared" si="115"/>
        <v>0</v>
      </c>
      <c r="BI245" s="2">
        <f t="shared" si="115"/>
        <v>0</v>
      </c>
      <c r="BJ245" s="2">
        <f t="shared" si="115"/>
        <v>0</v>
      </c>
      <c r="BK245" s="2">
        <f t="shared" si="115"/>
        <v>0</v>
      </c>
      <c r="BL245" s="2">
        <f t="shared" si="115"/>
        <v>0</v>
      </c>
      <c r="BM245" s="2">
        <f t="shared" si="115"/>
        <v>0</v>
      </c>
      <c r="BN245" s="2">
        <f t="shared" si="115"/>
        <v>0</v>
      </c>
      <c r="BO245" s="2">
        <f t="shared" si="115"/>
        <v>0</v>
      </c>
      <c r="BP245" s="2">
        <f t="shared" si="115"/>
        <v>0</v>
      </c>
      <c r="BQ245" s="2">
        <f t="shared" si="115"/>
        <v>0</v>
      </c>
      <c r="BR245" s="2">
        <f t="shared" si="115"/>
        <v>0</v>
      </c>
      <c r="BS245" s="2">
        <f t="shared" si="115"/>
        <v>0</v>
      </c>
      <c r="BT245" s="2">
        <f t="shared" si="115"/>
        <v>0</v>
      </c>
      <c r="BU245" s="2">
        <f t="shared" si="115"/>
        <v>0</v>
      </c>
      <c r="BV245" s="2">
        <f t="shared" si="115"/>
        <v>0</v>
      </c>
      <c r="BW245" s="2">
        <f t="shared" si="115"/>
        <v>0</v>
      </c>
      <c r="BX245" s="2">
        <f t="shared" si="115"/>
        <v>0</v>
      </c>
      <c r="BY245" s="2">
        <f t="shared" si="115"/>
        <v>0</v>
      </c>
      <c r="BZ245" s="2">
        <f t="shared" si="115"/>
        <v>0</v>
      </c>
      <c r="CA245" s="2">
        <f t="shared" ref="CA245:DF245" si="116">CA250</f>
        <v>0</v>
      </c>
      <c r="CB245" s="2">
        <f t="shared" si="116"/>
        <v>0</v>
      </c>
      <c r="CC245" s="2">
        <f t="shared" si="116"/>
        <v>0</v>
      </c>
      <c r="CD245" s="2">
        <f t="shared" si="116"/>
        <v>0</v>
      </c>
      <c r="CE245" s="2">
        <f t="shared" si="116"/>
        <v>0</v>
      </c>
      <c r="CF245" s="2">
        <f t="shared" si="116"/>
        <v>0</v>
      </c>
      <c r="CG245" s="2">
        <f t="shared" si="116"/>
        <v>0</v>
      </c>
      <c r="CH245" s="2">
        <f t="shared" si="116"/>
        <v>0</v>
      </c>
      <c r="CI245" s="2">
        <f t="shared" si="116"/>
        <v>0</v>
      </c>
      <c r="CJ245" s="2">
        <f t="shared" si="116"/>
        <v>0</v>
      </c>
      <c r="CK245" s="2">
        <f t="shared" si="116"/>
        <v>0</v>
      </c>
      <c r="CL245" s="2">
        <f t="shared" si="116"/>
        <v>0</v>
      </c>
      <c r="CM245" s="2">
        <f t="shared" si="116"/>
        <v>0</v>
      </c>
      <c r="CN245" s="2">
        <f t="shared" si="116"/>
        <v>0</v>
      </c>
      <c r="CO245" s="2">
        <f t="shared" si="116"/>
        <v>0</v>
      </c>
      <c r="CP245" s="2">
        <f t="shared" si="116"/>
        <v>0</v>
      </c>
      <c r="CQ245" s="2">
        <f t="shared" si="116"/>
        <v>0</v>
      </c>
      <c r="CR245" s="2">
        <f t="shared" si="116"/>
        <v>0</v>
      </c>
      <c r="CS245" s="2">
        <f t="shared" si="116"/>
        <v>0</v>
      </c>
      <c r="CT245" s="2">
        <f t="shared" si="116"/>
        <v>0</v>
      </c>
      <c r="CU245" s="2">
        <f t="shared" si="116"/>
        <v>0</v>
      </c>
      <c r="CV245" s="2">
        <f t="shared" si="116"/>
        <v>0</v>
      </c>
      <c r="CW245" s="2">
        <f t="shared" si="116"/>
        <v>0</v>
      </c>
      <c r="CX245" s="2">
        <f t="shared" si="116"/>
        <v>0</v>
      </c>
      <c r="CY245" s="2">
        <f t="shared" si="116"/>
        <v>0</v>
      </c>
      <c r="CZ245" s="2">
        <f t="shared" si="116"/>
        <v>0</v>
      </c>
      <c r="DA245" s="2">
        <f t="shared" si="116"/>
        <v>0</v>
      </c>
      <c r="DB245" s="2">
        <f t="shared" si="116"/>
        <v>0</v>
      </c>
      <c r="DC245" s="2">
        <f t="shared" si="116"/>
        <v>0</v>
      </c>
      <c r="DD245" s="2">
        <f t="shared" si="116"/>
        <v>0</v>
      </c>
      <c r="DE245" s="2">
        <f t="shared" si="116"/>
        <v>0</v>
      </c>
      <c r="DF245" s="2">
        <f t="shared" si="116"/>
        <v>0</v>
      </c>
      <c r="DG245" s="3">
        <f t="shared" ref="DG245:EL245" si="117">DG250</f>
        <v>0</v>
      </c>
      <c r="DH245" s="3">
        <f t="shared" si="117"/>
        <v>0</v>
      </c>
      <c r="DI245" s="3">
        <f t="shared" si="117"/>
        <v>0</v>
      </c>
      <c r="DJ245" s="3">
        <f t="shared" si="117"/>
        <v>0</v>
      </c>
      <c r="DK245" s="3">
        <f t="shared" si="117"/>
        <v>0</v>
      </c>
      <c r="DL245" s="3">
        <f t="shared" si="117"/>
        <v>0</v>
      </c>
      <c r="DM245" s="3">
        <f t="shared" si="117"/>
        <v>0</v>
      </c>
      <c r="DN245" s="3">
        <f t="shared" si="117"/>
        <v>0</v>
      </c>
      <c r="DO245" s="3">
        <f t="shared" si="117"/>
        <v>0</v>
      </c>
      <c r="DP245" s="3">
        <f t="shared" si="117"/>
        <v>0</v>
      </c>
      <c r="DQ245" s="3">
        <f t="shared" si="117"/>
        <v>0</v>
      </c>
      <c r="DR245" s="3">
        <f t="shared" si="117"/>
        <v>0</v>
      </c>
      <c r="DS245" s="3">
        <f t="shared" si="117"/>
        <v>0</v>
      </c>
      <c r="DT245" s="3">
        <f t="shared" si="117"/>
        <v>0</v>
      </c>
      <c r="DU245" s="3">
        <f t="shared" si="117"/>
        <v>0</v>
      </c>
      <c r="DV245" s="3">
        <f t="shared" si="117"/>
        <v>0</v>
      </c>
      <c r="DW245" s="3">
        <f t="shared" si="117"/>
        <v>0</v>
      </c>
      <c r="DX245" s="3">
        <f t="shared" si="117"/>
        <v>0</v>
      </c>
      <c r="DY245" s="3">
        <f t="shared" si="117"/>
        <v>0</v>
      </c>
      <c r="DZ245" s="3">
        <f t="shared" si="117"/>
        <v>0</v>
      </c>
      <c r="EA245" s="3">
        <f t="shared" si="117"/>
        <v>0</v>
      </c>
      <c r="EB245" s="3">
        <f t="shared" si="117"/>
        <v>0</v>
      </c>
      <c r="EC245" s="3">
        <f t="shared" si="117"/>
        <v>0</v>
      </c>
      <c r="ED245" s="3">
        <f t="shared" si="117"/>
        <v>0</v>
      </c>
      <c r="EE245" s="3">
        <f t="shared" si="117"/>
        <v>0</v>
      </c>
      <c r="EF245" s="3">
        <f t="shared" si="117"/>
        <v>0</v>
      </c>
      <c r="EG245" s="3">
        <f t="shared" si="117"/>
        <v>0</v>
      </c>
      <c r="EH245" s="3">
        <f t="shared" si="117"/>
        <v>0</v>
      </c>
      <c r="EI245" s="3">
        <f t="shared" si="117"/>
        <v>0</v>
      </c>
      <c r="EJ245" s="3">
        <f t="shared" si="117"/>
        <v>0</v>
      </c>
      <c r="EK245" s="3">
        <f t="shared" si="117"/>
        <v>0</v>
      </c>
      <c r="EL245" s="3">
        <f t="shared" si="117"/>
        <v>0</v>
      </c>
      <c r="EM245" s="3">
        <f t="shared" ref="EM245:FR245" si="118">EM250</f>
        <v>0</v>
      </c>
      <c r="EN245" s="3">
        <f t="shared" si="118"/>
        <v>0</v>
      </c>
      <c r="EO245" s="3">
        <f t="shared" si="118"/>
        <v>0</v>
      </c>
      <c r="EP245" s="3">
        <f t="shared" si="118"/>
        <v>0</v>
      </c>
      <c r="EQ245" s="3">
        <f t="shared" si="118"/>
        <v>0</v>
      </c>
      <c r="ER245" s="3">
        <f t="shared" si="118"/>
        <v>0</v>
      </c>
      <c r="ES245" s="3">
        <f t="shared" si="118"/>
        <v>0</v>
      </c>
      <c r="ET245" s="3">
        <f t="shared" si="118"/>
        <v>0</v>
      </c>
      <c r="EU245" s="3">
        <f t="shared" si="118"/>
        <v>0</v>
      </c>
      <c r="EV245" s="3">
        <f t="shared" si="118"/>
        <v>0</v>
      </c>
      <c r="EW245" s="3">
        <f t="shared" si="118"/>
        <v>0</v>
      </c>
      <c r="EX245" s="3">
        <f t="shared" si="118"/>
        <v>0</v>
      </c>
      <c r="EY245" s="3">
        <f t="shared" si="118"/>
        <v>0</v>
      </c>
      <c r="EZ245" s="3">
        <f t="shared" si="118"/>
        <v>0</v>
      </c>
      <c r="FA245" s="3">
        <f t="shared" si="118"/>
        <v>0</v>
      </c>
      <c r="FB245" s="3">
        <f t="shared" si="118"/>
        <v>0</v>
      </c>
      <c r="FC245" s="3">
        <f t="shared" si="118"/>
        <v>0</v>
      </c>
      <c r="FD245" s="3">
        <f t="shared" si="118"/>
        <v>0</v>
      </c>
      <c r="FE245" s="3">
        <f t="shared" si="118"/>
        <v>0</v>
      </c>
      <c r="FF245" s="3">
        <f t="shared" si="118"/>
        <v>0</v>
      </c>
      <c r="FG245" s="3">
        <f t="shared" si="118"/>
        <v>0</v>
      </c>
      <c r="FH245" s="3">
        <f t="shared" si="118"/>
        <v>0</v>
      </c>
      <c r="FI245" s="3">
        <f t="shared" si="118"/>
        <v>0</v>
      </c>
      <c r="FJ245" s="3">
        <f t="shared" si="118"/>
        <v>0</v>
      </c>
      <c r="FK245" s="3">
        <f t="shared" si="118"/>
        <v>0</v>
      </c>
      <c r="FL245" s="3">
        <f t="shared" si="118"/>
        <v>0</v>
      </c>
      <c r="FM245" s="3">
        <f t="shared" si="118"/>
        <v>0</v>
      </c>
      <c r="FN245" s="3">
        <f t="shared" si="118"/>
        <v>0</v>
      </c>
      <c r="FO245" s="3">
        <f t="shared" si="118"/>
        <v>0</v>
      </c>
      <c r="FP245" s="3">
        <f t="shared" si="118"/>
        <v>0</v>
      </c>
      <c r="FQ245" s="3">
        <f t="shared" si="118"/>
        <v>0</v>
      </c>
      <c r="FR245" s="3">
        <f t="shared" si="118"/>
        <v>0</v>
      </c>
      <c r="FS245" s="3">
        <f t="shared" ref="FS245:GX245" si="119">FS250</f>
        <v>0</v>
      </c>
      <c r="FT245" s="3">
        <f t="shared" si="119"/>
        <v>0</v>
      </c>
      <c r="FU245" s="3">
        <f t="shared" si="119"/>
        <v>0</v>
      </c>
      <c r="FV245" s="3">
        <f t="shared" si="119"/>
        <v>0</v>
      </c>
      <c r="FW245" s="3">
        <f t="shared" si="119"/>
        <v>0</v>
      </c>
      <c r="FX245" s="3">
        <f t="shared" si="119"/>
        <v>0</v>
      </c>
      <c r="FY245" s="3">
        <f t="shared" si="119"/>
        <v>0</v>
      </c>
      <c r="FZ245" s="3">
        <f t="shared" si="119"/>
        <v>0</v>
      </c>
      <c r="GA245" s="3">
        <f t="shared" si="119"/>
        <v>0</v>
      </c>
      <c r="GB245" s="3">
        <f t="shared" si="119"/>
        <v>0</v>
      </c>
      <c r="GC245" s="3">
        <f t="shared" si="119"/>
        <v>0</v>
      </c>
      <c r="GD245" s="3">
        <f t="shared" si="119"/>
        <v>0</v>
      </c>
      <c r="GE245" s="3">
        <f t="shared" si="119"/>
        <v>0</v>
      </c>
      <c r="GF245" s="3">
        <f t="shared" si="119"/>
        <v>0</v>
      </c>
      <c r="GG245" s="3">
        <f t="shared" si="119"/>
        <v>0</v>
      </c>
      <c r="GH245" s="3">
        <f t="shared" si="119"/>
        <v>0</v>
      </c>
      <c r="GI245" s="3">
        <f t="shared" si="119"/>
        <v>0</v>
      </c>
      <c r="GJ245" s="3">
        <f t="shared" si="119"/>
        <v>0</v>
      </c>
      <c r="GK245" s="3">
        <f t="shared" si="119"/>
        <v>0</v>
      </c>
      <c r="GL245" s="3">
        <f t="shared" si="119"/>
        <v>0</v>
      </c>
      <c r="GM245" s="3">
        <f t="shared" si="119"/>
        <v>0</v>
      </c>
      <c r="GN245" s="3">
        <f t="shared" si="119"/>
        <v>0</v>
      </c>
      <c r="GO245" s="3">
        <f t="shared" si="119"/>
        <v>0</v>
      </c>
      <c r="GP245" s="3">
        <f t="shared" si="119"/>
        <v>0</v>
      </c>
      <c r="GQ245" s="3">
        <f t="shared" si="119"/>
        <v>0</v>
      </c>
      <c r="GR245" s="3">
        <f t="shared" si="119"/>
        <v>0</v>
      </c>
      <c r="GS245" s="3">
        <f t="shared" si="119"/>
        <v>0</v>
      </c>
      <c r="GT245" s="3">
        <f t="shared" si="119"/>
        <v>0</v>
      </c>
      <c r="GU245" s="3">
        <f t="shared" si="119"/>
        <v>0</v>
      </c>
      <c r="GV245" s="3">
        <f t="shared" si="119"/>
        <v>0</v>
      </c>
      <c r="GW245" s="3">
        <f t="shared" si="119"/>
        <v>0</v>
      </c>
      <c r="GX245" s="3">
        <f t="shared" si="119"/>
        <v>0</v>
      </c>
    </row>
    <row r="247" spans="1:245">
      <c r="A247">
        <v>17</v>
      </c>
      <c r="B247">
        <v>0</v>
      </c>
      <c r="E247" t="s">
        <v>53</v>
      </c>
      <c r="F247" t="s">
        <v>275</v>
      </c>
      <c r="G247" t="s">
        <v>276</v>
      </c>
      <c r="H247" t="s">
        <v>233</v>
      </c>
      <c r="I247">
        <v>3</v>
      </c>
      <c r="J247">
        <v>0</v>
      </c>
      <c r="K247">
        <v>3</v>
      </c>
      <c r="O247">
        <f>ROUND(CP247,2)</f>
        <v>2251.65</v>
      </c>
      <c r="P247">
        <f>ROUND(CQ247*I247,2)</f>
        <v>2251.65</v>
      </c>
      <c r="Q247">
        <f>ROUND(CR247*I247,2)</f>
        <v>0</v>
      </c>
      <c r="R247">
        <f>ROUND(CS247*I247,2)</f>
        <v>0</v>
      </c>
      <c r="S247">
        <f>ROUND(CT247*I247,2)</f>
        <v>0</v>
      </c>
      <c r="T247">
        <f>ROUND(CU247*I247,2)</f>
        <v>0</v>
      </c>
      <c r="U247">
        <f>ROUND(CV247*I247,7)</f>
        <v>0</v>
      </c>
      <c r="V247">
        <f>ROUND(CW247*I247,7)</f>
        <v>0</v>
      </c>
      <c r="W247">
        <f>ROUND(CX247*I247,2)</f>
        <v>0</v>
      </c>
      <c r="X247">
        <f>ROUND(CY247,2)</f>
        <v>0</v>
      </c>
      <c r="Y247">
        <f>ROUND(CZ247,2)</f>
        <v>0</v>
      </c>
      <c r="AA247">
        <v>52633324</v>
      </c>
      <c r="AB247">
        <f>ROUND((AC247+AD247+AF247),6)</f>
        <v>750.55</v>
      </c>
      <c r="AC247">
        <f t="shared" ref="AC247:AF248" si="120">ROUND((ES247),6)</f>
        <v>750.55</v>
      </c>
      <c r="AD247">
        <f t="shared" si="120"/>
        <v>0</v>
      </c>
      <c r="AE247">
        <f t="shared" si="120"/>
        <v>0</v>
      </c>
      <c r="AF247">
        <f t="shared" si="120"/>
        <v>0</v>
      </c>
      <c r="AG247">
        <f>ROUND((AP247),6)</f>
        <v>0</v>
      </c>
      <c r="AH247">
        <f>(EW247)</f>
        <v>0</v>
      </c>
      <c r="AI247">
        <f>(EX247)</f>
        <v>0</v>
      </c>
      <c r="AJ247">
        <f>(AS247)</f>
        <v>0</v>
      </c>
      <c r="AK247">
        <v>750.55</v>
      </c>
      <c r="AL247">
        <v>750.55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3</v>
      </c>
      <c r="BI247">
        <v>1</v>
      </c>
      <c r="BJ247" t="s">
        <v>275</v>
      </c>
      <c r="BM247">
        <v>900</v>
      </c>
      <c r="BN247">
        <v>0</v>
      </c>
      <c r="BO247" t="s">
        <v>3</v>
      </c>
      <c r="BP247">
        <v>0</v>
      </c>
      <c r="BQ247">
        <v>90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0</v>
      </c>
      <c r="CA247">
        <v>0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>(P247+Q247+S247+R247)</f>
        <v>2251.65</v>
      </c>
      <c r="CQ247">
        <f>ROUND(AL247,2)</f>
        <v>750.55</v>
      </c>
      <c r="CR247">
        <f>ROUND(AM247,2)</f>
        <v>0</v>
      </c>
      <c r="CS247">
        <f>ROUND(AN247*BS247,2)</f>
        <v>0</v>
      </c>
      <c r="CT247">
        <f>ROUND(AO247*BA247,2)</f>
        <v>0</v>
      </c>
      <c r="CU247">
        <f t="shared" ref="CU247:CX248" si="121">AG247</f>
        <v>0</v>
      </c>
      <c r="CV247">
        <f t="shared" si="121"/>
        <v>0</v>
      </c>
      <c r="CW247">
        <f t="shared" si="121"/>
        <v>0</v>
      </c>
      <c r="CX247">
        <f t="shared" si="121"/>
        <v>0</v>
      </c>
      <c r="CY247">
        <f>0</f>
        <v>0</v>
      </c>
      <c r="CZ247">
        <f>0</f>
        <v>0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1010</v>
      </c>
      <c r="DV247" t="s">
        <v>233</v>
      </c>
      <c r="DW247" t="s">
        <v>277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50605466</v>
      </c>
      <c r="EF247">
        <v>90</v>
      </c>
      <c r="EG247" t="s">
        <v>235</v>
      </c>
      <c r="EH247">
        <v>0</v>
      </c>
      <c r="EI247" t="s">
        <v>3</v>
      </c>
      <c r="EJ247">
        <v>1</v>
      </c>
      <c r="EK247">
        <v>900</v>
      </c>
      <c r="EL247" t="s">
        <v>235</v>
      </c>
      <c r="EM247" t="s">
        <v>236</v>
      </c>
      <c r="EO247" t="s">
        <v>3</v>
      </c>
      <c r="EQ247">
        <v>16</v>
      </c>
      <c r="ER247">
        <v>0</v>
      </c>
      <c r="ES247">
        <v>750.55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5</v>
      </c>
      <c r="FC247">
        <v>0</v>
      </c>
      <c r="FD247">
        <v>18</v>
      </c>
      <c r="FF247">
        <v>750.55</v>
      </c>
      <c r="FQ247">
        <v>0</v>
      </c>
      <c r="FR247">
        <v>0</v>
      </c>
      <c r="FS247">
        <v>0</v>
      </c>
      <c r="FX247">
        <v>0</v>
      </c>
      <c r="FY247">
        <v>0</v>
      </c>
      <c r="GA247" t="s">
        <v>3</v>
      </c>
      <c r="GD247">
        <v>1</v>
      </c>
      <c r="GF247">
        <v>270565297</v>
      </c>
      <c r="GG247">
        <v>2</v>
      </c>
      <c r="GH247">
        <v>3</v>
      </c>
      <c r="GI247">
        <v>-2</v>
      </c>
      <c r="GJ247">
        <v>0</v>
      </c>
      <c r="GK247">
        <v>0</v>
      </c>
      <c r="GL247">
        <f>ROUND(IF(AND(BH247=3,BI247=3,FS247&lt;&gt;0),P247,0),2)</f>
        <v>0</v>
      </c>
      <c r="GM247">
        <f>ROUND(O247+X247+Y247,2)+GX247</f>
        <v>2251.65</v>
      </c>
      <c r="GN247">
        <f>IF(OR(BI247=0,BI247=1),GM247-GX247,0)</f>
        <v>2251.65</v>
      </c>
      <c r="GO247">
        <f>IF(BI247=2,GM247-GX247,0)</f>
        <v>0</v>
      </c>
      <c r="GP247">
        <f>IF(BI247=4,GM247-GX247,0)</f>
        <v>0</v>
      </c>
      <c r="GR247">
        <v>1</v>
      </c>
      <c r="GS247">
        <v>1</v>
      </c>
      <c r="GT247">
        <v>0</v>
      </c>
      <c r="GU247" t="s">
        <v>3</v>
      </c>
      <c r="GV247">
        <f>ROUND((GT247),6)</f>
        <v>0</v>
      </c>
      <c r="GW247">
        <v>1</v>
      </c>
      <c r="GX247">
        <f>ROUND(HC247*I247,2)</f>
        <v>0</v>
      </c>
      <c r="HA247">
        <v>0</v>
      </c>
      <c r="HB247">
        <v>0</v>
      </c>
      <c r="HC247">
        <f>GV247*GW247</f>
        <v>0</v>
      </c>
      <c r="HE247" t="s">
        <v>3</v>
      </c>
      <c r="HF247" t="s">
        <v>3</v>
      </c>
      <c r="HG247">
        <f>ROUND(ROUND(AL247,2)*I247,2)</f>
        <v>2251.65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8" spans="1:245">
      <c r="A248">
        <v>17</v>
      </c>
      <c r="B248">
        <v>0</v>
      </c>
      <c r="E248" t="s">
        <v>63</v>
      </c>
      <c r="F248" t="s">
        <v>278</v>
      </c>
      <c r="G248" t="s">
        <v>279</v>
      </c>
      <c r="H248" t="s">
        <v>233</v>
      </c>
      <c r="I248">
        <v>4</v>
      </c>
      <c r="J248">
        <v>0</v>
      </c>
      <c r="K248">
        <v>4</v>
      </c>
      <c r="O248">
        <f>ROUND(CP248,2)</f>
        <v>8852.64</v>
      </c>
      <c r="P248">
        <f>ROUND(CQ248*I248,2)</f>
        <v>8852.64</v>
      </c>
      <c r="Q248">
        <f>ROUND(CR248*I248,2)</f>
        <v>0</v>
      </c>
      <c r="R248">
        <f>ROUND(CS248*I248,2)</f>
        <v>0</v>
      </c>
      <c r="S248">
        <f>ROUND(CT248*I248,2)</f>
        <v>0</v>
      </c>
      <c r="T248">
        <f>ROUND(CU248*I248,2)</f>
        <v>0</v>
      </c>
      <c r="U248">
        <f>ROUND(CV248*I248,7)</f>
        <v>0</v>
      </c>
      <c r="V248">
        <f>ROUND(CW248*I248,7)</f>
        <v>0</v>
      </c>
      <c r="W248">
        <f>ROUND(CX248*I248,2)</f>
        <v>0</v>
      </c>
      <c r="X248">
        <f>ROUND(CY248,2)</f>
        <v>0</v>
      </c>
      <c r="Y248">
        <f>ROUND(CZ248,2)</f>
        <v>0</v>
      </c>
      <c r="AA248">
        <v>52633324</v>
      </c>
      <c r="AB248">
        <f>ROUND((AC248+AD248+AF248),6)</f>
        <v>2213.16</v>
      </c>
      <c r="AC248">
        <f t="shared" si="120"/>
        <v>2213.16</v>
      </c>
      <c r="AD248">
        <f t="shared" si="120"/>
        <v>0</v>
      </c>
      <c r="AE248">
        <f t="shared" si="120"/>
        <v>0</v>
      </c>
      <c r="AF248">
        <f t="shared" si="120"/>
        <v>0</v>
      </c>
      <c r="AG248">
        <f>ROUND((AP248),6)</f>
        <v>0</v>
      </c>
      <c r="AH248">
        <f>(EW248)</f>
        <v>0</v>
      </c>
      <c r="AI248">
        <f>(EX248)</f>
        <v>0</v>
      </c>
      <c r="AJ248">
        <f>(AS248)</f>
        <v>0</v>
      </c>
      <c r="AK248">
        <v>2213.16</v>
      </c>
      <c r="AL248">
        <v>2213.16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278</v>
      </c>
      <c r="BM248">
        <v>900</v>
      </c>
      <c r="BN248">
        <v>0</v>
      </c>
      <c r="BO248" t="s">
        <v>3</v>
      </c>
      <c r="BP248">
        <v>0</v>
      </c>
      <c r="BQ248">
        <v>90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>(P248+Q248+S248+R248)</f>
        <v>8852.64</v>
      </c>
      <c r="CQ248">
        <f>ROUND(AL248,2)</f>
        <v>2213.16</v>
      </c>
      <c r="CR248">
        <f>ROUND(AM248,2)</f>
        <v>0</v>
      </c>
      <c r="CS248">
        <f>ROUND(AN248*BS248,2)</f>
        <v>0</v>
      </c>
      <c r="CT248">
        <f>ROUND(AO248*BA248,2)</f>
        <v>0</v>
      </c>
      <c r="CU248">
        <f t="shared" si="121"/>
        <v>0</v>
      </c>
      <c r="CV248">
        <f t="shared" si="121"/>
        <v>0</v>
      </c>
      <c r="CW248">
        <f t="shared" si="121"/>
        <v>0</v>
      </c>
      <c r="CX248">
        <f t="shared" si="121"/>
        <v>0</v>
      </c>
      <c r="CY248">
        <f>0</f>
        <v>0</v>
      </c>
      <c r="CZ248">
        <f>0</f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1010</v>
      </c>
      <c r="DV248" t="s">
        <v>233</v>
      </c>
      <c r="DW248" t="s">
        <v>280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50605466</v>
      </c>
      <c r="EF248">
        <v>90</v>
      </c>
      <c r="EG248" t="s">
        <v>235</v>
      </c>
      <c r="EH248">
        <v>0</v>
      </c>
      <c r="EI248" t="s">
        <v>3</v>
      </c>
      <c r="EJ248">
        <v>1</v>
      </c>
      <c r="EK248">
        <v>900</v>
      </c>
      <c r="EL248" t="s">
        <v>235</v>
      </c>
      <c r="EM248" t="s">
        <v>236</v>
      </c>
      <c r="EO248" t="s">
        <v>3</v>
      </c>
      <c r="EQ248">
        <v>16</v>
      </c>
      <c r="ER248">
        <v>0</v>
      </c>
      <c r="ES248">
        <v>2213.16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5</v>
      </c>
      <c r="FC248">
        <v>0</v>
      </c>
      <c r="FD248">
        <v>18</v>
      </c>
      <c r="FF248">
        <v>2213.16</v>
      </c>
      <c r="FQ248">
        <v>0</v>
      </c>
      <c r="FR248">
        <v>0</v>
      </c>
      <c r="FS248">
        <v>0</v>
      </c>
      <c r="FX248">
        <v>0</v>
      </c>
      <c r="FY248">
        <v>0</v>
      </c>
      <c r="GA248" t="s">
        <v>3</v>
      </c>
      <c r="GD248">
        <v>1</v>
      </c>
      <c r="GF248">
        <v>-412743747</v>
      </c>
      <c r="GG248">
        <v>2</v>
      </c>
      <c r="GH248">
        <v>3</v>
      </c>
      <c r="GI248">
        <v>-2</v>
      </c>
      <c r="GJ248">
        <v>0</v>
      </c>
      <c r="GK248">
        <v>0</v>
      </c>
      <c r="GL248">
        <f>ROUND(IF(AND(BH248=3,BI248=3,FS248&lt;&gt;0),P248,0),2)</f>
        <v>0</v>
      </c>
      <c r="GM248">
        <f>ROUND(O248+X248+Y248,2)+GX248</f>
        <v>8852.64</v>
      </c>
      <c r="GN248">
        <f>IF(OR(BI248=0,BI248=1),GM248-GX248,0)</f>
        <v>8852.64</v>
      </c>
      <c r="GO248">
        <f>IF(BI248=2,GM248-GX248,0)</f>
        <v>0</v>
      </c>
      <c r="GP248">
        <f>IF(BI248=4,GM248-GX248,0)</f>
        <v>0</v>
      </c>
      <c r="GR248">
        <v>1</v>
      </c>
      <c r="GS248">
        <v>1</v>
      </c>
      <c r="GT248">
        <v>0</v>
      </c>
      <c r="GU248" t="s">
        <v>3</v>
      </c>
      <c r="GV248">
        <f>ROUND((GT248),6)</f>
        <v>0</v>
      </c>
      <c r="GW248">
        <v>1</v>
      </c>
      <c r="GX248">
        <f>ROUND(HC248*I248,2)</f>
        <v>0</v>
      </c>
      <c r="HA248">
        <v>0</v>
      </c>
      <c r="HB248">
        <v>0</v>
      </c>
      <c r="HC248">
        <f>GV248*GW248</f>
        <v>0</v>
      </c>
      <c r="HE248" t="s">
        <v>3</v>
      </c>
      <c r="HF248" t="s">
        <v>3</v>
      </c>
      <c r="HG248">
        <f>ROUND(ROUND(AL248,2)*I248,2)</f>
        <v>8852.64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50" spans="1:245">
      <c r="A250" s="2">
        <v>51</v>
      </c>
      <c r="B250" s="2">
        <f>B243</f>
        <v>0</v>
      </c>
      <c r="C250" s="2">
        <f>A243</f>
        <v>4</v>
      </c>
      <c r="D250" s="2">
        <f>ROW(A243)</f>
        <v>243</v>
      </c>
      <c r="E250" s="2"/>
      <c r="F250" s="2" t="str">
        <f>IF(F243&lt;&gt;"",F243,"")</f>
        <v>Новый раздел</v>
      </c>
      <c r="G250" s="2" t="str">
        <f>IF(G243&lt;&gt;"",G243,"")</f>
        <v>материалы</v>
      </c>
      <c r="H250" s="2">
        <v>0</v>
      </c>
      <c r="I250" s="2"/>
      <c r="J250" s="2"/>
      <c r="K250" s="2"/>
      <c r="L250" s="2"/>
      <c r="M250" s="2"/>
      <c r="N250" s="2"/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>
        <f t="shared" ref="AO250:BD250" si="122">ROUND(BX250,2)</f>
        <v>0</v>
      </c>
      <c r="AP250" s="2">
        <f t="shared" si="122"/>
        <v>0</v>
      </c>
      <c r="AQ250" s="2">
        <f t="shared" si="122"/>
        <v>0</v>
      </c>
      <c r="AR250" s="2">
        <f t="shared" si="122"/>
        <v>0</v>
      </c>
      <c r="AS250" s="2">
        <f t="shared" si="122"/>
        <v>0</v>
      </c>
      <c r="AT250" s="2">
        <f t="shared" si="122"/>
        <v>0</v>
      </c>
      <c r="AU250" s="2">
        <f t="shared" si="122"/>
        <v>0</v>
      </c>
      <c r="AV250" s="2">
        <f t="shared" si="122"/>
        <v>0</v>
      </c>
      <c r="AW250" s="2">
        <f t="shared" si="122"/>
        <v>0</v>
      </c>
      <c r="AX250" s="2">
        <f t="shared" si="122"/>
        <v>0</v>
      </c>
      <c r="AY250" s="2">
        <f t="shared" si="122"/>
        <v>0</v>
      </c>
      <c r="AZ250" s="2">
        <f t="shared" si="122"/>
        <v>0</v>
      </c>
      <c r="BA250" s="2">
        <f t="shared" si="122"/>
        <v>0</v>
      </c>
      <c r="BB250" s="2">
        <f t="shared" si="122"/>
        <v>0</v>
      </c>
      <c r="BC250" s="2">
        <f t="shared" si="122"/>
        <v>0</v>
      </c>
      <c r="BD250" s="2">
        <f t="shared" si="122"/>
        <v>0</v>
      </c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>
        <v>0</v>
      </c>
    </row>
    <row r="252" spans="1:245">
      <c r="A252" s="4">
        <v>50</v>
      </c>
      <c r="B252" s="4">
        <v>0</v>
      </c>
      <c r="C252" s="4">
        <v>0</v>
      </c>
      <c r="D252" s="4">
        <v>1</v>
      </c>
      <c r="E252" s="4">
        <v>201</v>
      </c>
      <c r="F252" s="4">
        <f>ROUND(Source!O250,O252)</f>
        <v>0</v>
      </c>
      <c r="G252" s="4" t="s">
        <v>120</v>
      </c>
      <c r="H252" s="4" t="s">
        <v>121</v>
      </c>
      <c r="I252" s="4"/>
      <c r="J252" s="4"/>
      <c r="K252" s="4">
        <v>201</v>
      </c>
      <c r="L252" s="4">
        <v>1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>
      <c r="A253" s="4">
        <v>50</v>
      </c>
      <c r="B253" s="4">
        <v>0</v>
      </c>
      <c r="C253" s="4">
        <v>0</v>
      </c>
      <c r="D253" s="4">
        <v>1</v>
      </c>
      <c r="E253" s="4">
        <v>202</v>
      </c>
      <c r="F253" s="4">
        <f>ROUND(Source!P250,O253)</f>
        <v>0</v>
      </c>
      <c r="G253" s="4" t="s">
        <v>122</v>
      </c>
      <c r="H253" s="4" t="s">
        <v>123</v>
      </c>
      <c r="I253" s="4"/>
      <c r="J253" s="4"/>
      <c r="K253" s="4">
        <v>202</v>
      </c>
      <c r="L253" s="4">
        <v>2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>
      <c r="A254" s="4">
        <v>50</v>
      </c>
      <c r="B254" s="4">
        <v>0</v>
      </c>
      <c r="C254" s="4">
        <v>0</v>
      </c>
      <c r="D254" s="4">
        <v>1</v>
      </c>
      <c r="E254" s="4">
        <v>222</v>
      </c>
      <c r="F254" s="4">
        <f>ROUND(Source!AO250,O254)</f>
        <v>0</v>
      </c>
      <c r="G254" s="4" t="s">
        <v>124</v>
      </c>
      <c r="H254" s="4" t="s">
        <v>125</v>
      </c>
      <c r="I254" s="4"/>
      <c r="J254" s="4"/>
      <c r="K254" s="4">
        <v>222</v>
      </c>
      <c r="L254" s="4">
        <v>3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>
      <c r="A255" s="4">
        <v>50</v>
      </c>
      <c r="B255" s="4">
        <v>0</v>
      </c>
      <c r="C255" s="4">
        <v>0</v>
      </c>
      <c r="D255" s="4">
        <v>1</v>
      </c>
      <c r="E255" s="4">
        <v>225</v>
      </c>
      <c r="F255" s="4">
        <f>ROUND(Source!AV250,O255)</f>
        <v>0</v>
      </c>
      <c r="G255" s="4" t="s">
        <v>126</v>
      </c>
      <c r="H255" s="4" t="s">
        <v>127</v>
      </c>
      <c r="I255" s="4"/>
      <c r="J255" s="4"/>
      <c r="K255" s="4">
        <v>225</v>
      </c>
      <c r="L255" s="4">
        <v>4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>
      <c r="A256" s="4">
        <v>50</v>
      </c>
      <c r="B256" s="4">
        <v>0</v>
      </c>
      <c r="C256" s="4">
        <v>0</v>
      </c>
      <c r="D256" s="4">
        <v>1</v>
      </c>
      <c r="E256" s="4">
        <v>226</v>
      </c>
      <c r="F256" s="4">
        <f>ROUND(Source!AW250,O256)</f>
        <v>0</v>
      </c>
      <c r="G256" s="4" t="s">
        <v>128</v>
      </c>
      <c r="H256" s="4" t="s">
        <v>129</v>
      </c>
      <c r="I256" s="4"/>
      <c r="J256" s="4"/>
      <c r="K256" s="4">
        <v>226</v>
      </c>
      <c r="L256" s="4">
        <v>5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>
      <c r="A257" s="4">
        <v>50</v>
      </c>
      <c r="B257" s="4">
        <v>0</v>
      </c>
      <c r="C257" s="4">
        <v>0</v>
      </c>
      <c r="D257" s="4">
        <v>1</v>
      </c>
      <c r="E257" s="4">
        <v>227</v>
      </c>
      <c r="F257" s="4">
        <f>ROUND(Source!AX250,O257)</f>
        <v>0</v>
      </c>
      <c r="G257" s="4" t="s">
        <v>130</v>
      </c>
      <c r="H257" s="4" t="s">
        <v>131</v>
      </c>
      <c r="I257" s="4"/>
      <c r="J257" s="4"/>
      <c r="K257" s="4">
        <v>227</v>
      </c>
      <c r="L257" s="4">
        <v>6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>
      <c r="A258" s="4">
        <v>50</v>
      </c>
      <c r="B258" s="4">
        <v>0</v>
      </c>
      <c r="C258" s="4">
        <v>0</v>
      </c>
      <c r="D258" s="4">
        <v>1</v>
      </c>
      <c r="E258" s="4">
        <v>228</v>
      </c>
      <c r="F258" s="4">
        <f>ROUND(Source!AY250,O258)</f>
        <v>0</v>
      </c>
      <c r="G258" s="4" t="s">
        <v>132</v>
      </c>
      <c r="H258" s="4" t="s">
        <v>133</v>
      </c>
      <c r="I258" s="4"/>
      <c r="J258" s="4"/>
      <c r="K258" s="4">
        <v>228</v>
      </c>
      <c r="L258" s="4">
        <v>7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>
      <c r="A259" s="4">
        <v>50</v>
      </c>
      <c r="B259" s="4">
        <v>0</v>
      </c>
      <c r="C259" s="4">
        <v>0</v>
      </c>
      <c r="D259" s="4">
        <v>1</v>
      </c>
      <c r="E259" s="4">
        <v>216</v>
      </c>
      <c r="F259" s="4">
        <f>ROUND(Source!AP250,O259)</f>
        <v>0</v>
      </c>
      <c r="G259" s="4" t="s">
        <v>134</v>
      </c>
      <c r="H259" s="4" t="s">
        <v>135</v>
      </c>
      <c r="I259" s="4"/>
      <c r="J259" s="4"/>
      <c r="K259" s="4">
        <v>216</v>
      </c>
      <c r="L259" s="4">
        <v>8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>
      <c r="A260" s="4">
        <v>50</v>
      </c>
      <c r="B260" s="4">
        <v>0</v>
      </c>
      <c r="C260" s="4">
        <v>0</v>
      </c>
      <c r="D260" s="4">
        <v>1</v>
      </c>
      <c r="E260" s="4">
        <v>223</v>
      </c>
      <c r="F260" s="4">
        <f>ROUND(Source!AQ250,O260)</f>
        <v>0</v>
      </c>
      <c r="G260" s="4" t="s">
        <v>136</v>
      </c>
      <c r="H260" s="4" t="s">
        <v>137</v>
      </c>
      <c r="I260" s="4"/>
      <c r="J260" s="4"/>
      <c r="K260" s="4">
        <v>223</v>
      </c>
      <c r="L260" s="4">
        <v>9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>
      <c r="A261" s="4">
        <v>50</v>
      </c>
      <c r="B261" s="4">
        <v>0</v>
      </c>
      <c r="C261" s="4">
        <v>0</v>
      </c>
      <c r="D261" s="4">
        <v>1</v>
      </c>
      <c r="E261" s="4">
        <v>229</v>
      </c>
      <c r="F261" s="4">
        <f>ROUND(Source!AZ250,O261)</f>
        <v>0</v>
      </c>
      <c r="G261" s="4" t="s">
        <v>138</v>
      </c>
      <c r="H261" s="4" t="s">
        <v>139</v>
      </c>
      <c r="I261" s="4"/>
      <c r="J261" s="4"/>
      <c r="K261" s="4">
        <v>229</v>
      </c>
      <c r="L261" s="4">
        <v>10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>
      <c r="A262" s="4">
        <v>50</v>
      </c>
      <c r="B262" s="4">
        <v>0</v>
      </c>
      <c r="C262" s="4">
        <v>0</v>
      </c>
      <c r="D262" s="4">
        <v>1</v>
      </c>
      <c r="E262" s="4">
        <v>203</v>
      </c>
      <c r="F262" s="4">
        <f>ROUND(Source!Q250,O262)</f>
        <v>0</v>
      </c>
      <c r="G262" s="4" t="s">
        <v>140</v>
      </c>
      <c r="H262" s="4" t="s">
        <v>141</v>
      </c>
      <c r="I262" s="4"/>
      <c r="J262" s="4"/>
      <c r="K262" s="4">
        <v>203</v>
      </c>
      <c r="L262" s="4">
        <v>11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>
      <c r="A263" s="4">
        <v>50</v>
      </c>
      <c r="B263" s="4">
        <v>0</v>
      </c>
      <c r="C263" s="4">
        <v>0</v>
      </c>
      <c r="D263" s="4">
        <v>1</v>
      </c>
      <c r="E263" s="4">
        <v>231</v>
      </c>
      <c r="F263" s="4">
        <f>ROUND(Source!BB250,O263)</f>
        <v>0</v>
      </c>
      <c r="G263" s="4" t="s">
        <v>142</v>
      </c>
      <c r="H263" s="4" t="s">
        <v>143</v>
      </c>
      <c r="I263" s="4"/>
      <c r="J263" s="4"/>
      <c r="K263" s="4">
        <v>231</v>
      </c>
      <c r="L263" s="4">
        <v>12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>
      <c r="A264" s="4">
        <v>50</v>
      </c>
      <c r="B264" s="4">
        <v>0</v>
      </c>
      <c r="C264" s="4">
        <v>0</v>
      </c>
      <c r="D264" s="4">
        <v>1</v>
      </c>
      <c r="E264" s="4">
        <v>204</v>
      </c>
      <c r="F264" s="4">
        <f>ROUND(Source!R250,O264)</f>
        <v>0</v>
      </c>
      <c r="G264" s="4" t="s">
        <v>144</v>
      </c>
      <c r="H264" s="4" t="s">
        <v>145</v>
      </c>
      <c r="I264" s="4"/>
      <c r="J264" s="4"/>
      <c r="K264" s="4">
        <v>204</v>
      </c>
      <c r="L264" s="4">
        <v>13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>
      <c r="A265" s="4">
        <v>50</v>
      </c>
      <c r="B265" s="4">
        <v>0</v>
      </c>
      <c r="C265" s="4">
        <v>0</v>
      </c>
      <c r="D265" s="4">
        <v>1</v>
      </c>
      <c r="E265" s="4">
        <v>205</v>
      </c>
      <c r="F265" s="4">
        <f>ROUND(Source!S250,O265)</f>
        <v>0</v>
      </c>
      <c r="G265" s="4" t="s">
        <v>146</v>
      </c>
      <c r="H265" s="4" t="s">
        <v>147</v>
      </c>
      <c r="I265" s="4"/>
      <c r="J265" s="4"/>
      <c r="K265" s="4">
        <v>205</v>
      </c>
      <c r="L265" s="4">
        <v>14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>
      <c r="A266" s="4">
        <v>50</v>
      </c>
      <c r="B266" s="4">
        <v>0</v>
      </c>
      <c r="C266" s="4">
        <v>0</v>
      </c>
      <c r="D266" s="4">
        <v>1</v>
      </c>
      <c r="E266" s="4">
        <v>232</v>
      </c>
      <c r="F266" s="4">
        <f>ROUND(Source!BC250,O266)</f>
        <v>0</v>
      </c>
      <c r="G266" s="4" t="s">
        <v>148</v>
      </c>
      <c r="H266" s="4" t="s">
        <v>149</v>
      </c>
      <c r="I266" s="4"/>
      <c r="J266" s="4"/>
      <c r="K266" s="4">
        <v>232</v>
      </c>
      <c r="L266" s="4">
        <v>15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>
      <c r="A267" s="4">
        <v>50</v>
      </c>
      <c r="B267" s="4">
        <v>0</v>
      </c>
      <c r="C267" s="4">
        <v>0</v>
      </c>
      <c r="D267" s="4">
        <v>1</v>
      </c>
      <c r="E267" s="4">
        <v>214</v>
      </c>
      <c r="F267" s="4">
        <f>ROUND(Source!AS250,O267)</f>
        <v>0</v>
      </c>
      <c r="G267" s="4" t="s">
        <v>150</v>
      </c>
      <c r="H267" s="4" t="s">
        <v>151</v>
      </c>
      <c r="I267" s="4"/>
      <c r="J267" s="4"/>
      <c r="K267" s="4">
        <v>214</v>
      </c>
      <c r="L267" s="4">
        <v>16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>
      <c r="A268" s="4">
        <v>50</v>
      </c>
      <c r="B268" s="4">
        <v>0</v>
      </c>
      <c r="C268" s="4">
        <v>0</v>
      </c>
      <c r="D268" s="4">
        <v>1</v>
      </c>
      <c r="E268" s="4">
        <v>215</v>
      </c>
      <c r="F268" s="4">
        <f>ROUND(Source!AT250,O268)</f>
        <v>0</v>
      </c>
      <c r="G268" s="4" t="s">
        <v>152</v>
      </c>
      <c r="H268" s="4" t="s">
        <v>153</v>
      </c>
      <c r="I268" s="4"/>
      <c r="J268" s="4"/>
      <c r="K268" s="4">
        <v>215</v>
      </c>
      <c r="L268" s="4">
        <v>17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>
      <c r="A269" s="4">
        <v>50</v>
      </c>
      <c r="B269" s="4">
        <v>0</v>
      </c>
      <c r="C269" s="4">
        <v>0</v>
      </c>
      <c r="D269" s="4">
        <v>1</v>
      </c>
      <c r="E269" s="4">
        <v>217</v>
      </c>
      <c r="F269" s="4">
        <f>ROUND(Source!AU250,O269)</f>
        <v>0</v>
      </c>
      <c r="G269" s="4" t="s">
        <v>154</v>
      </c>
      <c r="H269" s="4" t="s">
        <v>155</v>
      </c>
      <c r="I269" s="4"/>
      <c r="J269" s="4"/>
      <c r="K269" s="4">
        <v>217</v>
      </c>
      <c r="L269" s="4">
        <v>18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>
      <c r="A270" s="4">
        <v>50</v>
      </c>
      <c r="B270" s="4">
        <v>0</v>
      </c>
      <c r="C270" s="4">
        <v>0</v>
      </c>
      <c r="D270" s="4">
        <v>1</v>
      </c>
      <c r="E270" s="4">
        <v>230</v>
      </c>
      <c r="F270" s="4">
        <f>ROUND(Source!BA250,O270)</f>
        <v>0</v>
      </c>
      <c r="G270" s="4" t="s">
        <v>156</v>
      </c>
      <c r="H270" s="4" t="s">
        <v>157</v>
      </c>
      <c r="I270" s="4"/>
      <c r="J270" s="4"/>
      <c r="K270" s="4">
        <v>230</v>
      </c>
      <c r="L270" s="4">
        <v>19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>
      <c r="A271" s="4">
        <v>50</v>
      </c>
      <c r="B271" s="4">
        <v>0</v>
      </c>
      <c r="C271" s="4">
        <v>0</v>
      </c>
      <c r="D271" s="4">
        <v>1</v>
      </c>
      <c r="E271" s="4">
        <v>206</v>
      </c>
      <c r="F271" s="4">
        <f>ROUND(Source!T250,O271)</f>
        <v>0</v>
      </c>
      <c r="G271" s="4" t="s">
        <v>158</v>
      </c>
      <c r="H271" s="4" t="s">
        <v>159</v>
      </c>
      <c r="I271" s="4"/>
      <c r="J271" s="4"/>
      <c r="K271" s="4">
        <v>206</v>
      </c>
      <c r="L271" s="4">
        <v>20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>
      <c r="A272" s="4">
        <v>50</v>
      </c>
      <c r="B272" s="4">
        <v>0</v>
      </c>
      <c r="C272" s="4">
        <v>0</v>
      </c>
      <c r="D272" s="4">
        <v>1</v>
      </c>
      <c r="E272" s="4">
        <v>207</v>
      </c>
      <c r="F272" s="4">
        <f>ROUND(Source!U250,O272)</f>
        <v>0</v>
      </c>
      <c r="G272" s="4" t="s">
        <v>160</v>
      </c>
      <c r="H272" s="4" t="s">
        <v>161</v>
      </c>
      <c r="I272" s="4"/>
      <c r="J272" s="4"/>
      <c r="K272" s="4">
        <v>207</v>
      </c>
      <c r="L272" s="4">
        <v>21</v>
      </c>
      <c r="M272" s="4">
        <v>3</v>
      </c>
      <c r="N272" s="4" t="s">
        <v>3</v>
      </c>
      <c r="O272" s="4">
        <v>7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5">
      <c r="A273" s="4">
        <v>50</v>
      </c>
      <c r="B273" s="4">
        <v>0</v>
      </c>
      <c r="C273" s="4">
        <v>0</v>
      </c>
      <c r="D273" s="4">
        <v>1</v>
      </c>
      <c r="E273" s="4">
        <v>208</v>
      </c>
      <c r="F273" s="4">
        <f>ROUND(Source!V250,O273)</f>
        <v>0</v>
      </c>
      <c r="G273" s="4" t="s">
        <v>162</v>
      </c>
      <c r="H273" s="4" t="s">
        <v>163</v>
      </c>
      <c r="I273" s="4"/>
      <c r="J273" s="4"/>
      <c r="K273" s="4">
        <v>208</v>
      </c>
      <c r="L273" s="4">
        <v>22</v>
      </c>
      <c r="M273" s="4">
        <v>3</v>
      </c>
      <c r="N273" s="4" t="s">
        <v>3</v>
      </c>
      <c r="O273" s="4">
        <v>7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5">
      <c r="A274" s="4">
        <v>50</v>
      </c>
      <c r="B274" s="4">
        <v>0</v>
      </c>
      <c r="C274" s="4">
        <v>0</v>
      </c>
      <c r="D274" s="4">
        <v>1</v>
      </c>
      <c r="E274" s="4">
        <v>209</v>
      </c>
      <c r="F274" s="4">
        <f>ROUND(Source!W250,O274)</f>
        <v>0</v>
      </c>
      <c r="G274" s="4" t="s">
        <v>164</v>
      </c>
      <c r="H274" s="4" t="s">
        <v>165</v>
      </c>
      <c r="I274" s="4"/>
      <c r="J274" s="4"/>
      <c r="K274" s="4">
        <v>209</v>
      </c>
      <c r="L274" s="4">
        <v>23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45">
      <c r="A275" s="4">
        <v>50</v>
      </c>
      <c r="B275" s="4">
        <v>0</v>
      </c>
      <c r="C275" s="4">
        <v>0</v>
      </c>
      <c r="D275" s="4">
        <v>1</v>
      </c>
      <c r="E275" s="4">
        <v>233</v>
      </c>
      <c r="F275" s="4">
        <f>ROUND(Source!BD250,O275)</f>
        <v>0</v>
      </c>
      <c r="G275" s="4" t="s">
        <v>166</v>
      </c>
      <c r="H275" s="4" t="s">
        <v>167</v>
      </c>
      <c r="I275" s="4"/>
      <c r="J275" s="4"/>
      <c r="K275" s="4">
        <v>233</v>
      </c>
      <c r="L275" s="4">
        <v>24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45">
      <c r="A276" s="4">
        <v>50</v>
      </c>
      <c r="B276" s="4">
        <v>0</v>
      </c>
      <c r="C276" s="4">
        <v>0</v>
      </c>
      <c r="D276" s="4">
        <v>1</v>
      </c>
      <c r="E276" s="4">
        <v>210</v>
      </c>
      <c r="F276" s="4">
        <f>ROUND(Source!X250,O276)</f>
        <v>0</v>
      </c>
      <c r="G276" s="4" t="s">
        <v>168</v>
      </c>
      <c r="H276" s="4" t="s">
        <v>169</v>
      </c>
      <c r="I276" s="4"/>
      <c r="J276" s="4"/>
      <c r="K276" s="4">
        <v>210</v>
      </c>
      <c r="L276" s="4">
        <v>25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45">
      <c r="A277" s="4">
        <v>50</v>
      </c>
      <c r="B277" s="4">
        <v>0</v>
      </c>
      <c r="C277" s="4">
        <v>0</v>
      </c>
      <c r="D277" s="4">
        <v>1</v>
      </c>
      <c r="E277" s="4">
        <v>211</v>
      </c>
      <c r="F277" s="4">
        <f>ROUND(Source!Y250,O277)</f>
        <v>0</v>
      </c>
      <c r="G277" s="4" t="s">
        <v>170</v>
      </c>
      <c r="H277" s="4" t="s">
        <v>171</v>
      </c>
      <c r="I277" s="4"/>
      <c r="J277" s="4"/>
      <c r="K277" s="4">
        <v>211</v>
      </c>
      <c r="L277" s="4">
        <v>26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45">
      <c r="A278" s="4">
        <v>50</v>
      </c>
      <c r="B278" s="4">
        <v>0</v>
      </c>
      <c r="C278" s="4">
        <v>0</v>
      </c>
      <c r="D278" s="4">
        <v>1</v>
      </c>
      <c r="E278" s="4">
        <v>224</v>
      </c>
      <c r="F278" s="4">
        <f>ROUND(Source!AR250,O278)</f>
        <v>0</v>
      </c>
      <c r="G278" s="4" t="s">
        <v>172</v>
      </c>
      <c r="H278" s="4" t="s">
        <v>173</v>
      </c>
      <c r="I278" s="4"/>
      <c r="J278" s="4"/>
      <c r="K278" s="4">
        <v>224</v>
      </c>
      <c r="L278" s="4">
        <v>27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80" spans="1:245">
      <c r="A280" s="1">
        <v>4</v>
      </c>
      <c r="B280" s="1">
        <v>0</v>
      </c>
      <c r="C280" s="1"/>
      <c r="D280" s="1">
        <f>ROW(A286)</f>
        <v>286</v>
      </c>
      <c r="E280" s="1"/>
      <c r="F280" s="1" t="s">
        <v>16</v>
      </c>
      <c r="G280" s="1" t="s">
        <v>253</v>
      </c>
      <c r="H280" s="1" t="s">
        <v>3</v>
      </c>
      <c r="I280" s="1">
        <v>0</v>
      </c>
      <c r="J280" s="1"/>
      <c r="K280" s="1">
        <v>0</v>
      </c>
      <c r="L280" s="1"/>
      <c r="M280" s="1" t="s">
        <v>3</v>
      </c>
      <c r="N280" s="1"/>
      <c r="O280" s="1"/>
      <c r="P280" s="1"/>
      <c r="Q280" s="1"/>
      <c r="R280" s="1"/>
      <c r="S280" s="1">
        <v>0</v>
      </c>
      <c r="T280" s="1"/>
      <c r="U280" s="1" t="s">
        <v>3</v>
      </c>
      <c r="V280" s="1">
        <v>0</v>
      </c>
      <c r="W280" s="1"/>
      <c r="X280" s="1"/>
      <c r="Y280" s="1"/>
      <c r="Z280" s="1"/>
      <c r="AA280" s="1"/>
      <c r="AB280" s="1" t="s">
        <v>3</v>
      </c>
      <c r="AC280" s="1" t="s">
        <v>3</v>
      </c>
      <c r="AD280" s="1" t="s">
        <v>3</v>
      </c>
      <c r="AE280" s="1" t="s">
        <v>3</v>
      </c>
      <c r="AF280" s="1" t="s">
        <v>3</v>
      </c>
      <c r="AG280" s="1" t="s">
        <v>3</v>
      </c>
      <c r="AH280" s="1"/>
      <c r="AI280" s="1"/>
      <c r="AJ280" s="1"/>
      <c r="AK280" s="1"/>
      <c r="AL280" s="1"/>
      <c r="AM280" s="1"/>
      <c r="AN280" s="1"/>
      <c r="AO280" s="1"/>
      <c r="AP280" s="1" t="s">
        <v>3</v>
      </c>
      <c r="AQ280" s="1" t="s">
        <v>3</v>
      </c>
      <c r="AR280" s="1" t="s">
        <v>3</v>
      </c>
      <c r="AS280" s="1"/>
      <c r="AT280" s="1"/>
      <c r="AU280" s="1"/>
      <c r="AV280" s="1"/>
      <c r="AW280" s="1"/>
      <c r="AX280" s="1"/>
      <c r="AY280" s="1"/>
      <c r="AZ280" s="1" t="s">
        <v>3</v>
      </c>
      <c r="BA280" s="1"/>
      <c r="BB280" s="1" t="s">
        <v>3</v>
      </c>
      <c r="BC280" s="1" t="s">
        <v>3</v>
      </c>
      <c r="BD280" s="1" t="s">
        <v>3</v>
      </c>
      <c r="BE280" s="1" t="s">
        <v>3</v>
      </c>
      <c r="BF280" s="1" t="s">
        <v>3</v>
      </c>
      <c r="BG280" s="1" t="s">
        <v>3</v>
      </c>
      <c r="BH280" s="1" t="s">
        <v>3</v>
      </c>
      <c r="BI280" s="1" t="s">
        <v>3</v>
      </c>
      <c r="BJ280" s="1" t="s">
        <v>3</v>
      </c>
      <c r="BK280" s="1" t="s">
        <v>3</v>
      </c>
      <c r="BL280" s="1" t="s">
        <v>3</v>
      </c>
      <c r="BM280" s="1" t="s">
        <v>3</v>
      </c>
      <c r="BN280" s="1" t="s">
        <v>3</v>
      </c>
      <c r="BO280" s="1" t="s">
        <v>3</v>
      </c>
      <c r="BP280" s="1" t="s">
        <v>3</v>
      </c>
      <c r="BQ280" s="1"/>
      <c r="BR280" s="1"/>
      <c r="BS280" s="1"/>
      <c r="BT280" s="1"/>
      <c r="BU280" s="1"/>
      <c r="BV280" s="1"/>
      <c r="BW280" s="1"/>
      <c r="BX280" s="1">
        <v>0</v>
      </c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>
        <v>0</v>
      </c>
    </row>
    <row r="282" spans="1:245">
      <c r="A282" s="2">
        <v>52</v>
      </c>
      <c r="B282" s="2">
        <f t="shared" ref="B282:G282" si="123">B286</f>
        <v>0</v>
      </c>
      <c r="C282" s="2">
        <f t="shared" si="123"/>
        <v>4</v>
      </c>
      <c r="D282" s="2">
        <f t="shared" si="123"/>
        <v>280</v>
      </c>
      <c r="E282" s="2">
        <f t="shared" si="123"/>
        <v>0</v>
      </c>
      <c r="F282" s="2" t="str">
        <f t="shared" si="123"/>
        <v>Новый раздел</v>
      </c>
      <c r="G282" s="2" t="str">
        <f t="shared" si="123"/>
        <v>оборудование</v>
      </c>
      <c r="H282" s="2"/>
      <c r="I282" s="2"/>
      <c r="J282" s="2"/>
      <c r="K282" s="2"/>
      <c r="L282" s="2"/>
      <c r="M282" s="2"/>
      <c r="N282" s="2"/>
      <c r="O282" s="2">
        <f t="shared" ref="O282:AT282" si="124">O286</f>
        <v>0</v>
      </c>
      <c r="P282" s="2">
        <f t="shared" si="124"/>
        <v>0</v>
      </c>
      <c r="Q282" s="2">
        <f t="shared" si="124"/>
        <v>0</v>
      </c>
      <c r="R282" s="2">
        <f t="shared" si="124"/>
        <v>0</v>
      </c>
      <c r="S282" s="2">
        <f t="shared" si="124"/>
        <v>0</v>
      </c>
      <c r="T282" s="2">
        <f t="shared" si="124"/>
        <v>0</v>
      </c>
      <c r="U282" s="2">
        <f t="shared" si="124"/>
        <v>0</v>
      </c>
      <c r="V282" s="2">
        <f t="shared" si="124"/>
        <v>0</v>
      </c>
      <c r="W282" s="2">
        <f t="shared" si="124"/>
        <v>0</v>
      </c>
      <c r="X282" s="2">
        <f t="shared" si="124"/>
        <v>0</v>
      </c>
      <c r="Y282" s="2">
        <f t="shared" si="124"/>
        <v>0</v>
      </c>
      <c r="Z282" s="2">
        <f t="shared" si="124"/>
        <v>0</v>
      </c>
      <c r="AA282" s="2">
        <f t="shared" si="124"/>
        <v>0</v>
      </c>
      <c r="AB282" s="2">
        <f t="shared" si="124"/>
        <v>0</v>
      </c>
      <c r="AC282" s="2">
        <f t="shared" si="124"/>
        <v>0</v>
      </c>
      <c r="AD282" s="2">
        <f t="shared" si="124"/>
        <v>0</v>
      </c>
      <c r="AE282" s="2">
        <f t="shared" si="124"/>
        <v>0</v>
      </c>
      <c r="AF282" s="2">
        <f t="shared" si="124"/>
        <v>0</v>
      </c>
      <c r="AG282" s="2">
        <f t="shared" si="124"/>
        <v>0</v>
      </c>
      <c r="AH282" s="2">
        <f t="shared" si="124"/>
        <v>0</v>
      </c>
      <c r="AI282" s="2">
        <f t="shared" si="124"/>
        <v>0</v>
      </c>
      <c r="AJ282" s="2">
        <f t="shared" si="124"/>
        <v>0</v>
      </c>
      <c r="AK282" s="2">
        <f t="shared" si="124"/>
        <v>0</v>
      </c>
      <c r="AL282" s="2">
        <f t="shared" si="124"/>
        <v>0</v>
      </c>
      <c r="AM282" s="2">
        <f t="shared" si="124"/>
        <v>0</v>
      </c>
      <c r="AN282" s="2">
        <f t="shared" si="124"/>
        <v>0</v>
      </c>
      <c r="AO282" s="2">
        <f t="shared" si="124"/>
        <v>0</v>
      </c>
      <c r="AP282" s="2">
        <f t="shared" si="124"/>
        <v>0</v>
      </c>
      <c r="AQ282" s="2">
        <f t="shared" si="124"/>
        <v>0</v>
      </c>
      <c r="AR282" s="2">
        <f t="shared" si="124"/>
        <v>0</v>
      </c>
      <c r="AS282" s="2">
        <f t="shared" si="124"/>
        <v>0</v>
      </c>
      <c r="AT282" s="2">
        <f t="shared" si="124"/>
        <v>0</v>
      </c>
      <c r="AU282" s="2">
        <f t="shared" ref="AU282:BZ282" si="125">AU286</f>
        <v>0</v>
      </c>
      <c r="AV282" s="2">
        <f t="shared" si="125"/>
        <v>0</v>
      </c>
      <c r="AW282" s="2">
        <f t="shared" si="125"/>
        <v>0</v>
      </c>
      <c r="AX282" s="2">
        <f t="shared" si="125"/>
        <v>0</v>
      </c>
      <c r="AY282" s="2">
        <f t="shared" si="125"/>
        <v>0</v>
      </c>
      <c r="AZ282" s="2">
        <f t="shared" si="125"/>
        <v>0</v>
      </c>
      <c r="BA282" s="2">
        <f t="shared" si="125"/>
        <v>0</v>
      </c>
      <c r="BB282" s="2">
        <f t="shared" si="125"/>
        <v>0</v>
      </c>
      <c r="BC282" s="2">
        <f t="shared" si="125"/>
        <v>0</v>
      </c>
      <c r="BD282" s="2">
        <f t="shared" si="125"/>
        <v>0</v>
      </c>
      <c r="BE282" s="2">
        <f t="shared" si="125"/>
        <v>0</v>
      </c>
      <c r="BF282" s="2">
        <f t="shared" si="125"/>
        <v>0</v>
      </c>
      <c r="BG282" s="2">
        <f t="shared" si="125"/>
        <v>0</v>
      </c>
      <c r="BH282" s="2">
        <f t="shared" si="125"/>
        <v>0</v>
      </c>
      <c r="BI282" s="2">
        <f t="shared" si="125"/>
        <v>0</v>
      </c>
      <c r="BJ282" s="2">
        <f t="shared" si="125"/>
        <v>0</v>
      </c>
      <c r="BK282" s="2">
        <f t="shared" si="125"/>
        <v>0</v>
      </c>
      <c r="BL282" s="2">
        <f t="shared" si="125"/>
        <v>0</v>
      </c>
      <c r="BM282" s="2">
        <f t="shared" si="125"/>
        <v>0</v>
      </c>
      <c r="BN282" s="2">
        <f t="shared" si="125"/>
        <v>0</v>
      </c>
      <c r="BO282" s="2">
        <f t="shared" si="125"/>
        <v>0</v>
      </c>
      <c r="BP282" s="2">
        <f t="shared" si="125"/>
        <v>0</v>
      </c>
      <c r="BQ282" s="2">
        <f t="shared" si="125"/>
        <v>0</v>
      </c>
      <c r="BR282" s="2">
        <f t="shared" si="125"/>
        <v>0</v>
      </c>
      <c r="BS282" s="2">
        <f t="shared" si="125"/>
        <v>0</v>
      </c>
      <c r="BT282" s="2">
        <f t="shared" si="125"/>
        <v>0</v>
      </c>
      <c r="BU282" s="2">
        <f t="shared" si="125"/>
        <v>0</v>
      </c>
      <c r="BV282" s="2">
        <f t="shared" si="125"/>
        <v>0</v>
      </c>
      <c r="BW282" s="2">
        <f t="shared" si="125"/>
        <v>0</v>
      </c>
      <c r="BX282" s="2">
        <f t="shared" si="125"/>
        <v>0</v>
      </c>
      <c r="BY282" s="2">
        <f t="shared" si="125"/>
        <v>0</v>
      </c>
      <c r="BZ282" s="2">
        <f t="shared" si="125"/>
        <v>0</v>
      </c>
      <c r="CA282" s="2">
        <f t="shared" ref="CA282:DF282" si="126">CA286</f>
        <v>0</v>
      </c>
      <c r="CB282" s="2">
        <f t="shared" si="126"/>
        <v>0</v>
      </c>
      <c r="CC282" s="2">
        <f t="shared" si="126"/>
        <v>0</v>
      </c>
      <c r="CD282" s="2">
        <f t="shared" si="126"/>
        <v>0</v>
      </c>
      <c r="CE282" s="2">
        <f t="shared" si="126"/>
        <v>0</v>
      </c>
      <c r="CF282" s="2">
        <f t="shared" si="126"/>
        <v>0</v>
      </c>
      <c r="CG282" s="2">
        <f t="shared" si="126"/>
        <v>0</v>
      </c>
      <c r="CH282" s="2">
        <f t="shared" si="126"/>
        <v>0</v>
      </c>
      <c r="CI282" s="2">
        <f t="shared" si="126"/>
        <v>0</v>
      </c>
      <c r="CJ282" s="2">
        <f t="shared" si="126"/>
        <v>0</v>
      </c>
      <c r="CK282" s="2">
        <f t="shared" si="126"/>
        <v>0</v>
      </c>
      <c r="CL282" s="2">
        <f t="shared" si="126"/>
        <v>0</v>
      </c>
      <c r="CM282" s="2">
        <f t="shared" si="126"/>
        <v>0</v>
      </c>
      <c r="CN282" s="2">
        <f t="shared" si="126"/>
        <v>0</v>
      </c>
      <c r="CO282" s="2">
        <f t="shared" si="126"/>
        <v>0</v>
      </c>
      <c r="CP282" s="2">
        <f t="shared" si="126"/>
        <v>0</v>
      </c>
      <c r="CQ282" s="2">
        <f t="shared" si="126"/>
        <v>0</v>
      </c>
      <c r="CR282" s="2">
        <f t="shared" si="126"/>
        <v>0</v>
      </c>
      <c r="CS282" s="2">
        <f t="shared" si="126"/>
        <v>0</v>
      </c>
      <c r="CT282" s="2">
        <f t="shared" si="126"/>
        <v>0</v>
      </c>
      <c r="CU282" s="2">
        <f t="shared" si="126"/>
        <v>0</v>
      </c>
      <c r="CV282" s="2">
        <f t="shared" si="126"/>
        <v>0</v>
      </c>
      <c r="CW282" s="2">
        <f t="shared" si="126"/>
        <v>0</v>
      </c>
      <c r="CX282" s="2">
        <f t="shared" si="126"/>
        <v>0</v>
      </c>
      <c r="CY282" s="2">
        <f t="shared" si="126"/>
        <v>0</v>
      </c>
      <c r="CZ282" s="2">
        <f t="shared" si="126"/>
        <v>0</v>
      </c>
      <c r="DA282" s="2">
        <f t="shared" si="126"/>
        <v>0</v>
      </c>
      <c r="DB282" s="2">
        <f t="shared" si="126"/>
        <v>0</v>
      </c>
      <c r="DC282" s="2">
        <f t="shared" si="126"/>
        <v>0</v>
      </c>
      <c r="DD282" s="2">
        <f t="shared" si="126"/>
        <v>0</v>
      </c>
      <c r="DE282" s="2">
        <f t="shared" si="126"/>
        <v>0</v>
      </c>
      <c r="DF282" s="2">
        <f t="shared" si="126"/>
        <v>0</v>
      </c>
      <c r="DG282" s="3">
        <f t="shared" ref="DG282:EL282" si="127">DG286</f>
        <v>0</v>
      </c>
      <c r="DH282" s="3">
        <f t="shared" si="127"/>
        <v>0</v>
      </c>
      <c r="DI282" s="3">
        <f t="shared" si="127"/>
        <v>0</v>
      </c>
      <c r="DJ282" s="3">
        <f t="shared" si="127"/>
        <v>0</v>
      </c>
      <c r="DK282" s="3">
        <f t="shared" si="127"/>
        <v>0</v>
      </c>
      <c r="DL282" s="3">
        <f t="shared" si="127"/>
        <v>0</v>
      </c>
      <c r="DM282" s="3">
        <f t="shared" si="127"/>
        <v>0</v>
      </c>
      <c r="DN282" s="3">
        <f t="shared" si="127"/>
        <v>0</v>
      </c>
      <c r="DO282" s="3">
        <f t="shared" si="127"/>
        <v>0</v>
      </c>
      <c r="DP282" s="3">
        <f t="shared" si="127"/>
        <v>0</v>
      </c>
      <c r="DQ282" s="3">
        <f t="shared" si="127"/>
        <v>0</v>
      </c>
      <c r="DR282" s="3">
        <f t="shared" si="127"/>
        <v>0</v>
      </c>
      <c r="DS282" s="3">
        <f t="shared" si="127"/>
        <v>0</v>
      </c>
      <c r="DT282" s="3">
        <f t="shared" si="127"/>
        <v>0</v>
      </c>
      <c r="DU282" s="3">
        <f t="shared" si="127"/>
        <v>0</v>
      </c>
      <c r="DV282" s="3">
        <f t="shared" si="127"/>
        <v>0</v>
      </c>
      <c r="DW282" s="3">
        <f t="shared" si="127"/>
        <v>0</v>
      </c>
      <c r="DX282" s="3">
        <f t="shared" si="127"/>
        <v>0</v>
      </c>
      <c r="DY282" s="3">
        <f t="shared" si="127"/>
        <v>0</v>
      </c>
      <c r="DZ282" s="3">
        <f t="shared" si="127"/>
        <v>0</v>
      </c>
      <c r="EA282" s="3">
        <f t="shared" si="127"/>
        <v>0</v>
      </c>
      <c r="EB282" s="3">
        <f t="shared" si="127"/>
        <v>0</v>
      </c>
      <c r="EC282" s="3">
        <f t="shared" si="127"/>
        <v>0</v>
      </c>
      <c r="ED282" s="3">
        <f t="shared" si="127"/>
        <v>0</v>
      </c>
      <c r="EE282" s="3">
        <f t="shared" si="127"/>
        <v>0</v>
      </c>
      <c r="EF282" s="3">
        <f t="shared" si="127"/>
        <v>0</v>
      </c>
      <c r="EG282" s="3">
        <f t="shared" si="127"/>
        <v>0</v>
      </c>
      <c r="EH282" s="3">
        <f t="shared" si="127"/>
        <v>0</v>
      </c>
      <c r="EI282" s="3">
        <f t="shared" si="127"/>
        <v>0</v>
      </c>
      <c r="EJ282" s="3">
        <f t="shared" si="127"/>
        <v>0</v>
      </c>
      <c r="EK282" s="3">
        <f t="shared" si="127"/>
        <v>0</v>
      </c>
      <c r="EL282" s="3">
        <f t="shared" si="127"/>
        <v>0</v>
      </c>
      <c r="EM282" s="3">
        <f t="shared" ref="EM282:FR282" si="128">EM286</f>
        <v>0</v>
      </c>
      <c r="EN282" s="3">
        <f t="shared" si="128"/>
        <v>0</v>
      </c>
      <c r="EO282" s="3">
        <f t="shared" si="128"/>
        <v>0</v>
      </c>
      <c r="EP282" s="3">
        <f t="shared" si="128"/>
        <v>0</v>
      </c>
      <c r="EQ282" s="3">
        <f t="shared" si="128"/>
        <v>0</v>
      </c>
      <c r="ER282" s="3">
        <f t="shared" si="128"/>
        <v>0</v>
      </c>
      <c r="ES282" s="3">
        <f t="shared" si="128"/>
        <v>0</v>
      </c>
      <c r="ET282" s="3">
        <f t="shared" si="128"/>
        <v>0</v>
      </c>
      <c r="EU282" s="3">
        <f t="shared" si="128"/>
        <v>0</v>
      </c>
      <c r="EV282" s="3">
        <f t="shared" si="128"/>
        <v>0</v>
      </c>
      <c r="EW282" s="3">
        <f t="shared" si="128"/>
        <v>0</v>
      </c>
      <c r="EX282" s="3">
        <f t="shared" si="128"/>
        <v>0</v>
      </c>
      <c r="EY282" s="3">
        <f t="shared" si="128"/>
        <v>0</v>
      </c>
      <c r="EZ282" s="3">
        <f t="shared" si="128"/>
        <v>0</v>
      </c>
      <c r="FA282" s="3">
        <f t="shared" si="128"/>
        <v>0</v>
      </c>
      <c r="FB282" s="3">
        <f t="shared" si="128"/>
        <v>0</v>
      </c>
      <c r="FC282" s="3">
        <f t="shared" si="128"/>
        <v>0</v>
      </c>
      <c r="FD282" s="3">
        <f t="shared" si="128"/>
        <v>0</v>
      </c>
      <c r="FE282" s="3">
        <f t="shared" si="128"/>
        <v>0</v>
      </c>
      <c r="FF282" s="3">
        <f t="shared" si="128"/>
        <v>0</v>
      </c>
      <c r="FG282" s="3">
        <f t="shared" si="128"/>
        <v>0</v>
      </c>
      <c r="FH282" s="3">
        <f t="shared" si="128"/>
        <v>0</v>
      </c>
      <c r="FI282" s="3">
        <f t="shared" si="128"/>
        <v>0</v>
      </c>
      <c r="FJ282" s="3">
        <f t="shared" si="128"/>
        <v>0</v>
      </c>
      <c r="FK282" s="3">
        <f t="shared" si="128"/>
        <v>0</v>
      </c>
      <c r="FL282" s="3">
        <f t="shared" si="128"/>
        <v>0</v>
      </c>
      <c r="FM282" s="3">
        <f t="shared" si="128"/>
        <v>0</v>
      </c>
      <c r="FN282" s="3">
        <f t="shared" si="128"/>
        <v>0</v>
      </c>
      <c r="FO282" s="3">
        <f t="shared" si="128"/>
        <v>0</v>
      </c>
      <c r="FP282" s="3">
        <f t="shared" si="128"/>
        <v>0</v>
      </c>
      <c r="FQ282" s="3">
        <f t="shared" si="128"/>
        <v>0</v>
      </c>
      <c r="FR282" s="3">
        <f t="shared" si="128"/>
        <v>0</v>
      </c>
      <c r="FS282" s="3">
        <f t="shared" ref="FS282:GX282" si="129">FS286</f>
        <v>0</v>
      </c>
      <c r="FT282" s="3">
        <f t="shared" si="129"/>
        <v>0</v>
      </c>
      <c r="FU282" s="3">
        <f t="shared" si="129"/>
        <v>0</v>
      </c>
      <c r="FV282" s="3">
        <f t="shared" si="129"/>
        <v>0</v>
      </c>
      <c r="FW282" s="3">
        <f t="shared" si="129"/>
        <v>0</v>
      </c>
      <c r="FX282" s="3">
        <f t="shared" si="129"/>
        <v>0</v>
      </c>
      <c r="FY282" s="3">
        <f t="shared" si="129"/>
        <v>0</v>
      </c>
      <c r="FZ282" s="3">
        <f t="shared" si="129"/>
        <v>0</v>
      </c>
      <c r="GA282" s="3">
        <f t="shared" si="129"/>
        <v>0</v>
      </c>
      <c r="GB282" s="3">
        <f t="shared" si="129"/>
        <v>0</v>
      </c>
      <c r="GC282" s="3">
        <f t="shared" si="129"/>
        <v>0</v>
      </c>
      <c r="GD282" s="3">
        <f t="shared" si="129"/>
        <v>0</v>
      </c>
      <c r="GE282" s="3">
        <f t="shared" si="129"/>
        <v>0</v>
      </c>
      <c r="GF282" s="3">
        <f t="shared" si="129"/>
        <v>0</v>
      </c>
      <c r="GG282" s="3">
        <f t="shared" si="129"/>
        <v>0</v>
      </c>
      <c r="GH282" s="3">
        <f t="shared" si="129"/>
        <v>0</v>
      </c>
      <c r="GI282" s="3">
        <f t="shared" si="129"/>
        <v>0</v>
      </c>
      <c r="GJ282" s="3">
        <f t="shared" si="129"/>
        <v>0</v>
      </c>
      <c r="GK282" s="3">
        <f t="shared" si="129"/>
        <v>0</v>
      </c>
      <c r="GL282" s="3">
        <f t="shared" si="129"/>
        <v>0</v>
      </c>
      <c r="GM282" s="3">
        <f t="shared" si="129"/>
        <v>0</v>
      </c>
      <c r="GN282" s="3">
        <f t="shared" si="129"/>
        <v>0</v>
      </c>
      <c r="GO282" s="3">
        <f t="shared" si="129"/>
        <v>0</v>
      </c>
      <c r="GP282" s="3">
        <f t="shared" si="129"/>
        <v>0</v>
      </c>
      <c r="GQ282" s="3">
        <f t="shared" si="129"/>
        <v>0</v>
      </c>
      <c r="GR282" s="3">
        <f t="shared" si="129"/>
        <v>0</v>
      </c>
      <c r="GS282" s="3">
        <f t="shared" si="129"/>
        <v>0</v>
      </c>
      <c r="GT282" s="3">
        <f t="shared" si="129"/>
        <v>0</v>
      </c>
      <c r="GU282" s="3">
        <f t="shared" si="129"/>
        <v>0</v>
      </c>
      <c r="GV282" s="3">
        <f t="shared" si="129"/>
        <v>0</v>
      </c>
      <c r="GW282" s="3">
        <f t="shared" si="129"/>
        <v>0</v>
      </c>
      <c r="GX282" s="3">
        <f t="shared" si="129"/>
        <v>0</v>
      </c>
    </row>
    <row r="284" spans="1:245">
      <c r="A284">
        <v>17</v>
      </c>
      <c r="B284">
        <v>0</v>
      </c>
      <c r="E284" t="s">
        <v>81</v>
      </c>
      <c r="F284" t="s">
        <v>281</v>
      </c>
      <c r="G284" t="s">
        <v>282</v>
      </c>
      <c r="H284" t="s">
        <v>233</v>
      </c>
      <c r="I284">
        <v>1</v>
      </c>
      <c r="J284">
        <v>0</v>
      </c>
      <c r="K284">
        <v>1</v>
      </c>
      <c r="O284">
        <f>ROUND(CP284,2)</f>
        <v>399745.06</v>
      </c>
      <c r="P284">
        <f>ROUND(CQ284*I284,2)</f>
        <v>399745.06</v>
      </c>
      <c r="Q284">
        <f>ROUND(CR284*I284,2)</f>
        <v>0</v>
      </c>
      <c r="R284">
        <f>ROUND(CS284*I284,2)</f>
        <v>0</v>
      </c>
      <c r="S284">
        <f>ROUND(CT284*I284,2)</f>
        <v>0</v>
      </c>
      <c r="T284">
        <f>ROUND(CU284*I284,2)</f>
        <v>0</v>
      </c>
      <c r="U284">
        <f>ROUND(CV284*I284,7)</f>
        <v>0</v>
      </c>
      <c r="V284">
        <f>ROUND(CW284*I284,7)</f>
        <v>0</v>
      </c>
      <c r="W284">
        <f>ROUND(CX284*I284,2)</f>
        <v>0</v>
      </c>
      <c r="X284">
        <f>ROUND(CY284,2)</f>
        <v>0</v>
      </c>
      <c r="Y284">
        <f>ROUND(CZ284,2)</f>
        <v>0</v>
      </c>
      <c r="AA284">
        <v>52633324</v>
      </c>
      <c r="AB284">
        <f>ROUND((AC284+AD284+AF284),6)</f>
        <v>399745.06</v>
      </c>
      <c r="AC284">
        <f>ROUND((ES284),6)</f>
        <v>399745.06</v>
      </c>
      <c r="AD284">
        <f>ROUND((ET284),6)</f>
        <v>0</v>
      </c>
      <c r="AE284">
        <f>ROUND((EU284),6)</f>
        <v>0</v>
      </c>
      <c r="AF284">
        <f>ROUND((EV284),6)</f>
        <v>0</v>
      </c>
      <c r="AG284">
        <f>ROUND((AP284),6)</f>
        <v>0</v>
      </c>
      <c r="AH284">
        <f>(EW284)</f>
        <v>0</v>
      </c>
      <c r="AI284">
        <f>(EX284)</f>
        <v>0</v>
      </c>
      <c r="AJ284">
        <f>(AS284)</f>
        <v>0</v>
      </c>
      <c r="AK284">
        <v>399745.06</v>
      </c>
      <c r="AL284">
        <v>399745.06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3</v>
      </c>
      <c r="BJ284" t="s">
        <v>281</v>
      </c>
      <c r="BM284">
        <v>902</v>
      </c>
      <c r="BN284">
        <v>0</v>
      </c>
      <c r="BO284" t="s">
        <v>3</v>
      </c>
      <c r="BP284">
        <v>0</v>
      </c>
      <c r="BQ284">
        <v>92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>(P284+Q284+S284+R284)</f>
        <v>399745.06</v>
      </c>
      <c r="CQ284">
        <f>ROUND(AL284,2)</f>
        <v>399745.06</v>
      </c>
      <c r="CR284">
        <f>ROUND(AM284,2)</f>
        <v>0</v>
      </c>
      <c r="CS284">
        <f>ROUND(AN284*BS284,2)</f>
        <v>0</v>
      </c>
      <c r="CT284">
        <f>ROUND(AO284*BA284,2)</f>
        <v>0</v>
      </c>
      <c r="CU284">
        <f>AG284</f>
        <v>0</v>
      </c>
      <c r="CV284">
        <f>AH284</f>
        <v>0</v>
      </c>
      <c r="CW284">
        <f>AI284</f>
        <v>0</v>
      </c>
      <c r="CX284">
        <f>AJ284</f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1010</v>
      </c>
      <c r="DV284" t="s">
        <v>233</v>
      </c>
      <c r="DW284" t="s">
        <v>283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50605468</v>
      </c>
      <c r="EF284">
        <v>92</v>
      </c>
      <c r="EG284" t="s">
        <v>258</v>
      </c>
      <c r="EH284">
        <v>0</v>
      </c>
      <c r="EI284" t="s">
        <v>3</v>
      </c>
      <c r="EJ284">
        <v>3</v>
      </c>
      <c r="EK284">
        <v>902</v>
      </c>
      <c r="EL284" t="s">
        <v>258</v>
      </c>
      <c r="EM284" t="s">
        <v>259</v>
      </c>
      <c r="EO284" t="s">
        <v>3</v>
      </c>
      <c r="EQ284">
        <v>16</v>
      </c>
      <c r="ER284">
        <v>0</v>
      </c>
      <c r="ES284">
        <v>399745.06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0</v>
      </c>
      <c r="FD284">
        <v>18</v>
      </c>
      <c r="FF284">
        <v>399745.06</v>
      </c>
      <c r="FQ284">
        <v>0</v>
      </c>
      <c r="FR284">
        <f>P284</f>
        <v>399745.06</v>
      </c>
      <c r="FS284">
        <v>0</v>
      </c>
      <c r="FX284">
        <v>0</v>
      </c>
      <c r="FY284">
        <v>0</v>
      </c>
      <c r="GA284" t="s">
        <v>3</v>
      </c>
      <c r="GD284">
        <v>1</v>
      </c>
      <c r="GF284">
        <v>-582402101</v>
      </c>
      <c r="GG284">
        <v>2</v>
      </c>
      <c r="GH284">
        <v>3</v>
      </c>
      <c r="GI284">
        <v>-2</v>
      </c>
      <c r="GJ284">
        <v>0</v>
      </c>
      <c r="GK284">
        <v>0</v>
      </c>
      <c r="GL284">
        <f>ROUND(IF(AND(BH284=3,BI284=3,FS284&lt;&gt;0),P284,0),2)</f>
        <v>0</v>
      </c>
      <c r="GM284">
        <f>ROUND(O284+X284+Y284,2)+GX284</f>
        <v>399745.06</v>
      </c>
      <c r="GN284">
        <f>IF(OR(BI284=0,BI284=1),GM284-GX284,0)</f>
        <v>0</v>
      </c>
      <c r="GO284">
        <f>IF(BI284=2,GM284-GX284,0)</f>
        <v>0</v>
      </c>
      <c r="GP284">
        <f>IF(BI284=4,GM284-GX284,0)</f>
        <v>0</v>
      </c>
      <c r="GR284">
        <v>1</v>
      </c>
      <c r="GS284">
        <v>1</v>
      </c>
      <c r="GT284">
        <v>0</v>
      </c>
      <c r="GU284" t="s">
        <v>3</v>
      </c>
      <c r="GV284">
        <f>ROUND((GT284),6)</f>
        <v>0</v>
      </c>
      <c r="GW284">
        <v>1</v>
      </c>
      <c r="GX284">
        <f>ROUND(HC284*I284,2)</f>
        <v>0</v>
      </c>
      <c r="HA284">
        <v>0</v>
      </c>
      <c r="HB284">
        <v>0</v>
      </c>
      <c r="HC284">
        <f>GV284*GW284</f>
        <v>0</v>
      </c>
      <c r="HE284" t="s">
        <v>3</v>
      </c>
      <c r="HF284" t="s">
        <v>3</v>
      </c>
      <c r="HH284">
        <f>ROUND(ROUND(AL284,2)*I284,2)</f>
        <v>399745.06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6" spans="1:245">
      <c r="A286" s="2">
        <v>51</v>
      </c>
      <c r="B286" s="2">
        <f>B280</f>
        <v>0</v>
      </c>
      <c r="C286" s="2">
        <f>A280</f>
        <v>4</v>
      </c>
      <c r="D286" s="2">
        <f>ROW(A280)</f>
        <v>280</v>
      </c>
      <c r="E286" s="2"/>
      <c r="F286" s="2" t="str">
        <f>IF(F280&lt;&gt;"",F280,"")</f>
        <v>Новый раздел</v>
      </c>
      <c r="G286" s="2" t="str">
        <f>IF(G280&lt;&gt;"",G280,"")</f>
        <v>оборудование</v>
      </c>
      <c r="H286" s="2">
        <v>0</v>
      </c>
      <c r="I286" s="2"/>
      <c r="J286" s="2"/>
      <c r="K286" s="2"/>
      <c r="L286" s="2"/>
      <c r="M286" s="2"/>
      <c r="N286" s="2"/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>
        <f t="shared" ref="AO286:BD286" si="130">ROUND(BX286,2)</f>
        <v>0</v>
      </c>
      <c r="AP286" s="2">
        <f t="shared" si="130"/>
        <v>0</v>
      </c>
      <c r="AQ286" s="2">
        <f t="shared" si="130"/>
        <v>0</v>
      </c>
      <c r="AR286" s="2">
        <f t="shared" si="130"/>
        <v>0</v>
      </c>
      <c r="AS286" s="2">
        <f t="shared" si="130"/>
        <v>0</v>
      </c>
      <c r="AT286" s="2">
        <f t="shared" si="130"/>
        <v>0</v>
      </c>
      <c r="AU286" s="2">
        <f t="shared" si="130"/>
        <v>0</v>
      </c>
      <c r="AV286" s="2">
        <f t="shared" si="130"/>
        <v>0</v>
      </c>
      <c r="AW286" s="2">
        <f t="shared" si="130"/>
        <v>0</v>
      </c>
      <c r="AX286" s="2">
        <f t="shared" si="130"/>
        <v>0</v>
      </c>
      <c r="AY286" s="2">
        <f t="shared" si="130"/>
        <v>0</v>
      </c>
      <c r="AZ286" s="2">
        <f t="shared" si="130"/>
        <v>0</v>
      </c>
      <c r="BA286" s="2">
        <f t="shared" si="130"/>
        <v>0</v>
      </c>
      <c r="BB286" s="2">
        <f t="shared" si="130"/>
        <v>0</v>
      </c>
      <c r="BC286" s="2">
        <f t="shared" si="130"/>
        <v>0</v>
      </c>
      <c r="BD286" s="2">
        <f t="shared" si="130"/>
        <v>0</v>
      </c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>
        <v>0</v>
      </c>
    </row>
    <row r="288" spans="1:245">
      <c r="A288" s="4">
        <v>50</v>
      </c>
      <c r="B288" s="4">
        <v>0</v>
      </c>
      <c r="C288" s="4">
        <v>0</v>
      </c>
      <c r="D288" s="4">
        <v>1</v>
      </c>
      <c r="E288" s="4">
        <v>201</v>
      </c>
      <c r="F288" s="4">
        <f>ROUND(Source!O286,O288)</f>
        <v>0</v>
      </c>
      <c r="G288" s="4" t="s">
        <v>120</v>
      </c>
      <c r="H288" s="4" t="s">
        <v>121</v>
      </c>
      <c r="I288" s="4"/>
      <c r="J288" s="4"/>
      <c r="K288" s="4">
        <v>201</v>
      </c>
      <c r="L288" s="4">
        <v>1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>
      <c r="A289" s="4">
        <v>50</v>
      </c>
      <c r="B289" s="4">
        <v>0</v>
      </c>
      <c r="C289" s="4">
        <v>0</v>
      </c>
      <c r="D289" s="4">
        <v>1</v>
      </c>
      <c r="E289" s="4">
        <v>202</v>
      </c>
      <c r="F289" s="4">
        <f>ROUND(Source!P286,O289)</f>
        <v>0</v>
      </c>
      <c r="G289" s="4" t="s">
        <v>122</v>
      </c>
      <c r="H289" s="4" t="s">
        <v>123</v>
      </c>
      <c r="I289" s="4"/>
      <c r="J289" s="4"/>
      <c r="K289" s="4">
        <v>202</v>
      </c>
      <c r="L289" s="4">
        <v>2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>
      <c r="A290" s="4">
        <v>50</v>
      </c>
      <c r="B290" s="4">
        <v>0</v>
      </c>
      <c r="C290" s="4">
        <v>0</v>
      </c>
      <c r="D290" s="4">
        <v>1</v>
      </c>
      <c r="E290" s="4">
        <v>222</v>
      </c>
      <c r="F290" s="4">
        <f>ROUND(Source!AO286,O290)</f>
        <v>0</v>
      </c>
      <c r="G290" s="4" t="s">
        <v>124</v>
      </c>
      <c r="H290" s="4" t="s">
        <v>125</v>
      </c>
      <c r="I290" s="4"/>
      <c r="J290" s="4"/>
      <c r="K290" s="4">
        <v>222</v>
      </c>
      <c r="L290" s="4">
        <v>3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>
      <c r="A291" s="4">
        <v>50</v>
      </c>
      <c r="B291" s="4">
        <v>0</v>
      </c>
      <c r="C291" s="4">
        <v>0</v>
      </c>
      <c r="D291" s="4">
        <v>1</v>
      </c>
      <c r="E291" s="4">
        <v>225</v>
      </c>
      <c r="F291" s="4">
        <f>ROUND(Source!AV286,O291)</f>
        <v>0</v>
      </c>
      <c r="G291" s="4" t="s">
        <v>126</v>
      </c>
      <c r="H291" s="4" t="s">
        <v>127</v>
      </c>
      <c r="I291" s="4"/>
      <c r="J291" s="4"/>
      <c r="K291" s="4">
        <v>225</v>
      </c>
      <c r="L291" s="4">
        <v>4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>
      <c r="A292" s="4">
        <v>50</v>
      </c>
      <c r="B292" s="4">
        <v>0</v>
      </c>
      <c r="C292" s="4">
        <v>0</v>
      </c>
      <c r="D292" s="4">
        <v>1</v>
      </c>
      <c r="E292" s="4">
        <v>226</v>
      </c>
      <c r="F292" s="4">
        <f>ROUND(Source!AW286,O292)</f>
        <v>0</v>
      </c>
      <c r="G292" s="4" t="s">
        <v>128</v>
      </c>
      <c r="H292" s="4" t="s">
        <v>129</v>
      </c>
      <c r="I292" s="4"/>
      <c r="J292" s="4"/>
      <c r="K292" s="4">
        <v>226</v>
      </c>
      <c r="L292" s="4">
        <v>5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>
      <c r="A293" s="4">
        <v>50</v>
      </c>
      <c r="B293" s="4">
        <v>0</v>
      </c>
      <c r="C293" s="4">
        <v>0</v>
      </c>
      <c r="D293" s="4">
        <v>1</v>
      </c>
      <c r="E293" s="4">
        <v>227</v>
      </c>
      <c r="F293" s="4">
        <f>ROUND(Source!AX286,O293)</f>
        <v>0</v>
      </c>
      <c r="G293" s="4" t="s">
        <v>130</v>
      </c>
      <c r="H293" s="4" t="s">
        <v>131</v>
      </c>
      <c r="I293" s="4"/>
      <c r="J293" s="4"/>
      <c r="K293" s="4">
        <v>227</v>
      </c>
      <c r="L293" s="4">
        <v>6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>
      <c r="A294" s="4">
        <v>50</v>
      </c>
      <c r="B294" s="4">
        <v>0</v>
      </c>
      <c r="C294" s="4">
        <v>0</v>
      </c>
      <c r="D294" s="4">
        <v>1</v>
      </c>
      <c r="E294" s="4">
        <v>228</v>
      </c>
      <c r="F294" s="4">
        <f>ROUND(Source!AY286,O294)</f>
        <v>0</v>
      </c>
      <c r="G294" s="4" t="s">
        <v>132</v>
      </c>
      <c r="H294" s="4" t="s">
        <v>133</v>
      </c>
      <c r="I294" s="4"/>
      <c r="J294" s="4"/>
      <c r="K294" s="4">
        <v>228</v>
      </c>
      <c r="L294" s="4">
        <v>7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>
      <c r="A295" s="4">
        <v>50</v>
      </c>
      <c r="B295" s="4">
        <v>0</v>
      </c>
      <c r="C295" s="4">
        <v>0</v>
      </c>
      <c r="D295" s="4">
        <v>1</v>
      </c>
      <c r="E295" s="4">
        <v>216</v>
      </c>
      <c r="F295" s="4">
        <f>ROUND(Source!AP286,O295)</f>
        <v>0</v>
      </c>
      <c r="G295" s="4" t="s">
        <v>134</v>
      </c>
      <c r="H295" s="4" t="s">
        <v>135</v>
      </c>
      <c r="I295" s="4"/>
      <c r="J295" s="4"/>
      <c r="K295" s="4">
        <v>216</v>
      </c>
      <c r="L295" s="4">
        <v>8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>
      <c r="A296" s="4">
        <v>50</v>
      </c>
      <c r="B296" s="4">
        <v>0</v>
      </c>
      <c r="C296" s="4">
        <v>0</v>
      </c>
      <c r="D296" s="4">
        <v>1</v>
      </c>
      <c r="E296" s="4">
        <v>223</v>
      </c>
      <c r="F296" s="4">
        <f>ROUND(Source!AQ286,O296)</f>
        <v>0</v>
      </c>
      <c r="G296" s="4" t="s">
        <v>136</v>
      </c>
      <c r="H296" s="4" t="s">
        <v>137</v>
      </c>
      <c r="I296" s="4"/>
      <c r="J296" s="4"/>
      <c r="K296" s="4">
        <v>223</v>
      </c>
      <c r="L296" s="4">
        <v>9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>
      <c r="A297" s="4">
        <v>50</v>
      </c>
      <c r="B297" s="4">
        <v>0</v>
      </c>
      <c r="C297" s="4">
        <v>0</v>
      </c>
      <c r="D297" s="4">
        <v>1</v>
      </c>
      <c r="E297" s="4">
        <v>229</v>
      </c>
      <c r="F297" s="4">
        <f>ROUND(Source!AZ286,O297)</f>
        <v>0</v>
      </c>
      <c r="G297" s="4" t="s">
        <v>138</v>
      </c>
      <c r="H297" s="4" t="s">
        <v>139</v>
      </c>
      <c r="I297" s="4"/>
      <c r="J297" s="4"/>
      <c r="K297" s="4">
        <v>229</v>
      </c>
      <c r="L297" s="4">
        <v>10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>
      <c r="A298" s="4">
        <v>50</v>
      </c>
      <c r="B298" s="4">
        <v>0</v>
      </c>
      <c r="C298" s="4">
        <v>0</v>
      </c>
      <c r="D298" s="4">
        <v>1</v>
      </c>
      <c r="E298" s="4">
        <v>203</v>
      </c>
      <c r="F298" s="4">
        <f>ROUND(Source!Q286,O298)</f>
        <v>0</v>
      </c>
      <c r="G298" s="4" t="s">
        <v>140</v>
      </c>
      <c r="H298" s="4" t="s">
        <v>141</v>
      </c>
      <c r="I298" s="4"/>
      <c r="J298" s="4"/>
      <c r="K298" s="4">
        <v>203</v>
      </c>
      <c r="L298" s="4">
        <v>11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>
      <c r="A299" s="4">
        <v>50</v>
      </c>
      <c r="B299" s="4">
        <v>0</v>
      </c>
      <c r="C299" s="4">
        <v>0</v>
      </c>
      <c r="D299" s="4">
        <v>1</v>
      </c>
      <c r="E299" s="4">
        <v>231</v>
      </c>
      <c r="F299" s="4">
        <f>ROUND(Source!BB286,O299)</f>
        <v>0</v>
      </c>
      <c r="G299" s="4" t="s">
        <v>142</v>
      </c>
      <c r="H299" s="4" t="s">
        <v>143</v>
      </c>
      <c r="I299" s="4"/>
      <c r="J299" s="4"/>
      <c r="K299" s="4">
        <v>231</v>
      </c>
      <c r="L299" s="4">
        <v>12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>
      <c r="A300" s="4">
        <v>50</v>
      </c>
      <c r="B300" s="4">
        <v>0</v>
      </c>
      <c r="C300" s="4">
        <v>0</v>
      </c>
      <c r="D300" s="4">
        <v>1</v>
      </c>
      <c r="E300" s="4">
        <v>204</v>
      </c>
      <c r="F300" s="4">
        <f>ROUND(Source!R286,O300)</f>
        <v>0</v>
      </c>
      <c r="G300" s="4" t="s">
        <v>144</v>
      </c>
      <c r="H300" s="4" t="s">
        <v>145</v>
      </c>
      <c r="I300" s="4"/>
      <c r="J300" s="4"/>
      <c r="K300" s="4">
        <v>204</v>
      </c>
      <c r="L300" s="4">
        <v>13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>
      <c r="A301" s="4">
        <v>50</v>
      </c>
      <c r="B301" s="4">
        <v>0</v>
      </c>
      <c r="C301" s="4">
        <v>0</v>
      </c>
      <c r="D301" s="4">
        <v>1</v>
      </c>
      <c r="E301" s="4">
        <v>205</v>
      </c>
      <c r="F301" s="4">
        <f>ROUND(Source!S286,O301)</f>
        <v>0</v>
      </c>
      <c r="G301" s="4" t="s">
        <v>146</v>
      </c>
      <c r="H301" s="4" t="s">
        <v>147</v>
      </c>
      <c r="I301" s="4"/>
      <c r="J301" s="4"/>
      <c r="K301" s="4">
        <v>205</v>
      </c>
      <c r="L301" s="4">
        <v>14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>
      <c r="A302" s="4">
        <v>50</v>
      </c>
      <c r="B302" s="4">
        <v>0</v>
      </c>
      <c r="C302" s="4">
        <v>0</v>
      </c>
      <c r="D302" s="4">
        <v>1</v>
      </c>
      <c r="E302" s="4">
        <v>232</v>
      </c>
      <c r="F302" s="4">
        <f>ROUND(Source!BC286,O302)</f>
        <v>0</v>
      </c>
      <c r="G302" s="4" t="s">
        <v>148</v>
      </c>
      <c r="H302" s="4" t="s">
        <v>149</v>
      </c>
      <c r="I302" s="4"/>
      <c r="J302" s="4"/>
      <c r="K302" s="4">
        <v>232</v>
      </c>
      <c r="L302" s="4">
        <v>15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>
      <c r="A303" s="4">
        <v>50</v>
      </c>
      <c r="B303" s="4">
        <v>0</v>
      </c>
      <c r="C303" s="4">
        <v>0</v>
      </c>
      <c r="D303" s="4">
        <v>1</v>
      </c>
      <c r="E303" s="4">
        <v>214</v>
      </c>
      <c r="F303" s="4">
        <f>ROUND(Source!AS286,O303)</f>
        <v>0</v>
      </c>
      <c r="G303" s="4" t="s">
        <v>150</v>
      </c>
      <c r="H303" s="4" t="s">
        <v>151</v>
      </c>
      <c r="I303" s="4"/>
      <c r="J303" s="4"/>
      <c r="K303" s="4">
        <v>214</v>
      </c>
      <c r="L303" s="4">
        <v>16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>
      <c r="A304" s="4">
        <v>50</v>
      </c>
      <c r="B304" s="4">
        <v>0</v>
      </c>
      <c r="C304" s="4">
        <v>0</v>
      </c>
      <c r="D304" s="4">
        <v>1</v>
      </c>
      <c r="E304" s="4">
        <v>215</v>
      </c>
      <c r="F304" s="4">
        <f>ROUND(Source!AT286,O304)</f>
        <v>0</v>
      </c>
      <c r="G304" s="4" t="s">
        <v>152</v>
      </c>
      <c r="H304" s="4" t="s">
        <v>153</v>
      </c>
      <c r="I304" s="4"/>
      <c r="J304" s="4"/>
      <c r="K304" s="4">
        <v>215</v>
      </c>
      <c r="L304" s="4">
        <v>17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>
      <c r="A305" s="4">
        <v>50</v>
      </c>
      <c r="B305" s="4">
        <v>0</v>
      </c>
      <c r="C305" s="4">
        <v>0</v>
      </c>
      <c r="D305" s="4">
        <v>1</v>
      </c>
      <c r="E305" s="4">
        <v>217</v>
      </c>
      <c r="F305" s="4">
        <f>ROUND(Source!AU286,O305)</f>
        <v>0</v>
      </c>
      <c r="G305" s="4" t="s">
        <v>154</v>
      </c>
      <c r="H305" s="4" t="s">
        <v>155</v>
      </c>
      <c r="I305" s="4"/>
      <c r="J305" s="4"/>
      <c r="K305" s="4">
        <v>217</v>
      </c>
      <c r="L305" s="4">
        <v>18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>
      <c r="A306" s="4">
        <v>50</v>
      </c>
      <c r="B306" s="4">
        <v>0</v>
      </c>
      <c r="C306" s="4">
        <v>0</v>
      </c>
      <c r="D306" s="4">
        <v>1</v>
      </c>
      <c r="E306" s="4">
        <v>230</v>
      </c>
      <c r="F306" s="4">
        <f>ROUND(Source!BA286,O306)</f>
        <v>0</v>
      </c>
      <c r="G306" s="4" t="s">
        <v>156</v>
      </c>
      <c r="H306" s="4" t="s">
        <v>157</v>
      </c>
      <c r="I306" s="4"/>
      <c r="J306" s="4"/>
      <c r="K306" s="4">
        <v>230</v>
      </c>
      <c r="L306" s="4">
        <v>19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06">
      <c r="A307" s="4">
        <v>50</v>
      </c>
      <c r="B307" s="4">
        <v>0</v>
      </c>
      <c r="C307" s="4">
        <v>0</v>
      </c>
      <c r="D307" s="4">
        <v>1</v>
      </c>
      <c r="E307" s="4">
        <v>206</v>
      </c>
      <c r="F307" s="4">
        <f>ROUND(Source!T286,O307)</f>
        <v>0</v>
      </c>
      <c r="G307" s="4" t="s">
        <v>158</v>
      </c>
      <c r="H307" s="4" t="s">
        <v>159</v>
      </c>
      <c r="I307" s="4"/>
      <c r="J307" s="4"/>
      <c r="K307" s="4">
        <v>206</v>
      </c>
      <c r="L307" s="4">
        <v>20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>
      <c r="A308" s="4">
        <v>50</v>
      </c>
      <c r="B308" s="4">
        <v>0</v>
      </c>
      <c r="C308" s="4">
        <v>0</v>
      </c>
      <c r="D308" s="4">
        <v>1</v>
      </c>
      <c r="E308" s="4">
        <v>207</v>
      </c>
      <c r="F308" s="4">
        <f>ROUND(Source!U286,O308)</f>
        <v>0</v>
      </c>
      <c r="G308" s="4" t="s">
        <v>160</v>
      </c>
      <c r="H308" s="4" t="s">
        <v>161</v>
      </c>
      <c r="I308" s="4"/>
      <c r="J308" s="4"/>
      <c r="K308" s="4">
        <v>207</v>
      </c>
      <c r="L308" s="4">
        <v>21</v>
      </c>
      <c r="M308" s="4">
        <v>3</v>
      </c>
      <c r="N308" s="4" t="s">
        <v>3</v>
      </c>
      <c r="O308" s="4">
        <v>7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>
      <c r="A309" s="4">
        <v>50</v>
      </c>
      <c r="B309" s="4">
        <v>0</v>
      </c>
      <c r="C309" s="4">
        <v>0</v>
      </c>
      <c r="D309" s="4">
        <v>1</v>
      </c>
      <c r="E309" s="4">
        <v>208</v>
      </c>
      <c r="F309" s="4">
        <f>ROUND(Source!V286,O309)</f>
        <v>0</v>
      </c>
      <c r="G309" s="4" t="s">
        <v>162</v>
      </c>
      <c r="H309" s="4" t="s">
        <v>163</v>
      </c>
      <c r="I309" s="4"/>
      <c r="J309" s="4"/>
      <c r="K309" s="4">
        <v>208</v>
      </c>
      <c r="L309" s="4">
        <v>22</v>
      </c>
      <c r="M309" s="4">
        <v>3</v>
      </c>
      <c r="N309" s="4" t="s">
        <v>3</v>
      </c>
      <c r="O309" s="4">
        <v>7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>
      <c r="A310" s="4">
        <v>50</v>
      </c>
      <c r="B310" s="4">
        <v>0</v>
      </c>
      <c r="C310" s="4">
        <v>0</v>
      </c>
      <c r="D310" s="4">
        <v>1</v>
      </c>
      <c r="E310" s="4">
        <v>209</v>
      </c>
      <c r="F310" s="4">
        <f>ROUND(Source!W286,O310)</f>
        <v>0</v>
      </c>
      <c r="G310" s="4" t="s">
        <v>164</v>
      </c>
      <c r="H310" s="4" t="s">
        <v>165</v>
      </c>
      <c r="I310" s="4"/>
      <c r="J310" s="4"/>
      <c r="K310" s="4">
        <v>209</v>
      </c>
      <c r="L310" s="4">
        <v>23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>
      <c r="A311" s="4">
        <v>50</v>
      </c>
      <c r="B311" s="4">
        <v>0</v>
      </c>
      <c r="C311" s="4">
        <v>0</v>
      </c>
      <c r="D311" s="4">
        <v>1</v>
      </c>
      <c r="E311" s="4">
        <v>233</v>
      </c>
      <c r="F311" s="4">
        <f>ROUND(Source!BD286,O311)</f>
        <v>0</v>
      </c>
      <c r="G311" s="4" t="s">
        <v>166</v>
      </c>
      <c r="H311" s="4" t="s">
        <v>167</v>
      </c>
      <c r="I311" s="4"/>
      <c r="J311" s="4"/>
      <c r="K311" s="4">
        <v>233</v>
      </c>
      <c r="L311" s="4">
        <v>24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>
      <c r="A312" s="4">
        <v>50</v>
      </c>
      <c r="B312" s="4">
        <v>0</v>
      </c>
      <c r="C312" s="4">
        <v>0</v>
      </c>
      <c r="D312" s="4">
        <v>1</v>
      </c>
      <c r="E312" s="4">
        <v>210</v>
      </c>
      <c r="F312" s="4">
        <f>ROUND(Source!X286,O312)</f>
        <v>0</v>
      </c>
      <c r="G312" s="4" t="s">
        <v>168</v>
      </c>
      <c r="H312" s="4" t="s">
        <v>169</v>
      </c>
      <c r="I312" s="4"/>
      <c r="J312" s="4"/>
      <c r="K312" s="4">
        <v>210</v>
      </c>
      <c r="L312" s="4">
        <v>25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>
      <c r="A313" s="4">
        <v>50</v>
      </c>
      <c r="B313" s="4">
        <v>0</v>
      </c>
      <c r="C313" s="4">
        <v>0</v>
      </c>
      <c r="D313" s="4">
        <v>1</v>
      </c>
      <c r="E313" s="4">
        <v>211</v>
      </c>
      <c r="F313" s="4">
        <f>ROUND(Source!Y286,O313)</f>
        <v>0</v>
      </c>
      <c r="G313" s="4" t="s">
        <v>170</v>
      </c>
      <c r="H313" s="4" t="s">
        <v>171</v>
      </c>
      <c r="I313" s="4"/>
      <c r="J313" s="4"/>
      <c r="K313" s="4">
        <v>211</v>
      </c>
      <c r="L313" s="4">
        <v>26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>
      <c r="A314" s="4">
        <v>50</v>
      </c>
      <c r="B314" s="4">
        <v>0</v>
      </c>
      <c r="C314" s="4">
        <v>0</v>
      </c>
      <c r="D314" s="4">
        <v>1</v>
      </c>
      <c r="E314" s="4">
        <v>224</v>
      </c>
      <c r="F314" s="4">
        <f>ROUND(Source!AR286,O314)</f>
        <v>0</v>
      </c>
      <c r="G314" s="4" t="s">
        <v>172</v>
      </c>
      <c r="H314" s="4" t="s">
        <v>173</v>
      </c>
      <c r="I314" s="4"/>
      <c r="J314" s="4"/>
      <c r="K314" s="4">
        <v>224</v>
      </c>
      <c r="L314" s="4">
        <v>27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6" spans="1:206">
      <c r="A316" s="2">
        <v>51</v>
      </c>
      <c r="B316" s="2">
        <f>B200</f>
        <v>0</v>
      </c>
      <c r="C316" s="2">
        <f>A200</f>
        <v>3</v>
      </c>
      <c r="D316" s="2">
        <f>ROW(A200)</f>
        <v>200</v>
      </c>
      <c r="E316" s="2"/>
      <c r="F316" s="2" t="str">
        <f>IF(F200&lt;&gt;"",F200,"")</f>
        <v>02-02-01</v>
      </c>
      <c r="G316" s="2" t="str">
        <f>IF(G200&lt;&gt;"",G200,"")</f>
        <v>Монтаж ТМГ 160кВА</v>
      </c>
      <c r="H316" s="2">
        <v>0</v>
      </c>
      <c r="I316" s="2"/>
      <c r="J316" s="2"/>
      <c r="K316" s="2"/>
      <c r="L316" s="2"/>
      <c r="M316" s="2"/>
      <c r="N316" s="2"/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>
        <f t="shared" ref="AO316:BD316" si="131">ROUND(AO213+AO250+AO286+BX316,2)</f>
        <v>0</v>
      </c>
      <c r="AP316" s="2">
        <f t="shared" si="131"/>
        <v>0</v>
      </c>
      <c r="AQ316" s="2">
        <f t="shared" si="131"/>
        <v>0</v>
      </c>
      <c r="AR316" s="2">
        <f t="shared" si="131"/>
        <v>0</v>
      </c>
      <c r="AS316" s="2">
        <f t="shared" si="131"/>
        <v>0</v>
      </c>
      <c r="AT316" s="2">
        <f t="shared" si="131"/>
        <v>0</v>
      </c>
      <c r="AU316" s="2">
        <f t="shared" si="131"/>
        <v>0</v>
      </c>
      <c r="AV316" s="2">
        <f t="shared" si="131"/>
        <v>0</v>
      </c>
      <c r="AW316" s="2">
        <f t="shared" si="131"/>
        <v>0</v>
      </c>
      <c r="AX316" s="2">
        <f t="shared" si="131"/>
        <v>0</v>
      </c>
      <c r="AY316" s="2">
        <f t="shared" si="131"/>
        <v>0</v>
      </c>
      <c r="AZ316" s="2">
        <f t="shared" si="131"/>
        <v>0</v>
      </c>
      <c r="BA316" s="2">
        <f t="shared" si="131"/>
        <v>0</v>
      </c>
      <c r="BB316" s="2">
        <f t="shared" si="131"/>
        <v>0</v>
      </c>
      <c r="BC316" s="2">
        <f t="shared" si="131"/>
        <v>0</v>
      </c>
      <c r="BD316" s="2">
        <f t="shared" si="131"/>
        <v>0</v>
      </c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>
        <v>0</v>
      </c>
    </row>
    <row r="318" spans="1:206">
      <c r="A318" s="4">
        <v>50</v>
      </c>
      <c r="B318" s="4">
        <v>0</v>
      </c>
      <c r="C318" s="4">
        <v>0</v>
      </c>
      <c r="D318" s="4">
        <v>1</v>
      </c>
      <c r="E318" s="4">
        <v>201</v>
      </c>
      <c r="F318" s="4">
        <f>ROUND(Source!O316,O318)</f>
        <v>0</v>
      </c>
      <c r="G318" s="4" t="s">
        <v>120</v>
      </c>
      <c r="H318" s="4" t="s">
        <v>121</v>
      </c>
      <c r="I318" s="4"/>
      <c r="J318" s="4"/>
      <c r="K318" s="4">
        <v>201</v>
      </c>
      <c r="L318" s="4">
        <v>1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>
      <c r="A319" s="4">
        <v>50</v>
      </c>
      <c r="B319" s="4">
        <v>0</v>
      </c>
      <c r="C319" s="4">
        <v>0</v>
      </c>
      <c r="D319" s="4">
        <v>1</v>
      </c>
      <c r="E319" s="4">
        <v>202</v>
      </c>
      <c r="F319" s="4">
        <f>ROUND(Source!P316,O319)</f>
        <v>0</v>
      </c>
      <c r="G319" s="4" t="s">
        <v>122</v>
      </c>
      <c r="H319" s="4" t="s">
        <v>123</v>
      </c>
      <c r="I319" s="4"/>
      <c r="J319" s="4"/>
      <c r="K319" s="4">
        <v>202</v>
      </c>
      <c r="L319" s="4">
        <v>2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06">
      <c r="A320" s="4">
        <v>50</v>
      </c>
      <c r="B320" s="4">
        <v>0</v>
      </c>
      <c r="C320" s="4">
        <v>0</v>
      </c>
      <c r="D320" s="4">
        <v>1</v>
      </c>
      <c r="E320" s="4">
        <v>222</v>
      </c>
      <c r="F320" s="4">
        <f>ROUND(Source!AO316,O320)</f>
        <v>0</v>
      </c>
      <c r="G320" s="4" t="s">
        <v>124</v>
      </c>
      <c r="H320" s="4" t="s">
        <v>125</v>
      </c>
      <c r="I320" s="4"/>
      <c r="J320" s="4"/>
      <c r="K320" s="4">
        <v>222</v>
      </c>
      <c r="L320" s="4">
        <v>3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>
      <c r="A321" s="4">
        <v>50</v>
      </c>
      <c r="B321" s="4">
        <v>0</v>
      </c>
      <c r="C321" s="4">
        <v>0</v>
      </c>
      <c r="D321" s="4">
        <v>1</v>
      </c>
      <c r="E321" s="4">
        <v>225</v>
      </c>
      <c r="F321" s="4">
        <f>ROUND(Source!AV316,O321)</f>
        <v>0</v>
      </c>
      <c r="G321" s="4" t="s">
        <v>126</v>
      </c>
      <c r="H321" s="4" t="s">
        <v>127</v>
      </c>
      <c r="I321" s="4"/>
      <c r="J321" s="4"/>
      <c r="K321" s="4">
        <v>225</v>
      </c>
      <c r="L321" s="4">
        <v>4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>
      <c r="A322" s="4">
        <v>50</v>
      </c>
      <c r="B322" s="4">
        <v>0</v>
      </c>
      <c r="C322" s="4">
        <v>0</v>
      </c>
      <c r="D322" s="4">
        <v>1</v>
      </c>
      <c r="E322" s="4">
        <v>226</v>
      </c>
      <c r="F322" s="4">
        <f>ROUND(Source!AW316,O322)</f>
        <v>0</v>
      </c>
      <c r="G322" s="4" t="s">
        <v>128</v>
      </c>
      <c r="H322" s="4" t="s">
        <v>129</v>
      </c>
      <c r="I322" s="4"/>
      <c r="J322" s="4"/>
      <c r="K322" s="4">
        <v>226</v>
      </c>
      <c r="L322" s="4">
        <v>5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>
      <c r="A323" s="4">
        <v>50</v>
      </c>
      <c r="B323" s="4">
        <v>0</v>
      </c>
      <c r="C323" s="4">
        <v>0</v>
      </c>
      <c r="D323" s="4">
        <v>1</v>
      </c>
      <c r="E323" s="4">
        <v>227</v>
      </c>
      <c r="F323" s="4">
        <f>ROUND(Source!AX316,O323)</f>
        <v>0</v>
      </c>
      <c r="G323" s="4" t="s">
        <v>130</v>
      </c>
      <c r="H323" s="4" t="s">
        <v>131</v>
      </c>
      <c r="I323" s="4"/>
      <c r="J323" s="4"/>
      <c r="K323" s="4">
        <v>227</v>
      </c>
      <c r="L323" s="4">
        <v>6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>
      <c r="A324" s="4">
        <v>50</v>
      </c>
      <c r="B324" s="4">
        <v>0</v>
      </c>
      <c r="C324" s="4">
        <v>0</v>
      </c>
      <c r="D324" s="4">
        <v>1</v>
      </c>
      <c r="E324" s="4">
        <v>228</v>
      </c>
      <c r="F324" s="4">
        <f>ROUND(Source!AY316,O324)</f>
        <v>0</v>
      </c>
      <c r="G324" s="4" t="s">
        <v>132</v>
      </c>
      <c r="H324" s="4" t="s">
        <v>133</v>
      </c>
      <c r="I324" s="4"/>
      <c r="J324" s="4"/>
      <c r="K324" s="4">
        <v>228</v>
      </c>
      <c r="L324" s="4">
        <v>7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>
      <c r="A325" s="4">
        <v>50</v>
      </c>
      <c r="B325" s="4">
        <v>0</v>
      </c>
      <c r="C325" s="4">
        <v>0</v>
      </c>
      <c r="D325" s="4">
        <v>1</v>
      </c>
      <c r="E325" s="4">
        <v>216</v>
      </c>
      <c r="F325" s="4">
        <f>ROUND(Source!AP316,O325)</f>
        <v>0</v>
      </c>
      <c r="G325" s="4" t="s">
        <v>134</v>
      </c>
      <c r="H325" s="4" t="s">
        <v>135</v>
      </c>
      <c r="I325" s="4"/>
      <c r="J325" s="4"/>
      <c r="K325" s="4">
        <v>216</v>
      </c>
      <c r="L325" s="4">
        <v>8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>
      <c r="A326" s="4">
        <v>50</v>
      </c>
      <c r="B326" s="4">
        <v>0</v>
      </c>
      <c r="C326" s="4">
        <v>0</v>
      </c>
      <c r="D326" s="4">
        <v>1</v>
      </c>
      <c r="E326" s="4">
        <v>223</v>
      </c>
      <c r="F326" s="4">
        <f>ROUND(Source!AQ316,O326)</f>
        <v>0</v>
      </c>
      <c r="G326" s="4" t="s">
        <v>136</v>
      </c>
      <c r="H326" s="4" t="s">
        <v>137</v>
      </c>
      <c r="I326" s="4"/>
      <c r="J326" s="4"/>
      <c r="K326" s="4">
        <v>223</v>
      </c>
      <c r="L326" s="4">
        <v>9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>
      <c r="A327" s="4">
        <v>50</v>
      </c>
      <c r="B327" s="4">
        <v>0</v>
      </c>
      <c r="C327" s="4">
        <v>0</v>
      </c>
      <c r="D327" s="4">
        <v>1</v>
      </c>
      <c r="E327" s="4">
        <v>229</v>
      </c>
      <c r="F327" s="4">
        <f>ROUND(Source!AZ316,O327)</f>
        <v>0</v>
      </c>
      <c r="G327" s="4" t="s">
        <v>138</v>
      </c>
      <c r="H327" s="4" t="s">
        <v>139</v>
      </c>
      <c r="I327" s="4"/>
      <c r="J327" s="4"/>
      <c r="K327" s="4">
        <v>229</v>
      </c>
      <c r="L327" s="4">
        <v>10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>
      <c r="A328" s="4">
        <v>50</v>
      </c>
      <c r="B328" s="4">
        <v>0</v>
      </c>
      <c r="C328" s="4">
        <v>0</v>
      </c>
      <c r="D328" s="4">
        <v>1</v>
      </c>
      <c r="E328" s="4">
        <v>203</v>
      </c>
      <c r="F328" s="4">
        <f>ROUND(Source!Q316,O328)</f>
        <v>0</v>
      </c>
      <c r="G328" s="4" t="s">
        <v>140</v>
      </c>
      <c r="H328" s="4" t="s">
        <v>141</v>
      </c>
      <c r="I328" s="4"/>
      <c r="J328" s="4"/>
      <c r="K328" s="4">
        <v>203</v>
      </c>
      <c r="L328" s="4">
        <v>11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>
      <c r="A329" s="4">
        <v>50</v>
      </c>
      <c r="B329" s="4">
        <v>0</v>
      </c>
      <c r="C329" s="4">
        <v>0</v>
      </c>
      <c r="D329" s="4">
        <v>1</v>
      </c>
      <c r="E329" s="4">
        <v>231</v>
      </c>
      <c r="F329" s="4">
        <f>ROUND(Source!BB316,O329)</f>
        <v>0</v>
      </c>
      <c r="G329" s="4" t="s">
        <v>142</v>
      </c>
      <c r="H329" s="4" t="s">
        <v>143</v>
      </c>
      <c r="I329" s="4"/>
      <c r="J329" s="4"/>
      <c r="K329" s="4">
        <v>231</v>
      </c>
      <c r="L329" s="4">
        <v>12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>
      <c r="A330" s="4">
        <v>50</v>
      </c>
      <c r="B330" s="4">
        <v>0</v>
      </c>
      <c r="C330" s="4">
        <v>0</v>
      </c>
      <c r="D330" s="4">
        <v>1</v>
      </c>
      <c r="E330" s="4">
        <v>204</v>
      </c>
      <c r="F330" s="4">
        <f>ROUND(Source!R316,O330)</f>
        <v>0</v>
      </c>
      <c r="G330" s="4" t="s">
        <v>144</v>
      </c>
      <c r="H330" s="4" t="s">
        <v>145</v>
      </c>
      <c r="I330" s="4"/>
      <c r="J330" s="4"/>
      <c r="K330" s="4">
        <v>204</v>
      </c>
      <c r="L330" s="4">
        <v>13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>
      <c r="A331" s="4">
        <v>50</v>
      </c>
      <c r="B331" s="4">
        <v>0</v>
      </c>
      <c r="C331" s="4">
        <v>0</v>
      </c>
      <c r="D331" s="4">
        <v>1</v>
      </c>
      <c r="E331" s="4">
        <v>205</v>
      </c>
      <c r="F331" s="4">
        <f>ROUND(Source!S316,O331)</f>
        <v>0</v>
      </c>
      <c r="G331" s="4" t="s">
        <v>146</v>
      </c>
      <c r="H331" s="4" t="s">
        <v>147</v>
      </c>
      <c r="I331" s="4"/>
      <c r="J331" s="4"/>
      <c r="K331" s="4">
        <v>205</v>
      </c>
      <c r="L331" s="4">
        <v>14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>
      <c r="A332" s="4">
        <v>50</v>
      </c>
      <c r="B332" s="4">
        <v>0</v>
      </c>
      <c r="C332" s="4">
        <v>0</v>
      </c>
      <c r="D332" s="4">
        <v>1</v>
      </c>
      <c r="E332" s="4">
        <v>232</v>
      </c>
      <c r="F332" s="4">
        <f>ROUND(Source!BC316,O332)</f>
        <v>0</v>
      </c>
      <c r="G332" s="4" t="s">
        <v>148</v>
      </c>
      <c r="H332" s="4" t="s">
        <v>149</v>
      </c>
      <c r="I332" s="4"/>
      <c r="J332" s="4"/>
      <c r="K332" s="4">
        <v>232</v>
      </c>
      <c r="L332" s="4">
        <v>15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>
      <c r="A333" s="4">
        <v>50</v>
      </c>
      <c r="B333" s="4">
        <v>0</v>
      </c>
      <c r="C333" s="4">
        <v>0</v>
      </c>
      <c r="D333" s="4">
        <v>1</v>
      </c>
      <c r="E333" s="4">
        <v>214</v>
      </c>
      <c r="F333" s="4">
        <f>ROUND(Source!AS316,O333)</f>
        <v>0</v>
      </c>
      <c r="G333" s="4" t="s">
        <v>150</v>
      </c>
      <c r="H333" s="4" t="s">
        <v>151</v>
      </c>
      <c r="I333" s="4"/>
      <c r="J333" s="4"/>
      <c r="K333" s="4">
        <v>214</v>
      </c>
      <c r="L333" s="4">
        <v>16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>
      <c r="A334" s="4">
        <v>50</v>
      </c>
      <c r="B334" s="4">
        <v>0</v>
      </c>
      <c r="C334" s="4">
        <v>0</v>
      </c>
      <c r="D334" s="4">
        <v>1</v>
      </c>
      <c r="E334" s="4">
        <v>215</v>
      </c>
      <c r="F334" s="4">
        <f>ROUND(Source!AT316,O334)</f>
        <v>0</v>
      </c>
      <c r="G334" s="4" t="s">
        <v>152</v>
      </c>
      <c r="H334" s="4" t="s">
        <v>153</v>
      </c>
      <c r="I334" s="4"/>
      <c r="J334" s="4"/>
      <c r="K334" s="4">
        <v>215</v>
      </c>
      <c r="L334" s="4">
        <v>17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>
      <c r="A335" s="4">
        <v>50</v>
      </c>
      <c r="B335" s="4">
        <v>0</v>
      </c>
      <c r="C335" s="4">
        <v>0</v>
      </c>
      <c r="D335" s="4">
        <v>1</v>
      </c>
      <c r="E335" s="4">
        <v>217</v>
      </c>
      <c r="F335" s="4">
        <f>ROUND(Source!AU316,O335)</f>
        <v>0</v>
      </c>
      <c r="G335" s="4" t="s">
        <v>154</v>
      </c>
      <c r="H335" s="4" t="s">
        <v>155</v>
      </c>
      <c r="I335" s="4"/>
      <c r="J335" s="4"/>
      <c r="K335" s="4">
        <v>217</v>
      </c>
      <c r="L335" s="4">
        <v>18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>
      <c r="A336" s="4">
        <v>50</v>
      </c>
      <c r="B336" s="4">
        <v>0</v>
      </c>
      <c r="C336" s="4">
        <v>0</v>
      </c>
      <c r="D336" s="4">
        <v>1</v>
      </c>
      <c r="E336" s="4">
        <v>230</v>
      </c>
      <c r="F336" s="4">
        <f>ROUND(Source!BA316,O336)</f>
        <v>0</v>
      </c>
      <c r="G336" s="4" t="s">
        <v>156</v>
      </c>
      <c r="H336" s="4" t="s">
        <v>157</v>
      </c>
      <c r="I336" s="4"/>
      <c r="J336" s="4"/>
      <c r="K336" s="4">
        <v>230</v>
      </c>
      <c r="L336" s="4">
        <v>19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>
      <c r="A337" s="4">
        <v>50</v>
      </c>
      <c r="B337" s="4">
        <v>0</v>
      </c>
      <c r="C337" s="4">
        <v>0</v>
      </c>
      <c r="D337" s="4">
        <v>1</v>
      </c>
      <c r="E337" s="4">
        <v>206</v>
      </c>
      <c r="F337" s="4">
        <f>ROUND(Source!T316,O337)</f>
        <v>0</v>
      </c>
      <c r="G337" s="4" t="s">
        <v>158</v>
      </c>
      <c r="H337" s="4" t="s">
        <v>159</v>
      </c>
      <c r="I337" s="4"/>
      <c r="J337" s="4"/>
      <c r="K337" s="4">
        <v>206</v>
      </c>
      <c r="L337" s="4">
        <v>20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06">
      <c r="A338" s="4">
        <v>50</v>
      </c>
      <c r="B338" s="4">
        <v>0</v>
      </c>
      <c r="C338" s="4">
        <v>0</v>
      </c>
      <c r="D338" s="4">
        <v>1</v>
      </c>
      <c r="E338" s="4">
        <v>207</v>
      </c>
      <c r="F338" s="4">
        <f>ROUND(Source!U316,O338)</f>
        <v>0</v>
      </c>
      <c r="G338" s="4" t="s">
        <v>160</v>
      </c>
      <c r="H338" s="4" t="s">
        <v>161</v>
      </c>
      <c r="I338" s="4"/>
      <c r="J338" s="4"/>
      <c r="K338" s="4">
        <v>207</v>
      </c>
      <c r="L338" s="4">
        <v>21</v>
      </c>
      <c r="M338" s="4">
        <v>3</v>
      </c>
      <c r="N338" s="4" t="s">
        <v>3</v>
      </c>
      <c r="O338" s="4">
        <v>7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>
      <c r="A339" s="4">
        <v>50</v>
      </c>
      <c r="B339" s="4">
        <v>0</v>
      </c>
      <c r="C339" s="4">
        <v>0</v>
      </c>
      <c r="D339" s="4">
        <v>1</v>
      </c>
      <c r="E339" s="4">
        <v>208</v>
      </c>
      <c r="F339" s="4">
        <f>ROUND(Source!V316,O339)</f>
        <v>0</v>
      </c>
      <c r="G339" s="4" t="s">
        <v>162</v>
      </c>
      <c r="H339" s="4" t="s">
        <v>163</v>
      </c>
      <c r="I339" s="4"/>
      <c r="J339" s="4"/>
      <c r="K339" s="4">
        <v>208</v>
      </c>
      <c r="L339" s="4">
        <v>22</v>
      </c>
      <c r="M339" s="4">
        <v>3</v>
      </c>
      <c r="N339" s="4" t="s">
        <v>3</v>
      </c>
      <c r="O339" s="4">
        <v>7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06">
      <c r="A340" s="4">
        <v>50</v>
      </c>
      <c r="B340" s="4">
        <v>0</v>
      </c>
      <c r="C340" s="4">
        <v>0</v>
      </c>
      <c r="D340" s="4">
        <v>1</v>
      </c>
      <c r="E340" s="4">
        <v>209</v>
      </c>
      <c r="F340" s="4">
        <f>ROUND(Source!W316,O340)</f>
        <v>0</v>
      </c>
      <c r="G340" s="4" t="s">
        <v>164</v>
      </c>
      <c r="H340" s="4" t="s">
        <v>165</v>
      </c>
      <c r="I340" s="4"/>
      <c r="J340" s="4"/>
      <c r="K340" s="4">
        <v>209</v>
      </c>
      <c r="L340" s="4">
        <v>23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>
      <c r="A341" s="4">
        <v>50</v>
      </c>
      <c r="B341" s="4">
        <v>0</v>
      </c>
      <c r="C341" s="4">
        <v>0</v>
      </c>
      <c r="D341" s="4">
        <v>1</v>
      </c>
      <c r="E341" s="4">
        <v>233</v>
      </c>
      <c r="F341" s="4">
        <f>ROUND(Source!BD316,O341)</f>
        <v>0</v>
      </c>
      <c r="G341" s="4" t="s">
        <v>166</v>
      </c>
      <c r="H341" s="4" t="s">
        <v>167</v>
      </c>
      <c r="I341" s="4"/>
      <c r="J341" s="4"/>
      <c r="K341" s="4">
        <v>233</v>
      </c>
      <c r="L341" s="4">
        <v>24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>
      <c r="A342" s="4">
        <v>50</v>
      </c>
      <c r="B342" s="4">
        <v>0</v>
      </c>
      <c r="C342" s="4">
        <v>0</v>
      </c>
      <c r="D342" s="4">
        <v>1</v>
      </c>
      <c r="E342" s="4">
        <v>210</v>
      </c>
      <c r="F342" s="4">
        <f>ROUND(Source!X316,O342)</f>
        <v>0</v>
      </c>
      <c r="G342" s="4" t="s">
        <v>168</v>
      </c>
      <c r="H342" s="4" t="s">
        <v>169</v>
      </c>
      <c r="I342" s="4"/>
      <c r="J342" s="4"/>
      <c r="K342" s="4">
        <v>210</v>
      </c>
      <c r="L342" s="4">
        <v>25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06">
      <c r="A343" s="4">
        <v>50</v>
      </c>
      <c r="B343" s="4">
        <v>0</v>
      </c>
      <c r="C343" s="4">
        <v>0</v>
      </c>
      <c r="D343" s="4">
        <v>1</v>
      </c>
      <c r="E343" s="4">
        <v>211</v>
      </c>
      <c r="F343" s="4">
        <f>ROUND(Source!Y316,O343)</f>
        <v>0</v>
      </c>
      <c r="G343" s="4" t="s">
        <v>170</v>
      </c>
      <c r="H343" s="4" t="s">
        <v>171</v>
      </c>
      <c r="I343" s="4"/>
      <c r="J343" s="4"/>
      <c r="K343" s="4">
        <v>211</v>
      </c>
      <c r="L343" s="4">
        <v>26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06">
      <c r="A344" s="4">
        <v>50</v>
      </c>
      <c r="B344" s="4">
        <v>0</v>
      </c>
      <c r="C344" s="4">
        <v>0</v>
      </c>
      <c r="D344" s="4">
        <v>1</v>
      </c>
      <c r="E344" s="4">
        <v>224</v>
      </c>
      <c r="F344" s="4">
        <f>ROUND(Source!AR316,O344)</f>
        <v>0</v>
      </c>
      <c r="G344" s="4" t="s">
        <v>172</v>
      </c>
      <c r="H344" s="4" t="s">
        <v>173</v>
      </c>
      <c r="I344" s="4"/>
      <c r="J344" s="4"/>
      <c r="K344" s="4">
        <v>224</v>
      </c>
      <c r="L344" s="4">
        <v>27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6" spans="1:206">
      <c r="A346" s="1">
        <v>3</v>
      </c>
      <c r="B346" s="1">
        <v>1</v>
      </c>
      <c r="C346" s="1"/>
      <c r="D346" s="1">
        <f>ROW(A550)</f>
        <v>550</v>
      </c>
      <c r="E346" s="1"/>
      <c r="F346" s="1" t="s">
        <v>284</v>
      </c>
      <c r="G346" s="1" t="s">
        <v>285</v>
      </c>
      <c r="H346" s="1" t="s">
        <v>3</v>
      </c>
      <c r="I346" s="1">
        <v>0</v>
      </c>
      <c r="J346" s="1" t="s">
        <v>3</v>
      </c>
      <c r="K346" s="1">
        <v>0</v>
      </c>
      <c r="L346" s="1" t="s">
        <v>284</v>
      </c>
      <c r="M346" s="1" t="s">
        <v>3</v>
      </c>
      <c r="N346" s="1"/>
      <c r="O346" s="1"/>
      <c r="P346" s="1"/>
      <c r="Q346" s="1"/>
      <c r="R346" s="1"/>
      <c r="S346" s="1">
        <v>0</v>
      </c>
      <c r="T346" s="1"/>
      <c r="U346" s="1" t="s">
        <v>3</v>
      </c>
      <c r="V346" s="1">
        <v>0</v>
      </c>
      <c r="W346" s="1"/>
      <c r="X346" s="1"/>
      <c r="Y346" s="1"/>
      <c r="Z346" s="1"/>
      <c r="AA346" s="1"/>
      <c r="AB346" s="1" t="s">
        <v>3</v>
      </c>
      <c r="AC346" s="1" t="s">
        <v>3</v>
      </c>
      <c r="AD346" s="1" t="s">
        <v>3</v>
      </c>
      <c r="AE346" s="1" t="s">
        <v>3</v>
      </c>
      <c r="AF346" s="1" t="s">
        <v>3</v>
      </c>
      <c r="AG346" s="1" t="s">
        <v>3</v>
      </c>
      <c r="AH346" s="1"/>
      <c r="AI346" s="1"/>
      <c r="AJ346" s="1"/>
      <c r="AK346" s="1"/>
      <c r="AL346" s="1"/>
      <c r="AM346" s="1"/>
      <c r="AN346" s="1"/>
      <c r="AO346" s="1"/>
      <c r="AP346" s="1" t="s">
        <v>3</v>
      </c>
      <c r="AQ346" s="1" t="s">
        <v>3</v>
      </c>
      <c r="AR346" s="1" t="s">
        <v>3</v>
      </c>
      <c r="AS346" s="1"/>
      <c r="AT346" s="1"/>
      <c r="AU346" s="1"/>
      <c r="AV346" s="1"/>
      <c r="AW346" s="1"/>
      <c r="AX346" s="1"/>
      <c r="AY346" s="1"/>
      <c r="AZ346" s="1" t="s">
        <v>3</v>
      </c>
      <c r="BA346" s="1"/>
      <c r="BB346" s="1" t="s">
        <v>3</v>
      </c>
      <c r="BC346" s="1" t="s">
        <v>3</v>
      </c>
      <c r="BD346" s="1" t="s">
        <v>3</v>
      </c>
      <c r="BE346" s="1" t="s">
        <v>3</v>
      </c>
      <c r="BF346" s="1" t="s">
        <v>3</v>
      </c>
      <c r="BG346" s="1" t="s">
        <v>3</v>
      </c>
      <c r="BH346" s="1" t="s">
        <v>3</v>
      </c>
      <c r="BI346" s="1" t="s">
        <v>3</v>
      </c>
      <c r="BJ346" s="1" t="s">
        <v>3</v>
      </c>
      <c r="BK346" s="1" t="s">
        <v>3</v>
      </c>
      <c r="BL346" s="1" t="s">
        <v>3</v>
      </c>
      <c r="BM346" s="1" t="s">
        <v>3</v>
      </c>
      <c r="BN346" s="1" t="s">
        <v>3</v>
      </c>
      <c r="BO346" s="1" t="s">
        <v>3</v>
      </c>
      <c r="BP346" s="1" t="s">
        <v>3</v>
      </c>
      <c r="BQ346" s="1"/>
      <c r="BR346" s="1"/>
      <c r="BS346" s="1"/>
      <c r="BT346" s="1"/>
      <c r="BU346" s="1"/>
      <c r="BV346" s="1"/>
      <c r="BW346" s="1"/>
      <c r="BX346" s="1">
        <v>0</v>
      </c>
      <c r="BY346" s="1"/>
      <c r="BZ346" s="1"/>
      <c r="CA346" s="1"/>
      <c r="CB346" s="1"/>
      <c r="CC346" s="1"/>
      <c r="CD346" s="1"/>
      <c r="CE346" s="1"/>
      <c r="CF346" s="1">
        <v>0</v>
      </c>
      <c r="CG346" s="1">
        <v>0</v>
      </c>
      <c r="CH346" s="1"/>
      <c r="CI346" s="1" t="s">
        <v>3</v>
      </c>
      <c r="CJ346" s="1" t="s">
        <v>3</v>
      </c>
      <c r="CK346" t="s">
        <v>3</v>
      </c>
      <c r="CL346" t="s">
        <v>3</v>
      </c>
      <c r="CM346" t="s">
        <v>3</v>
      </c>
      <c r="CN346" t="s">
        <v>3</v>
      </c>
      <c r="CO346" t="s">
        <v>3</v>
      </c>
      <c r="CP346" t="s">
        <v>3</v>
      </c>
      <c r="CQ346" t="s">
        <v>3</v>
      </c>
    </row>
    <row r="348" spans="1:206">
      <c r="A348" s="2">
        <v>52</v>
      </c>
      <c r="B348" s="2">
        <f t="shared" ref="B348:G348" si="132">B550</f>
        <v>1</v>
      </c>
      <c r="C348" s="2">
        <f t="shared" si="132"/>
        <v>3</v>
      </c>
      <c r="D348" s="2">
        <f t="shared" si="132"/>
        <v>346</v>
      </c>
      <c r="E348" s="2">
        <f t="shared" si="132"/>
        <v>0</v>
      </c>
      <c r="F348" s="2" t="str">
        <f t="shared" si="132"/>
        <v>02-03-01</v>
      </c>
      <c r="G348" s="2" t="str">
        <f t="shared" si="132"/>
        <v>Строительство ВЛЗ-10кВ</v>
      </c>
      <c r="H348" s="2"/>
      <c r="I348" s="2"/>
      <c r="J348" s="2"/>
      <c r="K348" s="2"/>
      <c r="L348" s="2"/>
      <c r="M348" s="2"/>
      <c r="N348" s="2"/>
      <c r="O348" s="2">
        <f t="shared" ref="O348:AT348" si="133">O550</f>
        <v>215803.51999999999</v>
      </c>
      <c r="P348" s="2">
        <f t="shared" si="133"/>
        <v>183683.81</v>
      </c>
      <c r="Q348" s="2">
        <f t="shared" si="133"/>
        <v>6438.69</v>
      </c>
      <c r="R348" s="2">
        <f t="shared" si="133"/>
        <v>4316.78</v>
      </c>
      <c r="S348" s="2">
        <f t="shared" si="133"/>
        <v>21364.240000000002</v>
      </c>
      <c r="T348" s="2">
        <f t="shared" si="133"/>
        <v>0</v>
      </c>
      <c r="U348" s="2">
        <f t="shared" si="133"/>
        <v>26.993868000000006</v>
      </c>
      <c r="V348" s="2">
        <f t="shared" si="133"/>
        <v>4.8745719999999997</v>
      </c>
      <c r="W348" s="2">
        <f t="shared" si="133"/>
        <v>0</v>
      </c>
      <c r="X348" s="2">
        <f t="shared" si="133"/>
        <v>26084.74</v>
      </c>
      <c r="Y348" s="2">
        <f t="shared" si="133"/>
        <v>14898.91</v>
      </c>
      <c r="Z348" s="2">
        <f t="shared" si="133"/>
        <v>0</v>
      </c>
      <c r="AA348" s="2">
        <f t="shared" si="133"/>
        <v>0</v>
      </c>
      <c r="AB348" s="2">
        <f t="shared" si="133"/>
        <v>0</v>
      </c>
      <c r="AC348" s="2">
        <f t="shared" si="133"/>
        <v>0</v>
      </c>
      <c r="AD348" s="2">
        <f t="shared" si="133"/>
        <v>0</v>
      </c>
      <c r="AE348" s="2">
        <f t="shared" si="133"/>
        <v>0</v>
      </c>
      <c r="AF348" s="2">
        <f t="shared" si="133"/>
        <v>0</v>
      </c>
      <c r="AG348" s="2">
        <f t="shared" si="133"/>
        <v>0</v>
      </c>
      <c r="AH348" s="2">
        <f t="shared" si="133"/>
        <v>0</v>
      </c>
      <c r="AI348" s="2">
        <f t="shared" si="133"/>
        <v>0</v>
      </c>
      <c r="AJ348" s="2">
        <f t="shared" si="133"/>
        <v>0</v>
      </c>
      <c r="AK348" s="2">
        <f t="shared" si="133"/>
        <v>0</v>
      </c>
      <c r="AL348" s="2">
        <f t="shared" si="133"/>
        <v>0</v>
      </c>
      <c r="AM348" s="2">
        <f t="shared" si="133"/>
        <v>0</v>
      </c>
      <c r="AN348" s="2">
        <f t="shared" si="133"/>
        <v>0</v>
      </c>
      <c r="AO348" s="2">
        <f t="shared" si="133"/>
        <v>0</v>
      </c>
      <c r="AP348" s="2">
        <f t="shared" si="133"/>
        <v>94929.48</v>
      </c>
      <c r="AQ348" s="2">
        <f t="shared" si="133"/>
        <v>0</v>
      </c>
      <c r="AR348" s="2">
        <f t="shared" si="133"/>
        <v>256787.17</v>
      </c>
      <c r="AS348" s="2">
        <f t="shared" si="133"/>
        <v>145629.01999999999</v>
      </c>
      <c r="AT348" s="2">
        <f t="shared" si="133"/>
        <v>16228.67</v>
      </c>
      <c r="AU348" s="2">
        <f t="shared" ref="AU348:BZ348" si="134">AU550</f>
        <v>0</v>
      </c>
      <c r="AV348" s="2">
        <f t="shared" si="134"/>
        <v>183683.81</v>
      </c>
      <c r="AW348" s="2">
        <f t="shared" si="134"/>
        <v>88754.33</v>
      </c>
      <c r="AX348" s="2">
        <f t="shared" si="134"/>
        <v>0</v>
      </c>
      <c r="AY348" s="2">
        <f t="shared" si="134"/>
        <v>88754.33</v>
      </c>
      <c r="AZ348" s="2">
        <f t="shared" si="134"/>
        <v>94929.48</v>
      </c>
      <c r="BA348" s="2">
        <f t="shared" si="134"/>
        <v>0</v>
      </c>
      <c r="BB348" s="2">
        <f t="shared" si="134"/>
        <v>0</v>
      </c>
      <c r="BC348" s="2">
        <f t="shared" si="134"/>
        <v>0</v>
      </c>
      <c r="BD348" s="2">
        <f t="shared" si="134"/>
        <v>0</v>
      </c>
      <c r="BE348" s="2">
        <f t="shared" si="134"/>
        <v>0</v>
      </c>
      <c r="BF348" s="2">
        <f t="shared" si="134"/>
        <v>0</v>
      </c>
      <c r="BG348" s="2">
        <f t="shared" si="134"/>
        <v>0</v>
      </c>
      <c r="BH348" s="2">
        <f t="shared" si="134"/>
        <v>0</v>
      </c>
      <c r="BI348" s="2">
        <f t="shared" si="134"/>
        <v>0</v>
      </c>
      <c r="BJ348" s="2">
        <f t="shared" si="134"/>
        <v>0</v>
      </c>
      <c r="BK348" s="2">
        <f t="shared" si="134"/>
        <v>0</v>
      </c>
      <c r="BL348" s="2">
        <f t="shared" si="134"/>
        <v>0</v>
      </c>
      <c r="BM348" s="2">
        <f t="shared" si="134"/>
        <v>0</v>
      </c>
      <c r="BN348" s="2">
        <f t="shared" si="134"/>
        <v>0</v>
      </c>
      <c r="BO348" s="2">
        <f t="shared" si="134"/>
        <v>0</v>
      </c>
      <c r="BP348" s="2">
        <f t="shared" si="134"/>
        <v>0</v>
      </c>
      <c r="BQ348" s="2">
        <f t="shared" si="134"/>
        <v>0</v>
      </c>
      <c r="BR348" s="2">
        <f t="shared" si="134"/>
        <v>0</v>
      </c>
      <c r="BS348" s="2">
        <f t="shared" si="134"/>
        <v>0</v>
      </c>
      <c r="BT348" s="2">
        <f t="shared" si="134"/>
        <v>0</v>
      </c>
      <c r="BU348" s="2">
        <f t="shared" si="134"/>
        <v>0</v>
      </c>
      <c r="BV348" s="2">
        <f t="shared" si="134"/>
        <v>0</v>
      </c>
      <c r="BW348" s="2">
        <f t="shared" si="134"/>
        <v>0</v>
      </c>
      <c r="BX348" s="2">
        <f t="shared" si="134"/>
        <v>0</v>
      </c>
      <c r="BY348" s="2">
        <f t="shared" si="134"/>
        <v>0</v>
      </c>
      <c r="BZ348" s="2">
        <f t="shared" si="134"/>
        <v>0</v>
      </c>
      <c r="CA348" s="2">
        <f t="shared" ref="CA348:DF348" si="135">CA550</f>
        <v>0</v>
      </c>
      <c r="CB348" s="2">
        <f t="shared" si="135"/>
        <v>0</v>
      </c>
      <c r="CC348" s="2">
        <f t="shared" si="135"/>
        <v>0</v>
      </c>
      <c r="CD348" s="2">
        <f t="shared" si="135"/>
        <v>0</v>
      </c>
      <c r="CE348" s="2">
        <f t="shared" si="135"/>
        <v>0</v>
      </c>
      <c r="CF348" s="2">
        <f t="shared" si="135"/>
        <v>0</v>
      </c>
      <c r="CG348" s="2">
        <f t="shared" si="135"/>
        <v>0</v>
      </c>
      <c r="CH348" s="2">
        <f t="shared" si="135"/>
        <v>0</v>
      </c>
      <c r="CI348" s="2">
        <f t="shared" si="135"/>
        <v>0</v>
      </c>
      <c r="CJ348" s="2">
        <f t="shared" si="135"/>
        <v>0</v>
      </c>
      <c r="CK348" s="2">
        <f t="shared" si="135"/>
        <v>0</v>
      </c>
      <c r="CL348" s="2">
        <f t="shared" si="135"/>
        <v>0</v>
      </c>
      <c r="CM348" s="2">
        <f t="shared" si="135"/>
        <v>0</v>
      </c>
      <c r="CN348" s="2">
        <f t="shared" si="135"/>
        <v>0</v>
      </c>
      <c r="CO348" s="2">
        <f t="shared" si="135"/>
        <v>0</v>
      </c>
      <c r="CP348" s="2">
        <f t="shared" si="135"/>
        <v>0</v>
      </c>
      <c r="CQ348" s="2">
        <f t="shared" si="135"/>
        <v>0</v>
      </c>
      <c r="CR348" s="2">
        <f t="shared" si="135"/>
        <v>0</v>
      </c>
      <c r="CS348" s="2">
        <f t="shared" si="135"/>
        <v>0</v>
      </c>
      <c r="CT348" s="2">
        <f t="shared" si="135"/>
        <v>0</v>
      </c>
      <c r="CU348" s="2">
        <f t="shared" si="135"/>
        <v>0</v>
      </c>
      <c r="CV348" s="2">
        <f t="shared" si="135"/>
        <v>0</v>
      </c>
      <c r="CW348" s="2">
        <f t="shared" si="135"/>
        <v>0</v>
      </c>
      <c r="CX348" s="2">
        <f t="shared" si="135"/>
        <v>0</v>
      </c>
      <c r="CY348" s="2">
        <f t="shared" si="135"/>
        <v>0</v>
      </c>
      <c r="CZ348" s="2">
        <f t="shared" si="135"/>
        <v>0</v>
      </c>
      <c r="DA348" s="2">
        <f t="shared" si="135"/>
        <v>0</v>
      </c>
      <c r="DB348" s="2">
        <f t="shared" si="135"/>
        <v>0</v>
      </c>
      <c r="DC348" s="2">
        <f t="shared" si="135"/>
        <v>0</v>
      </c>
      <c r="DD348" s="2">
        <f t="shared" si="135"/>
        <v>0</v>
      </c>
      <c r="DE348" s="2">
        <f t="shared" si="135"/>
        <v>0</v>
      </c>
      <c r="DF348" s="2">
        <f t="shared" si="135"/>
        <v>0</v>
      </c>
      <c r="DG348" s="3">
        <f t="shared" ref="DG348:EL348" si="136">DG550</f>
        <v>0</v>
      </c>
      <c r="DH348" s="3">
        <f t="shared" si="136"/>
        <v>0</v>
      </c>
      <c r="DI348" s="3">
        <f t="shared" si="136"/>
        <v>0</v>
      </c>
      <c r="DJ348" s="3">
        <f t="shared" si="136"/>
        <v>0</v>
      </c>
      <c r="DK348" s="3">
        <f t="shared" si="136"/>
        <v>0</v>
      </c>
      <c r="DL348" s="3">
        <f t="shared" si="136"/>
        <v>0</v>
      </c>
      <c r="DM348" s="3">
        <f t="shared" si="136"/>
        <v>0</v>
      </c>
      <c r="DN348" s="3">
        <f t="shared" si="136"/>
        <v>0</v>
      </c>
      <c r="DO348" s="3">
        <f t="shared" si="136"/>
        <v>0</v>
      </c>
      <c r="DP348" s="3">
        <f t="shared" si="136"/>
        <v>0</v>
      </c>
      <c r="DQ348" s="3">
        <f t="shared" si="136"/>
        <v>0</v>
      </c>
      <c r="DR348" s="3">
        <f t="shared" si="136"/>
        <v>0</v>
      </c>
      <c r="DS348" s="3">
        <f t="shared" si="136"/>
        <v>0</v>
      </c>
      <c r="DT348" s="3">
        <f t="shared" si="136"/>
        <v>0</v>
      </c>
      <c r="DU348" s="3">
        <f t="shared" si="136"/>
        <v>0</v>
      </c>
      <c r="DV348" s="3">
        <f t="shared" si="136"/>
        <v>0</v>
      </c>
      <c r="DW348" s="3">
        <f t="shared" si="136"/>
        <v>0</v>
      </c>
      <c r="DX348" s="3">
        <f t="shared" si="136"/>
        <v>0</v>
      </c>
      <c r="DY348" s="3">
        <f t="shared" si="136"/>
        <v>0</v>
      </c>
      <c r="DZ348" s="3">
        <f t="shared" si="136"/>
        <v>0</v>
      </c>
      <c r="EA348" s="3">
        <f t="shared" si="136"/>
        <v>0</v>
      </c>
      <c r="EB348" s="3">
        <f t="shared" si="136"/>
        <v>0</v>
      </c>
      <c r="EC348" s="3">
        <f t="shared" si="136"/>
        <v>0</v>
      </c>
      <c r="ED348" s="3">
        <f t="shared" si="136"/>
        <v>0</v>
      </c>
      <c r="EE348" s="3">
        <f t="shared" si="136"/>
        <v>0</v>
      </c>
      <c r="EF348" s="3">
        <f t="shared" si="136"/>
        <v>0</v>
      </c>
      <c r="EG348" s="3">
        <f t="shared" si="136"/>
        <v>0</v>
      </c>
      <c r="EH348" s="3">
        <f t="shared" si="136"/>
        <v>0</v>
      </c>
      <c r="EI348" s="3">
        <f t="shared" si="136"/>
        <v>0</v>
      </c>
      <c r="EJ348" s="3">
        <f t="shared" si="136"/>
        <v>0</v>
      </c>
      <c r="EK348" s="3">
        <f t="shared" si="136"/>
        <v>0</v>
      </c>
      <c r="EL348" s="3">
        <f t="shared" si="136"/>
        <v>0</v>
      </c>
      <c r="EM348" s="3">
        <f t="shared" ref="EM348:FR348" si="137">EM550</f>
        <v>0</v>
      </c>
      <c r="EN348" s="3">
        <f t="shared" si="137"/>
        <v>0</v>
      </c>
      <c r="EO348" s="3">
        <f t="shared" si="137"/>
        <v>0</v>
      </c>
      <c r="EP348" s="3">
        <f t="shared" si="137"/>
        <v>0</v>
      </c>
      <c r="EQ348" s="3">
        <f t="shared" si="137"/>
        <v>0</v>
      </c>
      <c r="ER348" s="3">
        <f t="shared" si="137"/>
        <v>0</v>
      </c>
      <c r="ES348" s="3">
        <f t="shared" si="137"/>
        <v>0</v>
      </c>
      <c r="ET348" s="3">
        <f t="shared" si="137"/>
        <v>0</v>
      </c>
      <c r="EU348" s="3">
        <f t="shared" si="137"/>
        <v>0</v>
      </c>
      <c r="EV348" s="3">
        <f t="shared" si="137"/>
        <v>0</v>
      </c>
      <c r="EW348" s="3">
        <f t="shared" si="137"/>
        <v>0</v>
      </c>
      <c r="EX348" s="3">
        <f t="shared" si="137"/>
        <v>0</v>
      </c>
      <c r="EY348" s="3">
        <f t="shared" si="137"/>
        <v>0</v>
      </c>
      <c r="EZ348" s="3">
        <f t="shared" si="137"/>
        <v>0</v>
      </c>
      <c r="FA348" s="3">
        <f t="shared" si="137"/>
        <v>0</v>
      </c>
      <c r="FB348" s="3">
        <f t="shared" si="137"/>
        <v>0</v>
      </c>
      <c r="FC348" s="3">
        <f t="shared" si="137"/>
        <v>0</v>
      </c>
      <c r="FD348" s="3">
        <f t="shared" si="137"/>
        <v>0</v>
      </c>
      <c r="FE348" s="3">
        <f t="shared" si="137"/>
        <v>0</v>
      </c>
      <c r="FF348" s="3">
        <f t="shared" si="137"/>
        <v>0</v>
      </c>
      <c r="FG348" s="3">
        <f t="shared" si="137"/>
        <v>0</v>
      </c>
      <c r="FH348" s="3">
        <f t="shared" si="137"/>
        <v>0</v>
      </c>
      <c r="FI348" s="3">
        <f t="shared" si="137"/>
        <v>0</v>
      </c>
      <c r="FJ348" s="3">
        <f t="shared" si="137"/>
        <v>0</v>
      </c>
      <c r="FK348" s="3">
        <f t="shared" si="137"/>
        <v>0</v>
      </c>
      <c r="FL348" s="3">
        <f t="shared" si="137"/>
        <v>0</v>
      </c>
      <c r="FM348" s="3">
        <f t="shared" si="137"/>
        <v>0</v>
      </c>
      <c r="FN348" s="3">
        <f t="shared" si="137"/>
        <v>0</v>
      </c>
      <c r="FO348" s="3">
        <f t="shared" si="137"/>
        <v>0</v>
      </c>
      <c r="FP348" s="3">
        <f t="shared" si="137"/>
        <v>0</v>
      </c>
      <c r="FQ348" s="3">
        <f t="shared" si="137"/>
        <v>0</v>
      </c>
      <c r="FR348" s="3">
        <f t="shared" si="137"/>
        <v>0</v>
      </c>
      <c r="FS348" s="3">
        <f t="shared" ref="FS348:GX348" si="138">FS550</f>
        <v>0</v>
      </c>
      <c r="FT348" s="3">
        <f t="shared" si="138"/>
        <v>0</v>
      </c>
      <c r="FU348" s="3">
        <f t="shared" si="138"/>
        <v>0</v>
      </c>
      <c r="FV348" s="3">
        <f t="shared" si="138"/>
        <v>0</v>
      </c>
      <c r="FW348" s="3">
        <f t="shared" si="138"/>
        <v>0</v>
      </c>
      <c r="FX348" s="3">
        <f t="shared" si="138"/>
        <v>0</v>
      </c>
      <c r="FY348" s="3">
        <f t="shared" si="138"/>
        <v>0</v>
      </c>
      <c r="FZ348" s="3">
        <f t="shared" si="138"/>
        <v>0</v>
      </c>
      <c r="GA348" s="3">
        <f t="shared" si="138"/>
        <v>0</v>
      </c>
      <c r="GB348" s="3">
        <f t="shared" si="138"/>
        <v>0</v>
      </c>
      <c r="GC348" s="3">
        <f t="shared" si="138"/>
        <v>0</v>
      </c>
      <c r="GD348" s="3">
        <f t="shared" si="138"/>
        <v>0</v>
      </c>
      <c r="GE348" s="3">
        <f t="shared" si="138"/>
        <v>0</v>
      </c>
      <c r="GF348" s="3">
        <f t="shared" si="138"/>
        <v>0</v>
      </c>
      <c r="GG348" s="3">
        <f t="shared" si="138"/>
        <v>0</v>
      </c>
      <c r="GH348" s="3">
        <f t="shared" si="138"/>
        <v>0</v>
      </c>
      <c r="GI348" s="3">
        <f t="shared" si="138"/>
        <v>0</v>
      </c>
      <c r="GJ348" s="3">
        <f t="shared" si="138"/>
        <v>0</v>
      </c>
      <c r="GK348" s="3">
        <f t="shared" si="138"/>
        <v>0</v>
      </c>
      <c r="GL348" s="3">
        <f t="shared" si="138"/>
        <v>0</v>
      </c>
      <c r="GM348" s="3">
        <f t="shared" si="138"/>
        <v>0</v>
      </c>
      <c r="GN348" s="3">
        <f t="shared" si="138"/>
        <v>0</v>
      </c>
      <c r="GO348" s="3">
        <f t="shared" si="138"/>
        <v>0</v>
      </c>
      <c r="GP348" s="3">
        <f t="shared" si="138"/>
        <v>0</v>
      </c>
      <c r="GQ348" s="3">
        <f t="shared" si="138"/>
        <v>0</v>
      </c>
      <c r="GR348" s="3">
        <f t="shared" si="138"/>
        <v>0</v>
      </c>
      <c r="GS348" s="3">
        <f t="shared" si="138"/>
        <v>0</v>
      </c>
      <c r="GT348" s="3">
        <f t="shared" si="138"/>
        <v>0</v>
      </c>
      <c r="GU348" s="3">
        <f t="shared" si="138"/>
        <v>0</v>
      </c>
      <c r="GV348" s="3">
        <f t="shared" si="138"/>
        <v>0</v>
      </c>
      <c r="GW348" s="3">
        <f t="shared" si="138"/>
        <v>0</v>
      </c>
      <c r="GX348" s="3">
        <f t="shared" si="138"/>
        <v>0</v>
      </c>
    </row>
    <row r="350" spans="1:206">
      <c r="A350" s="1">
        <v>4</v>
      </c>
      <c r="B350" s="1">
        <v>1</v>
      </c>
      <c r="C350" s="1"/>
      <c r="D350" s="1">
        <f>ROW(A427)</f>
        <v>427</v>
      </c>
      <c r="E350" s="1"/>
      <c r="F350" s="1" t="s">
        <v>16</v>
      </c>
      <c r="G350" s="1" t="s">
        <v>286</v>
      </c>
      <c r="H350" s="1" t="s">
        <v>3</v>
      </c>
      <c r="I350" s="1">
        <v>0</v>
      </c>
      <c r="J350" s="1"/>
      <c r="K350" s="1">
        <v>0</v>
      </c>
      <c r="L350" s="1"/>
      <c r="M350" s="1" t="s">
        <v>3</v>
      </c>
      <c r="N350" s="1"/>
      <c r="O350" s="1"/>
      <c r="P350" s="1"/>
      <c r="Q350" s="1"/>
      <c r="R350" s="1"/>
      <c r="S350" s="1">
        <v>0</v>
      </c>
      <c r="T350" s="1"/>
      <c r="U350" s="1" t="s">
        <v>3</v>
      </c>
      <c r="V350" s="1">
        <v>0</v>
      </c>
      <c r="W350" s="1"/>
      <c r="X350" s="1"/>
      <c r="Y350" s="1"/>
      <c r="Z350" s="1"/>
      <c r="AA350" s="1"/>
      <c r="AB350" s="1" t="s">
        <v>3</v>
      </c>
      <c r="AC350" s="1" t="s">
        <v>3</v>
      </c>
      <c r="AD350" s="1" t="s">
        <v>3</v>
      </c>
      <c r="AE350" s="1" t="s">
        <v>3</v>
      </c>
      <c r="AF350" s="1" t="s">
        <v>3</v>
      </c>
      <c r="AG350" s="1" t="s">
        <v>3</v>
      </c>
      <c r="AH350" s="1"/>
      <c r="AI350" s="1"/>
      <c r="AJ350" s="1"/>
      <c r="AK350" s="1"/>
      <c r="AL350" s="1"/>
      <c r="AM350" s="1"/>
      <c r="AN350" s="1"/>
      <c r="AO350" s="1"/>
      <c r="AP350" s="1" t="s">
        <v>3</v>
      </c>
      <c r="AQ350" s="1" t="s">
        <v>3</v>
      </c>
      <c r="AR350" s="1" t="s">
        <v>3</v>
      </c>
      <c r="AS350" s="1"/>
      <c r="AT350" s="1"/>
      <c r="AU350" s="1"/>
      <c r="AV350" s="1"/>
      <c r="AW350" s="1"/>
      <c r="AX350" s="1"/>
      <c r="AY350" s="1"/>
      <c r="AZ350" s="1" t="s">
        <v>3</v>
      </c>
      <c r="BA350" s="1"/>
      <c r="BB350" s="1" t="s">
        <v>3</v>
      </c>
      <c r="BC350" s="1" t="s">
        <v>3</v>
      </c>
      <c r="BD350" s="1" t="s">
        <v>3</v>
      </c>
      <c r="BE350" s="1" t="s">
        <v>3</v>
      </c>
      <c r="BF350" s="1" t="s">
        <v>3</v>
      </c>
      <c r="BG350" s="1" t="s">
        <v>3</v>
      </c>
      <c r="BH350" s="1" t="s">
        <v>3</v>
      </c>
      <c r="BI350" s="1" t="s">
        <v>3</v>
      </c>
      <c r="BJ350" s="1" t="s">
        <v>3</v>
      </c>
      <c r="BK350" s="1" t="s">
        <v>3</v>
      </c>
      <c r="BL350" s="1" t="s">
        <v>3</v>
      </c>
      <c r="BM350" s="1" t="s">
        <v>3</v>
      </c>
      <c r="BN350" s="1" t="s">
        <v>3</v>
      </c>
      <c r="BO350" s="1" t="s">
        <v>3</v>
      </c>
      <c r="BP350" s="1" t="s">
        <v>3</v>
      </c>
      <c r="BQ350" s="1"/>
      <c r="BR350" s="1"/>
      <c r="BS350" s="1"/>
      <c r="BT350" s="1"/>
      <c r="BU350" s="1"/>
      <c r="BV350" s="1"/>
      <c r="BW350" s="1"/>
      <c r="BX350" s="1">
        <v>0</v>
      </c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>
        <v>0</v>
      </c>
    </row>
    <row r="352" spans="1:206">
      <c r="A352" s="2">
        <v>52</v>
      </c>
      <c r="B352" s="2">
        <f t="shared" ref="B352:G352" si="139">B427</f>
        <v>1</v>
      </c>
      <c r="C352" s="2">
        <f t="shared" si="139"/>
        <v>4</v>
      </c>
      <c r="D352" s="2">
        <f t="shared" si="139"/>
        <v>350</v>
      </c>
      <c r="E352" s="2">
        <f t="shared" si="139"/>
        <v>0</v>
      </c>
      <c r="F352" s="2" t="str">
        <f t="shared" si="139"/>
        <v>Новый раздел</v>
      </c>
      <c r="G352" s="2" t="str">
        <f t="shared" si="139"/>
        <v>Строительно-монтажные работы ВЛЗ-10кВ</v>
      </c>
      <c r="H352" s="2"/>
      <c r="I352" s="2"/>
      <c r="J352" s="2"/>
      <c r="K352" s="2"/>
      <c r="L352" s="2"/>
      <c r="M352" s="2"/>
      <c r="N352" s="2"/>
      <c r="O352" s="2">
        <f t="shared" ref="O352:AT352" si="140">O427</f>
        <v>37087.050000000003</v>
      </c>
      <c r="P352" s="2">
        <f t="shared" si="140"/>
        <v>4967.34</v>
      </c>
      <c r="Q352" s="2">
        <f t="shared" si="140"/>
        <v>6438.69</v>
      </c>
      <c r="R352" s="2">
        <f t="shared" si="140"/>
        <v>4316.78</v>
      </c>
      <c r="S352" s="2">
        <f t="shared" si="140"/>
        <v>21364.240000000002</v>
      </c>
      <c r="T352" s="2">
        <f t="shared" si="140"/>
        <v>0</v>
      </c>
      <c r="U352" s="2">
        <f t="shared" si="140"/>
        <v>26.993868000000006</v>
      </c>
      <c r="V352" s="2">
        <f t="shared" si="140"/>
        <v>4.8745719999999997</v>
      </c>
      <c r="W352" s="2">
        <f t="shared" si="140"/>
        <v>0</v>
      </c>
      <c r="X352" s="2">
        <f t="shared" si="140"/>
        <v>26084.74</v>
      </c>
      <c r="Y352" s="2">
        <f t="shared" si="140"/>
        <v>14898.91</v>
      </c>
      <c r="Z352" s="2">
        <f t="shared" si="140"/>
        <v>0</v>
      </c>
      <c r="AA352" s="2">
        <f t="shared" si="140"/>
        <v>0</v>
      </c>
      <c r="AB352" s="2">
        <f t="shared" si="140"/>
        <v>37087.050000000003</v>
      </c>
      <c r="AC352" s="2">
        <f t="shared" si="140"/>
        <v>4967.34</v>
      </c>
      <c r="AD352" s="2">
        <f t="shared" si="140"/>
        <v>6438.69</v>
      </c>
      <c r="AE352" s="2">
        <f t="shared" si="140"/>
        <v>4316.78</v>
      </c>
      <c r="AF352" s="2">
        <f t="shared" si="140"/>
        <v>21364.240000000002</v>
      </c>
      <c r="AG352" s="2">
        <f t="shared" si="140"/>
        <v>0</v>
      </c>
      <c r="AH352" s="2">
        <f t="shared" si="140"/>
        <v>26.993868000000006</v>
      </c>
      <c r="AI352" s="2">
        <f t="shared" si="140"/>
        <v>4.8745719999999997</v>
      </c>
      <c r="AJ352" s="2">
        <f t="shared" si="140"/>
        <v>0</v>
      </c>
      <c r="AK352" s="2">
        <f t="shared" si="140"/>
        <v>26084.74</v>
      </c>
      <c r="AL352" s="2">
        <f t="shared" si="140"/>
        <v>14898.91</v>
      </c>
      <c r="AM352" s="2">
        <f t="shared" si="140"/>
        <v>0</v>
      </c>
      <c r="AN352" s="2">
        <f t="shared" si="140"/>
        <v>0</v>
      </c>
      <c r="AO352" s="2">
        <f t="shared" si="140"/>
        <v>0</v>
      </c>
      <c r="AP352" s="2">
        <f t="shared" si="140"/>
        <v>0</v>
      </c>
      <c r="AQ352" s="2">
        <f t="shared" si="140"/>
        <v>0</v>
      </c>
      <c r="AR352" s="2">
        <f t="shared" si="140"/>
        <v>78070.7</v>
      </c>
      <c r="AS352" s="2">
        <f t="shared" si="140"/>
        <v>66811.41</v>
      </c>
      <c r="AT352" s="2">
        <f t="shared" si="140"/>
        <v>11259.29</v>
      </c>
      <c r="AU352" s="2">
        <f t="shared" ref="AU352:BZ352" si="141">AU427</f>
        <v>0</v>
      </c>
      <c r="AV352" s="2">
        <f t="shared" si="141"/>
        <v>4967.34</v>
      </c>
      <c r="AW352" s="2">
        <f t="shared" si="141"/>
        <v>4967.34</v>
      </c>
      <c r="AX352" s="2">
        <f t="shared" si="141"/>
        <v>0</v>
      </c>
      <c r="AY352" s="2">
        <f t="shared" si="141"/>
        <v>4967.34</v>
      </c>
      <c r="AZ352" s="2">
        <f t="shared" si="141"/>
        <v>0</v>
      </c>
      <c r="BA352" s="2">
        <f t="shared" si="141"/>
        <v>0</v>
      </c>
      <c r="BB352" s="2">
        <f t="shared" si="141"/>
        <v>0</v>
      </c>
      <c r="BC352" s="2">
        <f t="shared" si="141"/>
        <v>0</v>
      </c>
      <c r="BD352" s="2">
        <f t="shared" si="141"/>
        <v>0</v>
      </c>
      <c r="BE352" s="2">
        <f t="shared" si="141"/>
        <v>0</v>
      </c>
      <c r="BF352" s="2">
        <f t="shared" si="141"/>
        <v>0</v>
      </c>
      <c r="BG352" s="2">
        <f t="shared" si="141"/>
        <v>0</v>
      </c>
      <c r="BH352" s="2">
        <f t="shared" si="141"/>
        <v>0</v>
      </c>
      <c r="BI352" s="2">
        <f t="shared" si="141"/>
        <v>0</v>
      </c>
      <c r="BJ352" s="2">
        <f t="shared" si="141"/>
        <v>0</v>
      </c>
      <c r="BK352" s="2">
        <f t="shared" si="141"/>
        <v>0</v>
      </c>
      <c r="BL352" s="2">
        <f t="shared" si="141"/>
        <v>0</v>
      </c>
      <c r="BM352" s="2">
        <f t="shared" si="141"/>
        <v>0</v>
      </c>
      <c r="BN352" s="2">
        <f t="shared" si="141"/>
        <v>0</v>
      </c>
      <c r="BO352" s="2">
        <f t="shared" si="141"/>
        <v>0</v>
      </c>
      <c r="BP352" s="2">
        <f t="shared" si="141"/>
        <v>0</v>
      </c>
      <c r="BQ352" s="2">
        <f t="shared" si="141"/>
        <v>0</v>
      </c>
      <c r="BR352" s="2">
        <f t="shared" si="141"/>
        <v>0</v>
      </c>
      <c r="BS352" s="2">
        <f t="shared" si="141"/>
        <v>0</v>
      </c>
      <c r="BT352" s="2">
        <f t="shared" si="141"/>
        <v>0</v>
      </c>
      <c r="BU352" s="2">
        <f t="shared" si="141"/>
        <v>0</v>
      </c>
      <c r="BV352" s="2">
        <f t="shared" si="141"/>
        <v>0</v>
      </c>
      <c r="BW352" s="2">
        <f t="shared" si="141"/>
        <v>0</v>
      </c>
      <c r="BX352" s="2">
        <f t="shared" si="141"/>
        <v>0</v>
      </c>
      <c r="BY352" s="2">
        <f t="shared" si="141"/>
        <v>0</v>
      </c>
      <c r="BZ352" s="2">
        <f t="shared" si="141"/>
        <v>0</v>
      </c>
      <c r="CA352" s="2">
        <f t="shared" ref="CA352:DF352" si="142">CA427</f>
        <v>78070.7</v>
      </c>
      <c r="CB352" s="2">
        <f t="shared" si="142"/>
        <v>66811.41</v>
      </c>
      <c r="CC352" s="2">
        <f t="shared" si="142"/>
        <v>11259.29</v>
      </c>
      <c r="CD352" s="2">
        <f t="shared" si="142"/>
        <v>0</v>
      </c>
      <c r="CE352" s="2">
        <f t="shared" si="142"/>
        <v>4967.34</v>
      </c>
      <c r="CF352" s="2">
        <f t="shared" si="142"/>
        <v>4967.34</v>
      </c>
      <c r="CG352" s="2">
        <f t="shared" si="142"/>
        <v>0</v>
      </c>
      <c r="CH352" s="2">
        <f t="shared" si="142"/>
        <v>4967.34</v>
      </c>
      <c r="CI352" s="2">
        <f t="shared" si="142"/>
        <v>0</v>
      </c>
      <c r="CJ352" s="2">
        <f t="shared" si="142"/>
        <v>0</v>
      </c>
      <c r="CK352" s="2">
        <f t="shared" si="142"/>
        <v>0</v>
      </c>
      <c r="CL352" s="2">
        <f t="shared" si="142"/>
        <v>0</v>
      </c>
      <c r="CM352" s="2">
        <f t="shared" si="142"/>
        <v>0</v>
      </c>
      <c r="CN352" s="2">
        <f t="shared" si="142"/>
        <v>0</v>
      </c>
      <c r="CO352" s="2">
        <f t="shared" si="142"/>
        <v>0</v>
      </c>
      <c r="CP352" s="2">
        <f t="shared" si="142"/>
        <v>0</v>
      </c>
      <c r="CQ352" s="2">
        <f t="shared" si="142"/>
        <v>0</v>
      </c>
      <c r="CR352" s="2">
        <f t="shared" si="142"/>
        <v>0</v>
      </c>
      <c r="CS352" s="2">
        <f t="shared" si="142"/>
        <v>0</v>
      </c>
      <c r="CT352" s="2">
        <f t="shared" si="142"/>
        <v>0</v>
      </c>
      <c r="CU352" s="2">
        <f t="shared" si="142"/>
        <v>0</v>
      </c>
      <c r="CV352" s="2">
        <f t="shared" si="142"/>
        <v>0</v>
      </c>
      <c r="CW352" s="2">
        <f t="shared" si="142"/>
        <v>0</v>
      </c>
      <c r="CX352" s="2">
        <f t="shared" si="142"/>
        <v>0</v>
      </c>
      <c r="CY352" s="2">
        <f t="shared" si="142"/>
        <v>0</v>
      </c>
      <c r="CZ352" s="2">
        <f t="shared" si="142"/>
        <v>0</v>
      </c>
      <c r="DA352" s="2">
        <f t="shared" si="142"/>
        <v>0</v>
      </c>
      <c r="DB352" s="2">
        <f t="shared" si="142"/>
        <v>0</v>
      </c>
      <c r="DC352" s="2">
        <f t="shared" si="142"/>
        <v>0</v>
      </c>
      <c r="DD352" s="2">
        <f t="shared" si="142"/>
        <v>0</v>
      </c>
      <c r="DE352" s="2">
        <f t="shared" si="142"/>
        <v>0</v>
      </c>
      <c r="DF352" s="2">
        <f t="shared" si="142"/>
        <v>0</v>
      </c>
      <c r="DG352" s="3">
        <f t="shared" ref="DG352:EL352" si="143">DG427</f>
        <v>0</v>
      </c>
      <c r="DH352" s="3">
        <f t="shared" si="143"/>
        <v>0</v>
      </c>
      <c r="DI352" s="3">
        <f t="shared" si="143"/>
        <v>0</v>
      </c>
      <c r="DJ352" s="3">
        <f t="shared" si="143"/>
        <v>0</v>
      </c>
      <c r="DK352" s="3">
        <f t="shared" si="143"/>
        <v>0</v>
      </c>
      <c r="DL352" s="3">
        <f t="shared" si="143"/>
        <v>0</v>
      </c>
      <c r="DM352" s="3">
        <f t="shared" si="143"/>
        <v>0</v>
      </c>
      <c r="DN352" s="3">
        <f t="shared" si="143"/>
        <v>0</v>
      </c>
      <c r="DO352" s="3">
        <f t="shared" si="143"/>
        <v>0</v>
      </c>
      <c r="DP352" s="3">
        <f t="shared" si="143"/>
        <v>0</v>
      </c>
      <c r="DQ352" s="3">
        <f t="shared" si="143"/>
        <v>0</v>
      </c>
      <c r="DR352" s="3">
        <f t="shared" si="143"/>
        <v>0</v>
      </c>
      <c r="DS352" s="3">
        <f t="shared" si="143"/>
        <v>0</v>
      </c>
      <c r="DT352" s="3">
        <f t="shared" si="143"/>
        <v>0</v>
      </c>
      <c r="DU352" s="3">
        <f t="shared" si="143"/>
        <v>0</v>
      </c>
      <c r="DV352" s="3">
        <f t="shared" si="143"/>
        <v>0</v>
      </c>
      <c r="DW352" s="3">
        <f t="shared" si="143"/>
        <v>0</v>
      </c>
      <c r="DX352" s="3">
        <f t="shared" si="143"/>
        <v>0</v>
      </c>
      <c r="DY352" s="3">
        <f t="shared" si="143"/>
        <v>0</v>
      </c>
      <c r="DZ352" s="3">
        <f t="shared" si="143"/>
        <v>0</v>
      </c>
      <c r="EA352" s="3">
        <f t="shared" si="143"/>
        <v>0</v>
      </c>
      <c r="EB352" s="3">
        <f t="shared" si="143"/>
        <v>0</v>
      </c>
      <c r="EC352" s="3">
        <f t="shared" si="143"/>
        <v>0</v>
      </c>
      <c r="ED352" s="3">
        <f t="shared" si="143"/>
        <v>0</v>
      </c>
      <c r="EE352" s="3">
        <f t="shared" si="143"/>
        <v>0</v>
      </c>
      <c r="EF352" s="3">
        <f t="shared" si="143"/>
        <v>0</v>
      </c>
      <c r="EG352" s="3">
        <f t="shared" si="143"/>
        <v>0</v>
      </c>
      <c r="EH352" s="3">
        <f t="shared" si="143"/>
        <v>0</v>
      </c>
      <c r="EI352" s="3">
        <f t="shared" si="143"/>
        <v>0</v>
      </c>
      <c r="EJ352" s="3">
        <f t="shared" si="143"/>
        <v>0</v>
      </c>
      <c r="EK352" s="3">
        <f t="shared" si="143"/>
        <v>0</v>
      </c>
      <c r="EL352" s="3">
        <f t="shared" si="143"/>
        <v>0</v>
      </c>
      <c r="EM352" s="3">
        <f t="shared" ref="EM352:FR352" si="144">EM427</f>
        <v>0</v>
      </c>
      <c r="EN352" s="3">
        <f t="shared" si="144"/>
        <v>0</v>
      </c>
      <c r="EO352" s="3">
        <f t="shared" si="144"/>
        <v>0</v>
      </c>
      <c r="EP352" s="3">
        <f t="shared" si="144"/>
        <v>0</v>
      </c>
      <c r="EQ352" s="3">
        <f t="shared" si="144"/>
        <v>0</v>
      </c>
      <c r="ER352" s="3">
        <f t="shared" si="144"/>
        <v>0</v>
      </c>
      <c r="ES352" s="3">
        <f t="shared" si="144"/>
        <v>0</v>
      </c>
      <c r="ET352" s="3">
        <f t="shared" si="144"/>
        <v>0</v>
      </c>
      <c r="EU352" s="3">
        <f t="shared" si="144"/>
        <v>0</v>
      </c>
      <c r="EV352" s="3">
        <f t="shared" si="144"/>
        <v>0</v>
      </c>
      <c r="EW352" s="3">
        <f t="shared" si="144"/>
        <v>0</v>
      </c>
      <c r="EX352" s="3">
        <f t="shared" si="144"/>
        <v>0</v>
      </c>
      <c r="EY352" s="3">
        <f t="shared" si="144"/>
        <v>0</v>
      </c>
      <c r="EZ352" s="3">
        <f t="shared" si="144"/>
        <v>0</v>
      </c>
      <c r="FA352" s="3">
        <f t="shared" si="144"/>
        <v>0</v>
      </c>
      <c r="FB352" s="3">
        <f t="shared" si="144"/>
        <v>0</v>
      </c>
      <c r="FC352" s="3">
        <f t="shared" si="144"/>
        <v>0</v>
      </c>
      <c r="FD352" s="3">
        <f t="shared" si="144"/>
        <v>0</v>
      </c>
      <c r="FE352" s="3">
        <f t="shared" si="144"/>
        <v>0</v>
      </c>
      <c r="FF352" s="3">
        <f t="shared" si="144"/>
        <v>0</v>
      </c>
      <c r="FG352" s="3">
        <f t="shared" si="144"/>
        <v>0</v>
      </c>
      <c r="FH352" s="3">
        <f t="shared" si="144"/>
        <v>0</v>
      </c>
      <c r="FI352" s="3">
        <f t="shared" si="144"/>
        <v>0</v>
      </c>
      <c r="FJ352" s="3">
        <f t="shared" si="144"/>
        <v>0</v>
      </c>
      <c r="FK352" s="3">
        <f t="shared" si="144"/>
        <v>0</v>
      </c>
      <c r="FL352" s="3">
        <f t="shared" si="144"/>
        <v>0</v>
      </c>
      <c r="FM352" s="3">
        <f t="shared" si="144"/>
        <v>0</v>
      </c>
      <c r="FN352" s="3">
        <f t="shared" si="144"/>
        <v>0</v>
      </c>
      <c r="FO352" s="3">
        <f t="shared" si="144"/>
        <v>0</v>
      </c>
      <c r="FP352" s="3">
        <f t="shared" si="144"/>
        <v>0</v>
      </c>
      <c r="FQ352" s="3">
        <f t="shared" si="144"/>
        <v>0</v>
      </c>
      <c r="FR352" s="3">
        <f t="shared" si="144"/>
        <v>0</v>
      </c>
      <c r="FS352" s="3">
        <f t="shared" ref="FS352:GX352" si="145">FS427</f>
        <v>0</v>
      </c>
      <c r="FT352" s="3">
        <f t="shared" si="145"/>
        <v>0</v>
      </c>
      <c r="FU352" s="3">
        <f t="shared" si="145"/>
        <v>0</v>
      </c>
      <c r="FV352" s="3">
        <f t="shared" si="145"/>
        <v>0</v>
      </c>
      <c r="FW352" s="3">
        <f t="shared" si="145"/>
        <v>0</v>
      </c>
      <c r="FX352" s="3">
        <f t="shared" si="145"/>
        <v>0</v>
      </c>
      <c r="FY352" s="3">
        <f t="shared" si="145"/>
        <v>0</v>
      </c>
      <c r="FZ352" s="3">
        <f t="shared" si="145"/>
        <v>0</v>
      </c>
      <c r="GA352" s="3">
        <f t="shared" si="145"/>
        <v>0</v>
      </c>
      <c r="GB352" s="3">
        <f t="shared" si="145"/>
        <v>0</v>
      </c>
      <c r="GC352" s="3">
        <f t="shared" si="145"/>
        <v>0</v>
      </c>
      <c r="GD352" s="3">
        <f t="shared" si="145"/>
        <v>0</v>
      </c>
      <c r="GE352" s="3">
        <f t="shared" si="145"/>
        <v>0</v>
      </c>
      <c r="GF352" s="3">
        <f t="shared" si="145"/>
        <v>0</v>
      </c>
      <c r="GG352" s="3">
        <f t="shared" si="145"/>
        <v>0</v>
      </c>
      <c r="GH352" s="3">
        <f t="shared" si="145"/>
        <v>0</v>
      </c>
      <c r="GI352" s="3">
        <f t="shared" si="145"/>
        <v>0</v>
      </c>
      <c r="GJ352" s="3">
        <f t="shared" si="145"/>
        <v>0</v>
      </c>
      <c r="GK352" s="3">
        <f t="shared" si="145"/>
        <v>0</v>
      </c>
      <c r="GL352" s="3">
        <f t="shared" si="145"/>
        <v>0</v>
      </c>
      <c r="GM352" s="3">
        <f t="shared" si="145"/>
        <v>0</v>
      </c>
      <c r="GN352" s="3">
        <f t="shared" si="145"/>
        <v>0</v>
      </c>
      <c r="GO352" s="3">
        <f t="shared" si="145"/>
        <v>0</v>
      </c>
      <c r="GP352" s="3">
        <f t="shared" si="145"/>
        <v>0</v>
      </c>
      <c r="GQ352" s="3">
        <f t="shared" si="145"/>
        <v>0</v>
      </c>
      <c r="GR352" s="3">
        <f t="shared" si="145"/>
        <v>0</v>
      </c>
      <c r="GS352" s="3">
        <f t="shared" si="145"/>
        <v>0</v>
      </c>
      <c r="GT352" s="3">
        <f t="shared" si="145"/>
        <v>0</v>
      </c>
      <c r="GU352" s="3">
        <f t="shared" si="145"/>
        <v>0</v>
      </c>
      <c r="GV352" s="3">
        <f t="shared" si="145"/>
        <v>0</v>
      </c>
      <c r="GW352" s="3">
        <f t="shared" si="145"/>
        <v>0</v>
      </c>
      <c r="GX352" s="3">
        <f t="shared" si="145"/>
        <v>0</v>
      </c>
    </row>
    <row r="354" spans="1:245">
      <c r="A354">
        <v>17</v>
      </c>
      <c r="B354">
        <v>1</v>
      </c>
      <c r="C354">
        <f>ROW(SmtRes!A85)</f>
        <v>85</v>
      </c>
      <c r="D354">
        <f>ROW(EtalonRes!A78)</f>
        <v>78</v>
      </c>
      <c r="E354" t="s">
        <v>18</v>
      </c>
      <c r="F354" t="s">
        <v>287</v>
      </c>
      <c r="G354" t="s">
        <v>288</v>
      </c>
      <c r="H354" t="s">
        <v>21</v>
      </c>
      <c r="I354">
        <v>0</v>
      </c>
      <c r="J354">
        <v>0</v>
      </c>
      <c r="K354">
        <v>0</v>
      </c>
      <c r="O354">
        <f t="shared" ref="O354:O394" si="146">ROUND(CP354,2)</f>
        <v>0</v>
      </c>
      <c r="P354">
        <f>SUMIF(SmtRes!AQ81:'SmtRes'!AQ85,"=1",SmtRes!DF81:'SmtRes'!DF85)</f>
        <v>0</v>
      </c>
      <c r="Q354">
        <f>SUMIF(SmtRes!AQ81:'SmtRes'!AQ85,"=1",SmtRes!DG81:'SmtRes'!DG85)</f>
        <v>0</v>
      </c>
      <c r="R354">
        <f>SUMIF(SmtRes!AQ81:'SmtRes'!AQ85,"=1",SmtRes!DH81:'SmtRes'!DH85)</f>
        <v>0</v>
      </c>
      <c r="S354">
        <f>SUMIF(SmtRes!AQ81:'SmtRes'!AQ85,"=1",SmtRes!DI81:'SmtRes'!DI85)</f>
        <v>0</v>
      </c>
      <c r="T354">
        <f t="shared" ref="T354:T385" si="147">ROUND(CU354*I354,2)</f>
        <v>0</v>
      </c>
      <c r="U354">
        <f>SUMIF(SmtRes!AQ81:'SmtRes'!AQ85,"=1",SmtRes!CV81:'SmtRes'!CV85)</f>
        <v>0</v>
      </c>
      <c r="V354">
        <f>SUMIF(SmtRes!AQ81:'SmtRes'!AQ85,"=1",SmtRes!CW81:'SmtRes'!CW85)</f>
        <v>0</v>
      </c>
      <c r="W354">
        <f t="shared" ref="W354:W385" si="148">ROUND(CX354*I354,2)</f>
        <v>0</v>
      </c>
      <c r="X354">
        <f t="shared" ref="X354:X385" si="149">ROUND(CY354,2)</f>
        <v>0</v>
      </c>
      <c r="Y354">
        <f t="shared" ref="Y354:Y385" si="150">ROUND(CZ354,2)</f>
        <v>0</v>
      </c>
      <c r="AA354">
        <v>52633324</v>
      </c>
      <c r="AB354">
        <f t="shared" ref="AB354:AB385" si="151">ROUND((AC354+AD354+AF354),6)</f>
        <v>814.61440000000005</v>
      </c>
      <c r="AC354">
        <f>ROUND((0),6)</f>
        <v>0</v>
      </c>
      <c r="AD354">
        <f>ROUND((((SUM(SmtRes!BR81:'SmtRes'!BR85))-(SUM(SmtRes!BS81:'SmtRes'!BS85)))+AE354),6)</f>
        <v>510.74160000000001</v>
      </c>
      <c r="AE354">
        <f>ROUND((SUM(SmtRes!BS81:'SmtRes'!BS85)),6)</f>
        <v>456.54</v>
      </c>
      <c r="AF354">
        <f>ROUND((SUM(SmtRes!BT81:'SmtRes'!BT85)),6)</f>
        <v>303.87279999999998</v>
      </c>
      <c r="AG354">
        <f t="shared" ref="AG354:AG385" si="152">ROUND((AP354),6)</f>
        <v>0</v>
      </c>
      <c r="AH354">
        <f>(SUM(SmtRes!BU81:'SmtRes'!BU85))</f>
        <v>0.44</v>
      </c>
      <c r="AI354">
        <f>(SUM(SmtRes!BV81:'SmtRes'!BV85))</f>
        <v>0.48</v>
      </c>
      <c r="AJ354">
        <f t="shared" ref="AJ354:AJ385" si="153">(AS354)</f>
        <v>0</v>
      </c>
      <c r="AK354">
        <v>1271.1543999999999</v>
      </c>
      <c r="AL354">
        <v>0</v>
      </c>
      <c r="AM354">
        <v>510.74159999999995</v>
      </c>
      <c r="AN354">
        <v>456.53999999999996</v>
      </c>
      <c r="AO354">
        <v>303.87279999999998</v>
      </c>
      <c r="AP354">
        <v>0</v>
      </c>
      <c r="AQ354">
        <v>0.44</v>
      </c>
      <c r="AR354">
        <v>0.48</v>
      </c>
      <c r="AS354">
        <v>0</v>
      </c>
      <c r="AT354">
        <v>103</v>
      </c>
      <c r="AU354">
        <v>60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1</v>
      </c>
      <c r="BJ354" t="s">
        <v>289</v>
      </c>
      <c r="BM354">
        <v>33001</v>
      </c>
      <c r="BN354">
        <v>0</v>
      </c>
      <c r="BO354" t="s">
        <v>3</v>
      </c>
      <c r="BP354">
        <v>0</v>
      </c>
      <c r="BQ354">
        <v>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103</v>
      </c>
      <c r="CA354">
        <v>60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ref="CP354:CP394" si="154">(P354+Q354+S354+R354)</f>
        <v>0</v>
      </c>
      <c r="CQ354">
        <f>SUMIF(SmtRes!AQ81:'SmtRes'!AQ85,"=1",SmtRes!AA81:'SmtRes'!AA85)</f>
        <v>0</v>
      </c>
      <c r="CR354">
        <f>SUMIF(SmtRes!AQ81:'SmtRes'!AQ85,"=1",SmtRes!AB81:'SmtRes'!AB85)</f>
        <v>2274.4699999999998</v>
      </c>
      <c r="CS354">
        <f>SUMIF(SmtRes!AQ81:'SmtRes'!AQ85,"=1",SmtRes!AC81:'SmtRes'!AC85)</f>
        <v>1902.25</v>
      </c>
      <c r="CT354">
        <f>SUMIF(SmtRes!AQ81:'SmtRes'!AQ85,"=1",SmtRes!AD81:'SmtRes'!AD85)</f>
        <v>690.62</v>
      </c>
      <c r="CU354">
        <f t="shared" ref="CU354:CU394" si="155">AG354</f>
        <v>0</v>
      </c>
      <c r="CV354">
        <f>SUMIF(SmtRes!AQ81:'SmtRes'!AQ85,"=1",SmtRes!BU81:'SmtRes'!BU85)</f>
        <v>0.44</v>
      </c>
      <c r="CW354">
        <f>SUMIF(SmtRes!AQ81:'SmtRes'!AQ85,"=1",SmtRes!BV81:'SmtRes'!BV85)</f>
        <v>0.48</v>
      </c>
      <c r="CX354">
        <f t="shared" ref="CX354:CX394" si="156">AJ354</f>
        <v>0</v>
      </c>
      <c r="CY354">
        <f t="shared" ref="CY354:CY394" si="157">(((S354+R354)*AT354)/100)</f>
        <v>0</v>
      </c>
      <c r="CZ354">
        <f t="shared" ref="CZ354:CZ394" si="158">(((S354+R354)*AU354)/100)</f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21</v>
      </c>
      <c r="DW354" t="s">
        <v>21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50605084</v>
      </c>
      <c r="EF354">
        <v>2</v>
      </c>
      <c r="EG354" t="s">
        <v>23</v>
      </c>
      <c r="EH354">
        <v>27</v>
      </c>
      <c r="EI354" t="s">
        <v>24</v>
      </c>
      <c r="EJ354">
        <v>1</v>
      </c>
      <c r="EK354">
        <v>33001</v>
      </c>
      <c r="EL354" t="s">
        <v>24</v>
      </c>
      <c r="EM354" t="s">
        <v>25</v>
      </c>
      <c r="EO354" t="s">
        <v>3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0.44</v>
      </c>
      <c r="EX354">
        <v>0.48</v>
      </c>
      <c r="EY354">
        <v>0</v>
      </c>
      <c r="FQ354">
        <v>0</v>
      </c>
      <c r="FR354">
        <v>0</v>
      </c>
      <c r="FS354">
        <v>0</v>
      </c>
      <c r="FX354">
        <v>103</v>
      </c>
      <c r="FY354">
        <v>60</v>
      </c>
      <c r="GA354" t="s">
        <v>3</v>
      </c>
      <c r="GD354">
        <v>1</v>
      </c>
      <c r="GF354">
        <v>-1032039534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ref="GL354:GL385" si="159">ROUND(IF(AND(BH354=3,BI354=3,FS354&lt;&gt;0),P354,0),2)</f>
        <v>0</v>
      </c>
      <c r="GM354">
        <f t="shared" ref="GM354:GM385" si="160">ROUND(O354+X354+Y354,2)+GX354</f>
        <v>0</v>
      </c>
      <c r="GN354">
        <f t="shared" ref="GN354:GN385" si="161">IF(OR(BI354=0,BI354=1),GM354-GX354,0)</f>
        <v>0</v>
      </c>
      <c r="GO354">
        <f t="shared" ref="GO354:GO385" si="162">IF(BI354=2,GM354-GX354,0)</f>
        <v>0</v>
      </c>
      <c r="GP354">
        <f t="shared" ref="GP354:GP385" si="163">IF(BI354=4,GM354-GX354,0)</f>
        <v>0</v>
      </c>
      <c r="GR354">
        <v>0</v>
      </c>
      <c r="GS354">
        <v>3</v>
      </c>
      <c r="GT354">
        <v>0</v>
      </c>
      <c r="GU354" t="s">
        <v>3</v>
      </c>
      <c r="GV354">
        <f t="shared" ref="GV354:GV385" si="164">ROUND((GT354),6)</f>
        <v>0</v>
      </c>
      <c r="GW354">
        <v>1</v>
      </c>
      <c r="GX354">
        <f t="shared" ref="GX354:GX385" si="165">ROUND(HC354*I354,2)</f>
        <v>0</v>
      </c>
      <c r="HA354">
        <v>0</v>
      </c>
      <c r="HB354">
        <v>0</v>
      </c>
      <c r="HC354">
        <f t="shared" ref="HC354:HC394" si="166">GV354*GW354</f>
        <v>0</v>
      </c>
      <c r="HE354" t="s">
        <v>3</v>
      </c>
      <c r="HF354" t="s">
        <v>3</v>
      </c>
      <c r="HM354" t="s">
        <v>3</v>
      </c>
      <c r="HN354" t="s">
        <v>26</v>
      </c>
      <c r="HO354" t="s">
        <v>27</v>
      </c>
      <c r="HP354" t="s">
        <v>24</v>
      </c>
      <c r="HQ354" t="s">
        <v>24</v>
      </c>
      <c r="HS354">
        <v>0</v>
      </c>
      <c r="IK354">
        <v>0</v>
      </c>
    </row>
    <row r="355" spans="1:245">
      <c r="A355">
        <v>17</v>
      </c>
      <c r="B355">
        <v>1</v>
      </c>
      <c r="C355">
        <f>ROW(SmtRes!A89)</f>
        <v>89</v>
      </c>
      <c r="D355">
        <f>ROW(EtalonRes!A82)</f>
        <v>82</v>
      </c>
      <c r="E355" t="s">
        <v>35</v>
      </c>
      <c r="F355" t="s">
        <v>290</v>
      </c>
      <c r="G355" t="s">
        <v>291</v>
      </c>
      <c r="H355" t="s">
        <v>21</v>
      </c>
      <c r="I355">
        <v>0</v>
      </c>
      <c r="J355">
        <v>0</v>
      </c>
      <c r="K355">
        <v>0</v>
      </c>
      <c r="O355">
        <f t="shared" si="146"/>
        <v>0</v>
      </c>
      <c r="P355">
        <f>SUMIF(SmtRes!AQ86:'SmtRes'!AQ89,"=1",SmtRes!DF86:'SmtRes'!DF89)</f>
        <v>0</v>
      </c>
      <c r="Q355">
        <f>SUMIF(SmtRes!AQ86:'SmtRes'!AQ89,"=1",SmtRes!DG86:'SmtRes'!DG89)</f>
        <v>0</v>
      </c>
      <c r="R355">
        <f>SUMIF(SmtRes!AQ86:'SmtRes'!AQ89,"=1",SmtRes!DH86:'SmtRes'!DH89)</f>
        <v>0</v>
      </c>
      <c r="S355">
        <f>SUMIF(SmtRes!AQ86:'SmtRes'!AQ89,"=1",SmtRes!DI86:'SmtRes'!DI89)</f>
        <v>0</v>
      </c>
      <c r="T355">
        <f t="shared" si="147"/>
        <v>0</v>
      </c>
      <c r="U355">
        <f>SUMIF(SmtRes!AQ86:'SmtRes'!AQ89,"=1",SmtRes!CV86:'SmtRes'!CV89)</f>
        <v>0</v>
      </c>
      <c r="V355">
        <f>SUMIF(SmtRes!AQ86:'SmtRes'!AQ89,"=1",SmtRes!CW86:'SmtRes'!CW89)</f>
        <v>0</v>
      </c>
      <c r="W355">
        <f t="shared" si="148"/>
        <v>0</v>
      </c>
      <c r="X355">
        <f t="shared" si="149"/>
        <v>0</v>
      </c>
      <c r="Y355">
        <f t="shared" si="150"/>
        <v>0</v>
      </c>
      <c r="AA355">
        <v>52633324</v>
      </c>
      <c r="AB355">
        <f t="shared" si="151"/>
        <v>242.90700000000001</v>
      </c>
      <c r="AC355">
        <f>ROUND((0),6)</f>
        <v>0</v>
      </c>
      <c r="AD355">
        <f>ROUND((((SUM(SmtRes!BR86:'SmtRes'!BR89))-(SUM(SmtRes!BS86:'SmtRes'!BS89)))+AE355),6)</f>
        <v>70.251999999999995</v>
      </c>
      <c r="AE355">
        <f>ROUND((SUM(SmtRes!BS86:'SmtRes'!BS89)),6)</f>
        <v>113.6506</v>
      </c>
      <c r="AF355">
        <f>ROUND((SUM(SmtRes!BT86:'SmtRes'!BT89)),6)</f>
        <v>172.655</v>
      </c>
      <c r="AG355">
        <f t="shared" si="152"/>
        <v>0</v>
      </c>
      <c r="AH355">
        <f>(SUM(SmtRes!BU86:'SmtRes'!BU89))</f>
        <v>0.25</v>
      </c>
      <c r="AI355">
        <f>(SUM(SmtRes!BV86:'SmtRes'!BV89))</f>
        <v>0.14000000000000001</v>
      </c>
      <c r="AJ355">
        <f t="shared" si="153"/>
        <v>0</v>
      </c>
      <c r="AK355">
        <v>356.55760000000004</v>
      </c>
      <c r="AL355">
        <v>0</v>
      </c>
      <c r="AM355">
        <v>70.25200000000001</v>
      </c>
      <c r="AN355">
        <v>113.65060000000001</v>
      </c>
      <c r="AO355">
        <v>172.655</v>
      </c>
      <c r="AP355">
        <v>0</v>
      </c>
      <c r="AQ355">
        <v>0.25</v>
      </c>
      <c r="AR355">
        <v>0.14000000000000001</v>
      </c>
      <c r="AS355">
        <v>0</v>
      </c>
      <c r="AT355">
        <v>103</v>
      </c>
      <c r="AU355">
        <v>60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1</v>
      </c>
      <c r="BJ355" t="s">
        <v>292</v>
      </c>
      <c r="BM355">
        <v>33001</v>
      </c>
      <c r="BN355">
        <v>0</v>
      </c>
      <c r="BO355" t="s">
        <v>3</v>
      </c>
      <c r="BP355">
        <v>0</v>
      </c>
      <c r="BQ355">
        <v>2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103</v>
      </c>
      <c r="CA355">
        <v>60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154"/>
        <v>0</v>
      </c>
      <c r="CQ355">
        <f>SUMIF(SmtRes!AQ86:'SmtRes'!AQ89,"=1",SmtRes!AA86:'SmtRes'!AA89)</f>
        <v>0</v>
      </c>
      <c r="CR355">
        <f>SUMIF(SmtRes!AQ86:'SmtRes'!AQ89,"=1",SmtRes!AB86:'SmtRes'!AB89)</f>
        <v>648.18000000000006</v>
      </c>
      <c r="CS355">
        <f>SUMIF(SmtRes!AQ86:'SmtRes'!AQ89,"=1",SmtRes!AC86:'SmtRes'!AC89)</f>
        <v>811.79</v>
      </c>
      <c r="CT355">
        <f>SUMIF(SmtRes!AQ86:'SmtRes'!AQ89,"=1",SmtRes!AD86:'SmtRes'!AD89)</f>
        <v>690.62</v>
      </c>
      <c r="CU355">
        <f t="shared" si="155"/>
        <v>0</v>
      </c>
      <c r="CV355">
        <f>SUMIF(SmtRes!AQ86:'SmtRes'!AQ89,"=1",SmtRes!BU86:'SmtRes'!BU89)</f>
        <v>0.25</v>
      </c>
      <c r="CW355">
        <f>SUMIF(SmtRes!AQ86:'SmtRes'!AQ89,"=1",SmtRes!BV86:'SmtRes'!BV89)</f>
        <v>0.14000000000000001</v>
      </c>
      <c r="CX355">
        <f t="shared" si="156"/>
        <v>0</v>
      </c>
      <c r="CY355">
        <f t="shared" si="157"/>
        <v>0</v>
      </c>
      <c r="CZ355">
        <f t="shared" si="158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21</v>
      </c>
      <c r="DW355" t="s">
        <v>21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50605084</v>
      </c>
      <c r="EF355">
        <v>2</v>
      </c>
      <c r="EG355" t="s">
        <v>23</v>
      </c>
      <c r="EH355">
        <v>27</v>
      </c>
      <c r="EI355" t="s">
        <v>24</v>
      </c>
      <c r="EJ355">
        <v>1</v>
      </c>
      <c r="EK355">
        <v>33001</v>
      </c>
      <c r="EL355" t="s">
        <v>24</v>
      </c>
      <c r="EM355" t="s">
        <v>25</v>
      </c>
      <c r="EO355" t="s">
        <v>3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0.25</v>
      </c>
      <c r="EX355">
        <v>0.14000000000000001</v>
      </c>
      <c r="EY355">
        <v>0</v>
      </c>
      <c r="FQ355">
        <v>0</v>
      </c>
      <c r="FR355">
        <v>0</v>
      </c>
      <c r="FS355">
        <v>0</v>
      </c>
      <c r="FX355">
        <v>103</v>
      </c>
      <c r="FY355">
        <v>60</v>
      </c>
      <c r="GA355" t="s">
        <v>3</v>
      </c>
      <c r="GD355">
        <v>1</v>
      </c>
      <c r="GF355">
        <v>-86913853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159"/>
        <v>0</v>
      </c>
      <c r="GM355">
        <f t="shared" si="160"/>
        <v>0</v>
      </c>
      <c r="GN355">
        <f t="shared" si="161"/>
        <v>0</v>
      </c>
      <c r="GO355">
        <f t="shared" si="162"/>
        <v>0</v>
      </c>
      <c r="GP355">
        <f t="shared" si="163"/>
        <v>0</v>
      </c>
      <c r="GR355">
        <v>0</v>
      </c>
      <c r="GS355">
        <v>3</v>
      </c>
      <c r="GT355">
        <v>0</v>
      </c>
      <c r="GU355" t="s">
        <v>3</v>
      </c>
      <c r="GV355">
        <f t="shared" si="164"/>
        <v>0</v>
      </c>
      <c r="GW355">
        <v>1</v>
      </c>
      <c r="GX355">
        <f t="shared" si="165"/>
        <v>0</v>
      </c>
      <c r="HA355">
        <v>0</v>
      </c>
      <c r="HB355">
        <v>0</v>
      </c>
      <c r="HC355">
        <f t="shared" si="166"/>
        <v>0</v>
      </c>
      <c r="HE355" t="s">
        <v>3</v>
      </c>
      <c r="HF355" t="s">
        <v>3</v>
      </c>
      <c r="HM355" t="s">
        <v>3</v>
      </c>
      <c r="HN355" t="s">
        <v>26</v>
      </c>
      <c r="HO355" t="s">
        <v>27</v>
      </c>
      <c r="HP355" t="s">
        <v>24</v>
      </c>
      <c r="HQ355" t="s">
        <v>24</v>
      </c>
      <c r="HS355">
        <v>0</v>
      </c>
      <c r="IK355">
        <v>0</v>
      </c>
    </row>
    <row r="356" spans="1:245">
      <c r="A356">
        <v>17</v>
      </c>
      <c r="B356">
        <v>1</v>
      </c>
      <c r="C356">
        <f>ROW(SmtRes!A93)</f>
        <v>93</v>
      </c>
      <c r="D356">
        <f>ROW(EtalonRes!A86)</f>
        <v>86</v>
      </c>
      <c r="E356" t="s">
        <v>53</v>
      </c>
      <c r="F356" t="s">
        <v>293</v>
      </c>
      <c r="G356" t="s">
        <v>294</v>
      </c>
      <c r="H356" t="s">
        <v>21</v>
      </c>
      <c r="I356">
        <v>0</v>
      </c>
      <c r="J356">
        <v>0</v>
      </c>
      <c r="K356">
        <v>0</v>
      </c>
      <c r="O356">
        <f t="shared" si="146"/>
        <v>0</v>
      </c>
      <c r="P356">
        <f>SUMIF(SmtRes!AQ90:'SmtRes'!AQ93,"=1",SmtRes!DF90:'SmtRes'!DF93)</f>
        <v>0</v>
      </c>
      <c r="Q356">
        <f>SUMIF(SmtRes!AQ90:'SmtRes'!AQ93,"=1",SmtRes!DG90:'SmtRes'!DG93)</f>
        <v>0</v>
      </c>
      <c r="R356">
        <f>SUMIF(SmtRes!AQ90:'SmtRes'!AQ93,"=1",SmtRes!DH90:'SmtRes'!DH93)</f>
        <v>0</v>
      </c>
      <c r="S356">
        <f>SUMIF(SmtRes!AQ90:'SmtRes'!AQ93,"=1",SmtRes!DI90:'SmtRes'!DI93)</f>
        <v>0</v>
      </c>
      <c r="T356">
        <f t="shared" si="147"/>
        <v>0</v>
      </c>
      <c r="U356">
        <f>SUMIF(SmtRes!AQ90:'SmtRes'!AQ93,"=1",SmtRes!CV90:'SmtRes'!CV93)</f>
        <v>0</v>
      </c>
      <c r="V356">
        <f>SUMIF(SmtRes!AQ90:'SmtRes'!AQ93,"=1",SmtRes!CW90:'SmtRes'!CW93)</f>
        <v>0</v>
      </c>
      <c r="W356">
        <f t="shared" si="148"/>
        <v>0</v>
      </c>
      <c r="X356">
        <f t="shared" si="149"/>
        <v>0</v>
      </c>
      <c r="Y356">
        <f t="shared" si="150"/>
        <v>0</v>
      </c>
      <c r="AA356">
        <v>52633324</v>
      </c>
      <c r="AB356">
        <f t="shared" si="151"/>
        <v>287.47399999999999</v>
      </c>
      <c r="AC356">
        <f>ROUND((0),6)</f>
        <v>0</v>
      </c>
      <c r="AD356">
        <f>ROUND((((SUM(SmtRes!BR90:'SmtRes'!BR93))-(SUM(SmtRes!BS90:'SmtRes'!BS93)))+AE356),6)</f>
        <v>80.287999999999997</v>
      </c>
      <c r="AE356">
        <f>ROUND((SUM(SmtRes!BS90:'SmtRes'!BS93)),6)</f>
        <v>129.88640000000001</v>
      </c>
      <c r="AF356">
        <f>ROUND((SUM(SmtRes!BT90:'SmtRes'!BT93)),6)</f>
        <v>207.18600000000001</v>
      </c>
      <c r="AG356">
        <f t="shared" si="152"/>
        <v>0</v>
      </c>
      <c r="AH356">
        <f>(SUM(SmtRes!BU90:'SmtRes'!BU93))</f>
        <v>0.3</v>
      </c>
      <c r="AI356">
        <f>(SUM(SmtRes!BV90:'SmtRes'!BV93))</f>
        <v>0.16</v>
      </c>
      <c r="AJ356">
        <f t="shared" si="153"/>
        <v>0</v>
      </c>
      <c r="AK356">
        <v>417.36040000000003</v>
      </c>
      <c r="AL356">
        <v>0</v>
      </c>
      <c r="AM356">
        <v>80.288000000000011</v>
      </c>
      <c r="AN356">
        <v>129.88640000000001</v>
      </c>
      <c r="AO356">
        <v>207.18600000000001</v>
      </c>
      <c r="AP356">
        <v>0</v>
      </c>
      <c r="AQ356">
        <v>0.3</v>
      </c>
      <c r="AR356">
        <v>0.16</v>
      </c>
      <c r="AS356">
        <v>0</v>
      </c>
      <c r="AT356">
        <v>103</v>
      </c>
      <c r="AU356">
        <v>60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1</v>
      </c>
      <c r="BJ356" t="s">
        <v>295</v>
      </c>
      <c r="BM356">
        <v>33001</v>
      </c>
      <c r="BN356">
        <v>0</v>
      </c>
      <c r="BO356" t="s">
        <v>3</v>
      </c>
      <c r="BP356">
        <v>0</v>
      </c>
      <c r="BQ356">
        <v>2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103</v>
      </c>
      <c r="CA356">
        <v>60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154"/>
        <v>0</v>
      </c>
      <c r="CQ356">
        <f>SUMIF(SmtRes!AQ90:'SmtRes'!AQ93,"=1",SmtRes!AA90:'SmtRes'!AA93)</f>
        <v>0</v>
      </c>
      <c r="CR356">
        <f>SUMIF(SmtRes!AQ90:'SmtRes'!AQ93,"=1",SmtRes!AB90:'SmtRes'!AB93)</f>
        <v>648.18000000000006</v>
      </c>
      <c r="CS356">
        <f>SUMIF(SmtRes!AQ90:'SmtRes'!AQ93,"=1",SmtRes!AC90:'SmtRes'!AC93)</f>
        <v>811.79</v>
      </c>
      <c r="CT356">
        <f>SUMIF(SmtRes!AQ90:'SmtRes'!AQ93,"=1",SmtRes!AD90:'SmtRes'!AD93)</f>
        <v>690.62</v>
      </c>
      <c r="CU356">
        <f t="shared" si="155"/>
        <v>0</v>
      </c>
      <c r="CV356">
        <f>SUMIF(SmtRes!AQ90:'SmtRes'!AQ93,"=1",SmtRes!BU90:'SmtRes'!BU93)</f>
        <v>0.3</v>
      </c>
      <c r="CW356">
        <f>SUMIF(SmtRes!AQ90:'SmtRes'!AQ93,"=1",SmtRes!BV90:'SmtRes'!BV93)</f>
        <v>0.16</v>
      </c>
      <c r="CX356">
        <f t="shared" si="156"/>
        <v>0</v>
      </c>
      <c r="CY356">
        <f t="shared" si="157"/>
        <v>0</v>
      </c>
      <c r="CZ356">
        <f t="shared" si="158"/>
        <v>0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21</v>
      </c>
      <c r="DW356" t="s">
        <v>21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50605084</v>
      </c>
      <c r="EF356">
        <v>2</v>
      </c>
      <c r="EG356" t="s">
        <v>23</v>
      </c>
      <c r="EH356">
        <v>27</v>
      </c>
      <c r="EI356" t="s">
        <v>24</v>
      </c>
      <c r="EJ356">
        <v>1</v>
      </c>
      <c r="EK356">
        <v>33001</v>
      </c>
      <c r="EL356" t="s">
        <v>24</v>
      </c>
      <c r="EM356" t="s">
        <v>25</v>
      </c>
      <c r="EO356" t="s">
        <v>3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0.3</v>
      </c>
      <c r="EX356">
        <v>0.16</v>
      </c>
      <c r="EY356">
        <v>0</v>
      </c>
      <c r="FQ356">
        <v>0</v>
      </c>
      <c r="FR356">
        <v>0</v>
      </c>
      <c r="FS356">
        <v>0</v>
      </c>
      <c r="FX356">
        <v>103</v>
      </c>
      <c r="FY356">
        <v>60</v>
      </c>
      <c r="GA356" t="s">
        <v>3</v>
      </c>
      <c r="GD356">
        <v>1</v>
      </c>
      <c r="GF356">
        <v>441190642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si="159"/>
        <v>0</v>
      </c>
      <c r="GM356">
        <f t="shared" si="160"/>
        <v>0</v>
      </c>
      <c r="GN356">
        <f t="shared" si="161"/>
        <v>0</v>
      </c>
      <c r="GO356">
        <f t="shared" si="162"/>
        <v>0</v>
      </c>
      <c r="GP356">
        <f t="shared" si="163"/>
        <v>0</v>
      </c>
      <c r="GR356">
        <v>0</v>
      </c>
      <c r="GS356">
        <v>3</v>
      </c>
      <c r="GT356">
        <v>0</v>
      </c>
      <c r="GU356" t="s">
        <v>3</v>
      </c>
      <c r="GV356">
        <f t="shared" si="164"/>
        <v>0</v>
      </c>
      <c r="GW356">
        <v>1</v>
      </c>
      <c r="GX356">
        <f t="shared" si="165"/>
        <v>0</v>
      </c>
      <c r="HA356">
        <v>0</v>
      </c>
      <c r="HB356">
        <v>0</v>
      </c>
      <c r="HC356">
        <f t="shared" si="166"/>
        <v>0</v>
      </c>
      <c r="HE356" t="s">
        <v>3</v>
      </c>
      <c r="HF356" t="s">
        <v>3</v>
      </c>
      <c r="HM356" t="s">
        <v>3</v>
      </c>
      <c r="HN356" t="s">
        <v>26</v>
      </c>
      <c r="HO356" t="s">
        <v>27</v>
      </c>
      <c r="HP356" t="s">
        <v>24</v>
      </c>
      <c r="HQ356" t="s">
        <v>24</v>
      </c>
      <c r="HS356">
        <v>0</v>
      </c>
      <c r="IK356">
        <v>0</v>
      </c>
    </row>
    <row r="357" spans="1:245">
      <c r="A357">
        <v>17</v>
      </c>
      <c r="B357">
        <v>1</v>
      </c>
      <c r="C357">
        <f>ROW(SmtRes!A112)</f>
        <v>112</v>
      </c>
      <c r="D357">
        <f>ROW(EtalonRes!A104)</f>
        <v>104</v>
      </c>
      <c r="E357" t="s">
        <v>63</v>
      </c>
      <c r="F357" t="s">
        <v>296</v>
      </c>
      <c r="G357" t="s">
        <v>297</v>
      </c>
      <c r="H357" t="s">
        <v>21</v>
      </c>
      <c r="I357">
        <v>2</v>
      </c>
      <c r="J357">
        <v>0</v>
      </c>
      <c r="K357">
        <v>2</v>
      </c>
      <c r="O357">
        <f t="shared" si="146"/>
        <v>10460.1</v>
      </c>
      <c r="P357">
        <f>SUMIF(SmtRes!AQ94:'SmtRes'!AQ112,"=1",SmtRes!DF94:'SmtRes'!DF112)</f>
        <v>338.75</v>
      </c>
      <c r="Q357">
        <f>SUMIF(SmtRes!AQ94:'SmtRes'!AQ112,"=1",SmtRes!DG94:'SmtRes'!DG112)</f>
        <v>3965.2</v>
      </c>
      <c r="R357">
        <f>SUMIF(SmtRes!AQ94:'SmtRes'!AQ112,"=1",SmtRes!DH94:'SmtRes'!DH112)</f>
        <v>1577.29</v>
      </c>
      <c r="S357">
        <f>SUMIF(SmtRes!AQ94:'SmtRes'!AQ112,"=1",SmtRes!DI94:'SmtRes'!DI112)</f>
        <v>4578.8599999999997</v>
      </c>
      <c r="T357">
        <f t="shared" si="147"/>
        <v>0</v>
      </c>
      <c r="U357">
        <f>SUMIF(SmtRes!AQ94:'SmtRes'!AQ112,"=1",SmtRes!CV94:'SmtRes'!CV112)</f>
        <v>6.12</v>
      </c>
      <c r="V357">
        <f>SUMIF(SmtRes!AQ94:'SmtRes'!AQ112,"=1",SmtRes!CW94:'SmtRes'!CW112)</f>
        <v>1.7400000000000002</v>
      </c>
      <c r="W357">
        <f t="shared" si="148"/>
        <v>0</v>
      </c>
      <c r="X357">
        <f t="shared" si="149"/>
        <v>6340.83</v>
      </c>
      <c r="Y357">
        <f t="shared" si="150"/>
        <v>3693.69</v>
      </c>
      <c r="AA357">
        <v>52633324</v>
      </c>
      <c r="AB357">
        <f t="shared" si="151"/>
        <v>3952.836554</v>
      </c>
      <c r="AC357">
        <f>ROUND((SUM(SmtRes!BQ94:'SmtRes'!BQ112)),6)</f>
        <v>121.11915399999999</v>
      </c>
      <c r="AD357">
        <f>ROUND((((SUM(SmtRes!BR94:'SmtRes'!BR112))-(SUM(SmtRes!BS94:'SmtRes'!BS112)))+AE357),6)</f>
        <v>1542.2865999999999</v>
      </c>
      <c r="AE357">
        <f>ROUND((SUM(SmtRes!BS94:'SmtRes'!BS112)),6)</f>
        <v>788.64610000000005</v>
      </c>
      <c r="AF357">
        <f>ROUND((SUM(SmtRes!BT94:'SmtRes'!BT112)),6)</f>
        <v>2289.4308000000001</v>
      </c>
      <c r="AG357">
        <f t="shared" si="152"/>
        <v>0</v>
      </c>
      <c r="AH357">
        <f>(SUM(SmtRes!BU94:'SmtRes'!BU112))</f>
        <v>3.06</v>
      </c>
      <c r="AI357">
        <f>(SUM(SmtRes!BV94:'SmtRes'!BV112))</f>
        <v>0.87000000000000011</v>
      </c>
      <c r="AJ357">
        <f t="shared" si="153"/>
        <v>0</v>
      </c>
      <c r="AK357">
        <v>4741.4826540000004</v>
      </c>
      <c r="AL357">
        <v>121.11915400000001</v>
      </c>
      <c r="AM357">
        <v>1542.2866000000001</v>
      </c>
      <c r="AN357">
        <v>788.64610000000005</v>
      </c>
      <c r="AO357">
        <v>2289.4308000000001</v>
      </c>
      <c r="AP357">
        <v>0</v>
      </c>
      <c r="AQ357">
        <v>3.06</v>
      </c>
      <c r="AR357">
        <v>0.87000000000000011</v>
      </c>
      <c r="AS357">
        <v>0</v>
      </c>
      <c r="AT357">
        <v>103</v>
      </c>
      <c r="AU357">
        <v>60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1</v>
      </c>
      <c r="BJ357" t="s">
        <v>298</v>
      </c>
      <c r="BM357">
        <v>33001</v>
      </c>
      <c r="BN357">
        <v>0</v>
      </c>
      <c r="BO357" t="s">
        <v>3</v>
      </c>
      <c r="BP357">
        <v>0</v>
      </c>
      <c r="BQ357">
        <v>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103</v>
      </c>
      <c r="CA357">
        <v>60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154"/>
        <v>10460.099999999999</v>
      </c>
      <c r="CQ357">
        <f>SUMIF(SmtRes!AQ94:'SmtRes'!AQ112,"=1",SmtRes!AA94:'SmtRes'!AA112)</f>
        <v>193362.11000000002</v>
      </c>
      <c r="CR357">
        <f>SUMIF(SmtRes!AQ94:'SmtRes'!AQ112,"=1",SmtRes!AB94:'SmtRes'!AB112)</f>
        <v>3377.99</v>
      </c>
      <c r="CS357">
        <f>SUMIF(SmtRes!AQ94:'SmtRes'!AQ112,"=1",SmtRes!AC94:'SmtRes'!AC112)</f>
        <v>1744.74</v>
      </c>
      <c r="CT357">
        <f>SUMIF(SmtRes!AQ94:'SmtRes'!AQ112,"=1",SmtRes!AD94:'SmtRes'!AD112)</f>
        <v>748.18</v>
      </c>
      <c r="CU357">
        <f t="shared" si="155"/>
        <v>0</v>
      </c>
      <c r="CV357">
        <f>SUMIF(SmtRes!AQ94:'SmtRes'!AQ112,"=1",SmtRes!BU94:'SmtRes'!BU112)</f>
        <v>3.06</v>
      </c>
      <c r="CW357">
        <f>SUMIF(SmtRes!AQ94:'SmtRes'!AQ112,"=1",SmtRes!BV94:'SmtRes'!BV112)</f>
        <v>0.87000000000000011</v>
      </c>
      <c r="CX357">
        <f t="shared" si="156"/>
        <v>0</v>
      </c>
      <c r="CY357">
        <f t="shared" si="157"/>
        <v>6340.8344999999999</v>
      </c>
      <c r="CZ357">
        <f t="shared" si="158"/>
        <v>3693.69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21</v>
      </c>
      <c r="DW357" t="s">
        <v>21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50605084</v>
      </c>
      <c r="EF357">
        <v>2</v>
      </c>
      <c r="EG357" t="s">
        <v>23</v>
      </c>
      <c r="EH357">
        <v>27</v>
      </c>
      <c r="EI357" t="s">
        <v>24</v>
      </c>
      <c r="EJ357">
        <v>1</v>
      </c>
      <c r="EK357">
        <v>33001</v>
      </c>
      <c r="EL357" t="s">
        <v>24</v>
      </c>
      <c r="EM357" t="s">
        <v>25</v>
      </c>
      <c r="EO357" t="s">
        <v>3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3.06</v>
      </c>
      <c r="EX357">
        <v>0.87</v>
      </c>
      <c r="EY357">
        <v>0</v>
      </c>
      <c r="FQ357">
        <v>0</v>
      </c>
      <c r="FR357">
        <v>0</v>
      </c>
      <c r="FS357">
        <v>0</v>
      </c>
      <c r="FX357">
        <v>103</v>
      </c>
      <c r="FY357">
        <v>60</v>
      </c>
      <c r="GA357" t="s">
        <v>3</v>
      </c>
      <c r="GD357">
        <v>1</v>
      </c>
      <c r="GF357">
        <v>1357814417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159"/>
        <v>0</v>
      </c>
      <c r="GM357">
        <f t="shared" si="160"/>
        <v>20494.62</v>
      </c>
      <c r="GN357">
        <f t="shared" si="161"/>
        <v>20494.62</v>
      </c>
      <c r="GO357">
        <f t="shared" si="162"/>
        <v>0</v>
      </c>
      <c r="GP357">
        <f t="shared" si="163"/>
        <v>0</v>
      </c>
      <c r="GR357">
        <v>0</v>
      </c>
      <c r="GS357">
        <v>3</v>
      </c>
      <c r="GT357">
        <v>0</v>
      </c>
      <c r="GU357" t="s">
        <v>3</v>
      </c>
      <c r="GV357">
        <f t="shared" si="164"/>
        <v>0</v>
      </c>
      <c r="GW357">
        <v>1</v>
      </c>
      <c r="GX357">
        <f t="shared" si="165"/>
        <v>0</v>
      </c>
      <c r="HA357">
        <v>0</v>
      </c>
      <c r="HB357">
        <v>0</v>
      </c>
      <c r="HC357">
        <f t="shared" si="166"/>
        <v>0</v>
      </c>
      <c r="HE357" t="s">
        <v>3</v>
      </c>
      <c r="HF357" t="s">
        <v>3</v>
      </c>
      <c r="HM357" t="s">
        <v>3</v>
      </c>
      <c r="HN357" t="s">
        <v>26</v>
      </c>
      <c r="HO357" t="s">
        <v>27</v>
      </c>
      <c r="HP357" t="s">
        <v>24</v>
      </c>
      <c r="HQ357" t="s">
        <v>24</v>
      </c>
      <c r="HS357">
        <v>0</v>
      </c>
      <c r="IK357">
        <v>0</v>
      </c>
    </row>
    <row r="358" spans="1:245">
      <c r="A358">
        <v>18</v>
      </c>
      <c r="B358">
        <v>1</v>
      </c>
      <c r="C358">
        <v>108</v>
      </c>
      <c r="E358" t="s">
        <v>68</v>
      </c>
      <c r="F358" t="s">
        <v>299</v>
      </c>
      <c r="G358" t="s">
        <v>300</v>
      </c>
      <c r="H358" t="s">
        <v>178</v>
      </c>
      <c r="I358">
        <f>I357*J358</f>
        <v>-0.12</v>
      </c>
      <c r="J358">
        <v>-0.06</v>
      </c>
      <c r="K358">
        <v>-0.06</v>
      </c>
      <c r="O358">
        <f t="shared" si="146"/>
        <v>-162.19</v>
      </c>
      <c r="P358">
        <f t="shared" ref="P358:P366" si="167">ROUND(CQ358*I358,2)</f>
        <v>-162.19</v>
      </c>
      <c r="Q358">
        <f t="shared" ref="Q358:Q366" si="168">ROUND(CR358*I358,2)</f>
        <v>0</v>
      </c>
      <c r="R358">
        <f t="shared" ref="R358:R366" si="169">ROUND(CS358*I358,2)</f>
        <v>0</v>
      </c>
      <c r="S358">
        <f t="shared" ref="S358:S366" si="170">ROUND(CT358*I358,2)</f>
        <v>0</v>
      </c>
      <c r="T358">
        <f t="shared" si="147"/>
        <v>0</v>
      </c>
      <c r="U358">
        <f t="shared" ref="U358:U366" si="171">ROUND(CV358*I358,7)</f>
        <v>0</v>
      </c>
      <c r="V358">
        <f t="shared" ref="V358:V366" si="172">ROUND(CW358*I358,7)</f>
        <v>0</v>
      </c>
      <c r="W358">
        <f t="shared" si="148"/>
        <v>0</v>
      </c>
      <c r="X358">
        <f t="shared" si="149"/>
        <v>0</v>
      </c>
      <c r="Y358">
        <f t="shared" si="150"/>
        <v>0</v>
      </c>
      <c r="AA358">
        <v>52633324</v>
      </c>
      <c r="AB358">
        <f t="shared" si="151"/>
        <v>1031.73</v>
      </c>
      <c r="AC358">
        <f t="shared" ref="AC358:AC366" si="173">ROUND((ES358),6)</f>
        <v>1031.73</v>
      </c>
      <c r="AD358">
        <f t="shared" ref="AD358:AD366" si="174">ROUND((((ET358)-(EU358))+AE358),6)</f>
        <v>0</v>
      </c>
      <c r="AE358">
        <f t="shared" ref="AE358:AE366" si="175">ROUND((EU358),6)</f>
        <v>0</v>
      </c>
      <c r="AF358">
        <f t="shared" ref="AF358:AF366" si="176">ROUND((EV358),6)</f>
        <v>0</v>
      </c>
      <c r="AG358">
        <f t="shared" si="152"/>
        <v>0</v>
      </c>
      <c r="AH358">
        <f t="shared" ref="AH358:AH366" si="177">(EW358)</f>
        <v>0</v>
      </c>
      <c r="AI358">
        <f t="shared" ref="AI358:AI366" si="178">(EX358)</f>
        <v>0</v>
      </c>
      <c r="AJ358">
        <f t="shared" si="153"/>
        <v>0</v>
      </c>
      <c r="AK358">
        <v>1031.73</v>
      </c>
      <c r="AL358">
        <v>1031.73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103</v>
      </c>
      <c r="AU358">
        <v>60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1.31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301</v>
      </c>
      <c r="BM358">
        <v>33001</v>
      </c>
      <c r="BN358">
        <v>0</v>
      </c>
      <c r="BO358" t="s">
        <v>299</v>
      </c>
      <c r="BP358">
        <v>1</v>
      </c>
      <c r="BQ358">
        <v>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103</v>
      </c>
      <c r="CA358">
        <v>60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154"/>
        <v>-162.19</v>
      </c>
      <c r="CQ358">
        <f t="shared" ref="CQ358:CQ366" si="179">ROUND(AL358*BC358,2)</f>
        <v>1351.57</v>
      </c>
      <c r="CR358">
        <f t="shared" ref="CR358:CR366" si="180">ROUND(AM358*BB358,2)</f>
        <v>0</v>
      </c>
      <c r="CS358">
        <f t="shared" ref="CS358:CS366" si="181">ROUND(AN358*BS358,2)</f>
        <v>0</v>
      </c>
      <c r="CT358">
        <f t="shared" ref="CT358:CT366" si="182">ROUND(AO358*BA358,2)</f>
        <v>0</v>
      </c>
      <c r="CU358">
        <f t="shared" si="155"/>
        <v>0</v>
      </c>
      <c r="CV358">
        <f t="shared" ref="CV358:CV366" si="183">AH358</f>
        <v>0</v>
      </c>
      <c r="CW358">
        <f t="shared" ref="CW358:CW366" si="184">AI358</f>
        <v>0</v>
      </c>
      <c r="CX358">
        <f t="shared" si="156"/>
        <v>0</v>
      </c>
      <c r="CY358">
        <f t="shared" si="157"/>
        <v>0</v>
      </c>
      <c r="CZ358">
        <f t="shared" si="158"/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178</v>
      </c>
      <c r="DW358" t="s">
        <v>178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50605084</v>
      </c>
      <c r="EF358">
        <v>2</v>
      </c>
      <c r="EG358" t="s">
        <v>23</v>
      </c>
      <c r="EH358">
        <v>27</v>
      </c>
      <c r="EI358" t="s">
        <v>24</v>
      </c>
      <c r="EJ358">
        <v>1</v>
      </c>
      <c r="EK358">
        <v>33001</v>
      </c>
      <c r="EL358" t="s">
        <v>24</v>
      </c>
      <c r="EM358" t="s">
        <v>25</v>
      </c>
      <c r="EO358" t="s">
        <v>3</v>
      </c>
      <c r="EQ358">
        <v>0</v>
      </c>
      <c r="ER358">
        <v>1031.73</v>
      </c>
      <c r="ES358">
        <v>1031.73</v>
      </c>
      <c r="ET358">
        <v>0</v>
      </c>
      <c r="EU358">
        <v>0</v>
      </c>
      <c r="EV358">
        <v>0</v>
      </c>
      <c r="EW358">
        <v>0</v>
      </c>
      <c r="EX358">
        <v>0</v>
      </c>
      <c r="FQ358">
        <v>0</v>
      </c>
      <c r="FR358">
        <v>0</v>
      </c>
      <c r="FS358">
        <v>0</v>
      </c>
      <c r="FX358">
        <v>103</v>
      </c>
      <c r="FY358">
        <v>60</v>
      </c>
      <c r="GA358" t="s">
        <v>3</v>
      </c>
      <c r="GD358">
        <v>1</v>
      </c>
      <c r="GF358">
        <v>1062045542</v>
      </c>
      <c r="GG358">
        <v>2</v>
      </c>
      <c r="GH358">
        <v>1</v>
      </c>
      <c r="GI358">
        <v>2</v>
      </c>
      <c r="GJ358">
        <v>0</v>
      </c>
      <c r="GK358">
        <v>0</v>
      </c>
      <c r="GL358">
        <f t="shared" si="159"/>
        <v>0</v>
      </c>
      <c r="GM358">
        <f t="shared" si="160"/>
        <v>-162.19</v>
      </c>
      <c r="GN358">
        <f t="shared" si="161"/>
        <v>-162.19</v>
      </c>
      <c r="GO358">
        <f t="shared" si="162"/>
        <v>0</v>
      </c>
      <c r="GP358">
        <f t="shared" si="163"/>
        <v>0</v>
      </c>
      <c r="GR358">
        <v>0</v>
      </c>
      <c r="GS358">
        <v>3</v>
      </c>
      <c r="GT358">
        <v>0</v>
      </c>
      <c r="GU358" t="s">
        <v>3</v>
      </c>
      <c r="GV358">
        <f t="shared" si="164"/>
        <v>0</v>
      </c>
      <c r="GW358">
        <v>1</v>
      </c>
      <c r="GX358">
        <f t="shared" si="165"/>
        <v>0</v>
      </c>
      <c r="HA358">
        <v>0</v>
      </c>
      <c r="HB358">
        <v>0</v>
      </c>
      <c r="HC358">
        <f t="shared" si="166"/>
        <v>0</v>
      </c>
      <c r="HE358" t="s">
        <v>3</v>
      </c>
      <c r="HF358" t="s">
        <v>3</v>
      </c>
      <c r="HM358" t="s">
        <v>3</v>
      </c>
      <c r="HN358" t="s">
        <v>26</v>
      </c>
      <c r="HO358" t="s">
        <v>27</v>
      </c>
      <c r="HP358" t="s">
        <v>24</v>
      </c>
      <c r="HQ358" t="s">
        <v>24</v>
      </c>
      <c r="HS358">
        <v>0</v>
      </c>
      <c r="IK358">
        <v>0</v>
      </c>
    </row>
    <row r="359" spans="1:245">
      <c r="A359">
        <v>18</v>
      </c>
      <c r="B359">
        <v>1</v>
      </c>
      <c r="C359">
        <v>110</v>
      </c>
      <c r="E359" t="s">
        <v>76</v>
      </c>
      <c r="F359" t="s">
        <v>302</v>
      </c>
      <c r="G359" t="s">
        <v>303</v>
      </c>
      <c r="H359" t="s">
        <v>21</v>
      </c>
      <c r="I359">
        <f>I357*J359</f>
        <v>0</v>
      </c>
      <c r="J359">
        <v>0</v>
      </c>
      <c r="K359">
        <v>0</v>
      </c>
      <c r="O359">
        <f t="shared" si="146"/>
        <v>0</v>
      </c>
      <c r="P359">
        <f t="shared" si="167"/>
        <v>0</v>
      </c>
      <c r="Q359">
        <f t="shared" si="168"/>
        <v>0</v>
      </c>
      <c r="R359">
        <f t="shared" si="169"/>
        <v>0</v>
      </c>
      <c r="S359">
        <f t="shared" si="170"/>
        <v>0</v>
      </c>
      <c r="T359">
        <f t="shared" si="147"/>
        <v>0</v>
      </c>
      <c r="U359">
        <f t="shared" si="171"/>
        <v>0</v>
      </c>
      <c r="V359">
        <f t="shared" si="172"/>
        <v>0</v>
      </c>
      <c r="W359">
        <f t="shared" si="148"/>
        <v>0</v>
      </c>
      <c r="X359">
        <f t="shared" si="149"/>
        <v>0</v>
      </c>
      <c r="Y359">
        <f t="shared" si="150"/>
        <v>0</v>
      </c>
      <c r="AA359">
        <v>52633324</v>
      </c>
      <c r="AB359">
        <f t="shared" si="151"/>
        <v>0</v>
      </c>
      <c r="AC359">
        <f t="shared" si="173"/>
        <v>0</v>
      </c>
      <c r="AD359">
        <f t="shared" si="174"/>
        <v>0</v>
      </c>
      <c r="AE359">
        <f t="shared" si="175"/>
        <v>0</v>
      </c>
      <c r="AF359">
        <f t="shared" si="176"/>
        <v>0</v>
      </c>
      <c r="AG359">
        <f t="shared" si="152"/>
        <v>0</v>
      </c>
      <c r="AH359">
        <f t="shared" si="177"/>
        <v>0</v>
      </c>
      <c r="AI359">
        <f t="shared" si="178"/>
        <v>0</v>
      </c>
      <c r="AJ359">
        <f t="shared" si="153"/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103</v>
      </c>
      <c r="AU359">
        <v>60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33001</v>
      </c>
      <c r="BN359">
        <v>0</v>
      </c>
      <c r="BO359" t="s">
        <v>3</v>
      </c>
      <c r="BP359">
        <v>0</v>
      </c>
      <c r="BQ359">
        <v>2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103</v>
      </c>
      <c r="CA359">
        <v>60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154"/>
        <v>0</v>
      </c>
      <c r="CQ359">
        <f t="shared" si="179"/>
        <v>0</v>
      </c>
      <c r="CR359">
        <f t="shared" si="180"/>
        <v>0</v>
      </c>
      <c r="CS359">
        <f t="shared" si="181"/>
        <v>0</v>
      </c>
      <c r="CT359">
        <f t="shared" si="182"/>
        <v>0</v>
      </c>
      <c r="CU359">
        <f t="shared" si="155"/>
        <v>0</v>
      </c>
      <c r="CV359">
        <f t="shared" si="183"/>
        <v>0</v>
      </c>
      <c r="CW359">
        <f t="shared" si="184"/>
        <v>0</v>
      </c>
      <c r="CX359">
        <f t="shared" si="156"/>
        <v>0</v>
      </c>
      <c r="CY359">
        <f t="shared" si="157"/>
        <v>0</v>
      </c>
      <c r="CZ359">
        <f t="shared" si="158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21</v>
      </c>
      <c r="DW359" t="s">
        <v>21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50605084</v>
      </c>
      <c r="EF359">
        <v>2</v>
      </c>
      <c r="EG359" t="s">
        <v>23</v>
      </c>
      <c r="EH359">
        <v>27</v>
      </c>
      <c r="EI359" t="s">
        <v>24</v>
      </c>
      <c r="EJ359">
        <v>1</v>
      </c>
      <c r="EK359">
        <v>33001</v>
      </c>
      <c r="EL359" t="s">
        <v>24</v>
      </c>
      <c r="EM359" t="s">
        <v>25</v>
      </c>
      <c r="EO359" t="s">
        <v>3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v>0</v>
      </c>
      <c r="FS359">
        <v>0</v>
      </c>
      <c r="FX359">
        <v>103</v>
      </c>
      <c r="FY359">
        <v>60</v>
      </c>
      <c r="GA359" t="s">
        <v>3</v>
      </c>
      <c r="GD359">
        <v>1</v>
      </c>
      <c r="GF359">
        <v>-950997571</v>
      </c>
      <c r="GG359">
        <v>2</v>
      </c>
      <c r="GH359">
        <v>1</v>
      </c>
      <c r="GI359">
        <v>-2</v>
      </c>
      <c r="GJ359">
        <v>0</v>
      </c>
      <c r="GK359">
        <v>0</v>
      </c>
      <c r="GL359">
        <f t="shared" si="159"/>
        <v>0</v>
      </c>
      <c r="GM359">
        <f t="shared" si="160"/>
        <v>0</v>
      </c>
      <c r="GN359">
        <f t="shared" si="161"/>
        <v>0</v>
      </c>
      <c r="GO359">
        <f t="shared" si="162"/>
        <v>0</v>
      </c>
      <c r="GP359">
        <f t="shared" si="163"/>
        <v>0</v>
      </c>
      <c r="GR359">
        <v>0</v>
      </c>
      <c r="GS359">
        <v>3</v>
      </c>
      <c r="GT359">
        <v>0</v>
      </c>
      <c r="GU359" t="s">
        <v>3</v>
      </c>
      <c r="GV359">
        <f t="shared" si="164"/>
        <v>0</v>
      </c>
      <c r="GW359">
        <v>1</v>
      </c>
      <c r="GX359">
        <f t="shared" si="165"/>
        <v>0</v>
      </c>
      <c r="HA359">
        <v>0</v>
      </c>
      <c r="HB359">
        <v>0</v>
      </c>
      <c r="HC359">
        <f t="shared" si="166"/>
        <v>0</v>
      </c>
      <c r="HE359" t="s">
        <v>3</v>
      </c>
      <c r="HF359" t="s">
        <v>3</v>
      </c>
      <c r="HM359" t="s">
        <v>3</v>
      </c>
      <c r="HN359" t="s">
        <v>26</v>
      </c>
      <c r="HO359" t="s">
        <v>27</v>
      </c>
      <c r="HP359" t="s">
        <v>24</v>
      </c>
      <c r="HQ359" t="s">
        <v>24</v>
      </c>
      <c r="HS359">
        <v>0</v>
      </c>
      <c r="IK359">
        <v>0</v>
      </c>
    </row>
    <row r="360" spans="1:245">
      <c r="A360">
        <v>18</v>
      </c>
      <c r="B360">
        <v>1</v>
      </c>
      <c r="C360">
        <v>111</v>
      </c>
      <c r="E360" t="s">
        <v>80</v>
      </c>
      <c r="F360" t="s">
        <v>304</v>
      </c>
      <c r="G360" t="s">
        <v>305</v>
      </c>
      <c r="H360" t="s">
        <v>21</v>
      </c>
      <c r="I360">
        <f>I357*J360</f>
        <v>0</v>
      </c>
      <c r="J360">
        <v>0</v>
      </c>
      <c r="K360">
        <v>0</v>
      </c>
      <c r="O360">
        <f t="shared" si="146"/>
        <v>0</v>
      </c>
      <c r="P360">
        <f t="shared" si="167"/>
        <v>0</v>
      </c>
      <c r="Q360">
        <f t="shared" si="168"/>
        <v>0</v>
      </c>
      <c r="R360">
        <f t="shared" si="169"/>
        <v>0</v>
      </c>
      <c r="S360">
        <f t="shared" si="170"/>
        <v>0</v>
      </c>
      <c r="T360">
        <f t="shared" si="147"/>
        <v>0</v>
      </c>
      <c r="U360">
        <f t="shared" si="171"/>
        <v>0</v>
      </c>
      <c r="V360">
        <f t="shared" si="172"/>
        <v>0</v>
      </c>
      <c r="W360">
        <f t="shared" si="148"/>
        <v>0</v>
      </c>
      <c r="X360">
        <f t="shared" si="149"/>
        <v>0</v>
      </c>
      <c r="Y360">
        <f t="shared" si="150"/>
        <v>0</v>
      </c>
      <c r="AA360">
        <v>52633324</v>
      </c>
      <c r="AB360">
        <f t="shared" si="151"/>
        <v>0</v>
      </c>
      <c r="AC360">
        <f t="shared" si="173"/>
        <v>0</v>
      </c>
      <c r="AD360">
        <f t="shared" si="174"/>
        <v>0</v>
      </c>
      <c r="AE360">
        <f t="shared" si="175"/>
        <v>0</v>
      </c>
      <c r="AF360">
        <f t="shared" si="176"/>
        <v>0</v>
      </c>
      <c r="AG360">
        <f t="shared" si="152"/>
        <v>0</v>
      </c>
      <c r="AH360">
        <f t="shared" si="177"/>
        <v>0</v>
      </c>
      <c r="AI360">
        <f t="shared" si="178"/>
        <v>0</v>
      </c>
      <c r="AJ360">
        <f t="shared" si="153"/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103</v>
      </c>
      <c r="AU360">
        <v>60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3</v>
      </c>
      <c r="BI360">
        <v>1</v>
      </c>
      <c r="BJ360" t="s">
        <v>3</v>
      </c>
      <c r="BM360">
        <v>33001</v>
      </c>
      <c r="BN360">
        <v>0</v>
      </c>
      <c r="BO360" t="s">
        <v>3</v>
      </c>
      <c r="BP360">
        <v>0</v>
      </c>
      <c r="BQ360">
        <v>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103</v>
      </c>
      <c r="CA360">
        <v>60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154"/>
        <v>0</v>
      </c>
      <c r="CQ360">
        <f t="shared" si="179"/>
        <v>0</v>
      </c>
      <c r="CR360">
        <f t="shared" si="180"/>
        <v>0</v>
      </c>
      <c r="CS360">
        <f t="shared" si="181"/>
        <v>0</v>
      </c>
      <c r="CT360">
        <f t="shared" si="182"/>
        <v>0</v>
      </c>
      <c r="CU360">
        <f t="shared" si="155"/>
        <v>0</v>
      </c>
      <c r="CV360">
        <f t="shared" si="183"/>
        <v>0</v>
      </c>
      <c r="CW360">
        <f t="shared" si="184"/>
        <v>0</v>
      </c>
      <c r="CX360">
        <f t="shared" si="156"/>
        <v>0</v>
      </c>
      <c r="CY360">
        <f t="shared" si="157"/>
        <v>0</v>
      </c>
      <c r="CZ360">
        <f t="shared" si="158"/>
        <v>0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21</v>
      </c>
      <c r="DW360" t="s">
        <v>21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50605084</v>
      </c>
      <c r="EF360">
        <v>2</v>
      </c>
      <c r="EG360" t="s">
        <v>23</v>
      </c>
      <c r="EH360">
        <v>27</v>
      </c>
      <c r="EI360" t="s">
        <v>24</v>
      </c>
      <c r="EJ360">
        <v>1</v>
      </c>
      <c r="EK360">
        <v>33001</v>
      </c>
      <c r="EL360" t="s">
        <v>24</v>
      </c>
      <c r="EM360" t="s">
        <v>25</v>
      </c>
      <c r="EO360" t="s">
        <v>3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FQ360">
        <v>0</v>
      </c>
      <c r="FR360">
        <v>0</v>
      </c>
      <c r="FS360">
        <v>0</v>
      </c>
      <c r="FX360">
        <v>103</v>
      </c>
      <c r="FY360">
        <v>60</v>
      </c>
      <c r="GA360" t="s">
        <v>3</v>
      </c>
      <c r="GD360">
        <v>1</v>
      </c>
      <c r="GF360">
        <v>-320198552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si="159"/>
        <v>0</v>
      </c>
      <c r="GM360">
        <f t="shared" si="160"/>
        <v>0</v>
      </c>
      <c r="GN360">
        <f t="shared" si="161"/>
        <v>0</v>
      </c>
      <c r="GO360">
        <f t="shared" si="162"/>
        <v>0</v>
      </c>
      <c r="GP360">
        <f t="shared" si="163"/>
        <v>0</v>
      </c>
      <c r="GR360">
        <v>0</v>
      </c>
      <c r="GS360">
        <v>3</v>
      </c>
      <c r="GT360">
        <v>0</v>
      </c>
      <c r="GU360" t="s">
        <v>3</v>
      </c>
      <c r="GV360">
        <f t="shared" si="164"/>
        <v>0</v>
      </c>
      <c r="GW360">
        <v>1</v>
      </c>
      <c r="GX360">
        <f t="shared" si="165"/>
        <v>0</v>
      </c>
      <c r="HA360">
        <v>0</v>
      </c>
      <c r="HB360">
        <v>0</v>
      </c>
      <c r="HC360">
        <f t="shared" si="166"/>
        <v>0</v>
      </c>
      <c r="HE360" t="s">
        <v>3</v>
      </c>
      <c r="HF360" t="s">
        <v>3</v>
      </c>
      <c r="HM360" t="s">
        <v>3</v>
      </c>
      <c r="HN360" t="s">
        <v>26</v>
      </c>
      <c r="HO360" t="s">
        <v>27</v>
      </c>
      <c r="HP360" t="s">
        <v>24</v>
      </c>
      <c r="HQ360" t="s">
        <v>24</v>
      </c>
      <c r="HS360">
        <v>0</v>
      </c>
      <c r="IK360">
        <v>0</v>
      </c>
    </row>
    <row r="361" spans="1:245">
      <c r="A361">
        <v>18</v>
      </c>
      <c r="B361">
        <v>1</v>
      </c>
      <c r="C361">
        <v>112</v>
      </c>
      <c r="E361" t="s">
        <v>306</v>
      </c>
      <c r="F361" t="s">
        <v>307</v>
      </c>
      <c r="G361" t="s">
        <v>308</v>
      </c>
      <c r="H361" t="s">
        <v>21</v>
      </c>
      <c r="I361">
        <f>I357*J361</f>
        <v>0</v>
      </c>
      <c r="J361">
        <v>0</v>
      </c>
      <c r="K361">
        <v>0</v>
      </c>
      <c r="O361">
        <f t="shared" si="146"/>
        <v>0</v>
      </c>
      <c r="P361">
        <f t="shared" si="167"/>
        <v>0</v>
      </c>
      <c r="Q361">
        <f t="shared" si="168"/>
        <v>0</v>
      </c>
      <c r="R361">
        <f t="shared" si="169"/>
        <v>0</v>
      </c>
      <c r="S361">
        <f t="shared" si="170"/>
        <v>0</v>
      </c>
      <c r="T361">
        <f t="shared" si="147"/>
        <v>0</v>
      </c>
      <c r="U361">
        <f t="shared" si="171"/>
        <v>0</v>
      </c>
      <c r="V361">
        <f t="shared" si="172"/>
        <v>0</v>
      </c>
      <c r="W361">
        <f t="shared" si="148"/>
        <v>0</v>
      </c>
      <c r="X361">
        <f t="shared" si="149"/>
        <v>0</v>
      </c>
      <c r="Y361">
        <f t="shared" si="150"/>
        <v>0</v>
      </c>
      <c r="AA361">
        <v>52633324</v>
      </c>
      <c r="AB361">
        <f t="shared" si="151"/>
        <v>0</v>
      </c>
      <c r="AC361">
        <f t="shared" si="173"/>
        <v>0</v>
      </c>
      <c r="AD361">
        <f t="shared" si="174"/>
        <v>0</v>
      </c>
      <c r="AE361">
        <f t="shared" si="175"/>
        <v>0</v>
      </c>
      <c r="AF361">
        <f t="shared" si="176"/>
        <v>0</v>
      </c>
      <c r="AG361">
        <f t="shared" si="152"/>
        <v>0</v>
      </c>
      <c r="AH361">
        <f t="shared" si="177"/>
        <v>0</v>
      </c>
      <c r="AI361">
        <f t="shared" si="178"/>
        <v>0</v>
      </c>
      <c r="AJ361">
        <f t="shared" si="153"/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103</v>
      </c>
      <c r="AU361">
        <v>60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3</v>
      </c>
      <c r="BM361">
        <v>33001</v>
      </c>
      <c r="BN361">
        <v>0</v>
      </c>
      <c r="BO361" t="s">
        <v>3</v>
      </c>
      <c r="BP361">
        <v>0</v>
      </c>
      <c r="BQ361">
        <v>2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103</v>
      </c>
      <c r="CA361">
        <v>60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154"/>
        <v>0</v>
      </c>
      <c r="CQ361">
        <f t="shared" si="179"/>
        <v>0</v>
      </c>
      <c r="CR361">
        <f t="shared" si="180"/>
        <v>0</v>
      </c>
      <c r="CS361">
        <f t="shared" si="181"/>
        <v>0</v>
      </c>
      <c r="CT361">
        <f t="shared" si="182"/>
        <v>0</v>
      </c>
      <c r="CU361">
        <f t="shared" si="155"/>
        <v>0</v>
      </c>
      <c r="CV361">
        <f t="shared" si="183"/>
        <v>0</v>
      </c>
      <c r="CW361">
        <f t="shared" si="184"/>
        <v>0</v>
      </c>
      <c r="CX361">
        <f t="shared" si="156"/>
        <v>0</v>
      </c>
      <c r="CY361">
        <f t="shared" si="157"/>
        <v>0</v>
      </c>
      <c r="CZ361">
        <f t="shared" si="158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21</v>
      </c>
      <c r="DW361" t="s">
        <v>21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50605084</v>
      </c>
      <c r="EF361">
        <v>2</v>
      </c>
      <c r="EG361" t="s">
        <v>23</v>
      </c>
      <c r="EH361">
        <v>27</v>
      </c>
      <c r="EI361" t="s">
        <v>24</v>
      </c>
      <c r="EJ361">
        <v>1</v>
      </c>
      <c r="EK361">
        <v>33001</v>
      </c>
      <c r="EL361" t="s">
        <v>24</v>
      </c>
      <c r="EM361" t="s">
        <v>25</v>
      </c>
      <c r="EO361" t="s">
        <v>3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FQ361">
        <v>0</v>
      </c>
      <c r="FR361">
        <v>0</v>
      </c>
      <c r="FS361">
        <v>0</v>
      </c>
      <c r="FX361">
        <v>103</v>
      </c>
      <c r="FY361">
        <v>60</v>
      </c>
      <c r="GA361" t="s">
        <v>3</v>
      </c>
      <c r="GD361">
        <v>1</v>
      </c>
      <c r="GF361">
        <v>326010188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159"/>
        <v>0</v>
      </c>
      <c r="GM361">
        <f t="shared" si="160"/>
        <v>0</v>
      </c>
      <c r="GN361">
        <f t="shared" si="161"/>
        <v>0</v>
      </c>
      <c r="GO361">
        <f t="shared" si="162"/>
        <v>0</v>
      </c>
      <c r="GP361">
        <f t="shared" si="163"/>
        <v>0</v>
      </c>
      <c r="GR361">
        <v>0</v>
      </c>
      <c r="GS361">
        <v>3</v>
      </c>
      <c r="GT361">
        <v>0</v>
      </c>
      <c r="GU361" t="s">
        <v>3</v>
      </c>
      <c r="GV361">
        <f t="shared" si="164"/>
        <v>0</v>
      </c>
      <c r="GW361">
        <v>1</v>
      </c>
      <c r="GX361">
        <f t="shared" si="165"/>
        <v>0</v>
      </c>
      <c r="HA361">
        <v>0</v>
      </c>
      <c r="HB361">
        <v>0</v>
      </c>
      <c r="HC361">
        <f t="shared" si="166"/>
        <v>0</v>
      </c>
      <c r="HE361" t="s">
        <v>3</v>
      </c>
      <c r="HF361" t="s">
        <v>3</v>
      </c>
      <c r="HM361" t="s">
        <v>3</v>
      </c>
      <c r="HN361" t="s">
        <v>26</v>
      </c>
      <c r="HO361" t="s">
        <v>27</v>
      </c>
      <c r="HP361" t="s">
        <v>24</v>
      </c>
      <c r="HQ361" t="s">
        <v>24</v>
      </c>
      <c r="HS361">
        <v>0</v>
      </c>
      <c r="IK361">
        <v>0</v>
      </c>
    </row>
    <row r="362" spans="1:245">
      <c r="A362">
        <v>18</v>
      </c>
      <c r="B362">
        <v>1</v>
      </c>
      <c r="C362">
        <v>100</v>
      </c>
      <c r="E362" t="s">
        <v>309</v>
      </c>
      <c r="F362" t="s">
        <v>310</v>
      </c>
      <c r="G362" t="s">
        <v>311</v>
      </c>
      <c r="H362" t="s">
        <v>47</v>
      </c>
      <c r="I362">
        <f>I357*J362</f>
        <v>0</v>
      </c>
      <c r="J362">
        <v>0</v>
      </c>
      <c r="K362">
        <v>0</v>
      </c>
      <c r="O362">
        <f t="shared" si="146"/>
        <v>0</v>
      </c>
      <c r="P362">
        <f t="shared" si="167"/>
        <v>0</v>
      </c>
      <c r="Q362">
        <f t="shared" si="168"/>
        <v>0</v>
      </c>
      <c r="R362">
        <f t="shared" si="169"/>
        <v>0</v>
      </c>
      <c r="S362">
        <f t="shared" si="170"/>
        <v>0</v>
      </c>
      <c r="T362">
        <f t="shared" si="147"/>
        <v>0</v>
      </c>
      <c r="U362">
        <f t="shared" si="171"/>
        <v>0</v>
      </c>
      <c r="V362">
        <f t="shared" si="172"/>
        <v>0</v>
      </c>
      <c r="W362">
        <f t="shared" si="148"/>
        <v>0</v>
      </c>
      <c r="X362">
        <f t="shared" si="149"/>
        <v>0</v>
      </c>
      <c r="Y362">
        <f t="shared" si="150"/>
        <v>0</v>
      </c>
      <c r="AA362">
        <v>52633324</v>
      </c>
      <c r="AB362">
        <f t="shared" si="151"/>
        <v>174.93</v>
      </c>
      <c r="AC362">
        <f t="shared" si="173"/>
        <v>174.93</v>
      </c>
      <c r="AD362">
        <f t="shared" si="174"/>
        <v>0</v>
      </c>
      <c r="AE362">
        <f t="shared" si="175"/>
        <v>0</v>
      </c>
      <c r="AF362">
        <f t="shared" si="176"/>
        <v>0</v>
      </c>
      <c r="AG362">
        <f t="shared" si="152"/>
        <v>0</v>
      </c>
      <c r="AH362">
        <f t="shared" si="177"/>
        <v>0</v>
      </c>
      <c r="AI362">
        <f t="shared" si="178"/>
        <v>0</v>
      </c>
      <c r="AJ362">
        <f t="shared" si="153"/>
        <v>0</v>
      </c>
      <c r="AK362">
        <v>174.93</v>
      </c>
      <c r="AL362">
        <v>174.93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103</v>
      </c>
      <c r="AU362">
        <v>60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1.08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1</v>
      </c>
      <c r="BJ362" t="s">
        <v>312</v>
      </c>
      <c r="BM362">
        <v>33001</v>
      </c>
      <c r="BN362">
        <v>0</v>
      </c>
      <c r="BO362" t="s">
        <v>310</v>
      </c>
      <c r="BP362">
        <v>1</v>
      </c>
      <c r="BQ362">
        <v>2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103</v>
      </c>
      <c r="CA362">
        <v>60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154"/>
        <v>0</v>
      </c>
      <c r="CQ362">
        <f t="shared" si="179"/>
        <v>188.92</v>
      </c>
      <c r="CR362">
        <f t="shared" si="180"/>
        <v>0</v>
      </c>
      <c r="CS362">
        <f t="shared" si="181"/>
        <v>0</v>
      </c>
      <c r="CT362">
        <f t="shared" si="182"/>
        <v>0</v>
      </c>
      <c r="CU362">
        <f t="shared" si="155"/>
        <v>0</v>
      </c>
      <c r="CV362">
        <f t="shared" si="183"/>
        <v>0</v>
      </c>
      <c r="CW362">
        <f t="shared" si="184"/>
        <v>0</v>
      </c>
      <c r="CX362">
        <f t="shared" si="156"/>
        <v>0</v>
      </c>
      <c r="CY362">
        <f t="shared" si="157"/>
        <v>0</v>
      </c>
      <c r="CZ362">
        <f t="shared" si="158"/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1009</v>
      </c>
      <c r="DV362" t="s">
        <v>47</v>
      </c>
      <c r="DW362" t="s">
        <v>47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50605084</v>
      </c>
      <c r="EF362">
        <v>2</v>
      </c>
      <c r="EG362" t="s">
        <v>23</v>
      </c>
      <c r="EH362">
        <v>27</v>
      </c>
      <c r="EI362" t="s">
        <v>24</v>
      </c>
      <c r="EJ362">
        <v>1</v>
      </c>
      <c r="EK362">
        <v>33001</v>
      </c>
      <c r="EL362" t="s">
        <v>24</v>
      </c>
      <c r="EM362" t="s">
        <v>25</v>
      </c>
      <c r="EO362" t="s">
        <v>3</v>
      </c>
      <c r="EQ362">
        <v>0</v>
      </c>
      <c r="ER362">
        <v>174.93</v>
      </c>
      <c r="ES362">
        <v>174.93</v>
      </c>
      <c r="ET362">
        <v>0</v>
      </c>
      <c r="EU362">
        <v>0</v>
      </c>
      <c r="EV362">
        <v>0</v>
      </c>
      <c r="EW362">
        <v>0</v>
      </c>
      <c r="EX362">
        <v>0</v>
      </c>
      <c r="FQ362">
        <v>0</v>
      </c>
      <c r="FR362">
        <v>0</v>
      </c>
      <c r="FS362">
        <v>0</v>
      </c>
      <c r="FX362">
        <v>103</v>
      </c>
      <c r="FY362">
        <v>60</v>
      </c>
      <c r="GA362" t="s">
        <v>3</v>
      </c>
      <c r="GD362">
        <v>1</v>
      </c>
      <c r="GF362">
        <v>-353874833</v>
      </c>
      <c r="GG362">
        <v>2</v>
      </c>
      <c r="GH362">
        <v>1</v>
      </c>
      <c r="GI362">
        <v>2</v>
      </c>
      <c r="GJ362">
        <v>0</v>
      </c>
      <c r="GK362">
        <v>0</v>
      </c>
      <c r="GL362">
        <f t="shared" si="159"/>
        <v>0</v>
      </c>
      <c r="GM362">
        <f t="shared" si="160"/>
        <v>0</v>
      </c>
      <c r="GN362">
        <f t="shared" si="161"/>
        <v>0</v>
      </c>
      <c r="GO362">
        <f t="shared" si="162"/>
        <v>0</v>
      </c>
      <c r="GP362">
        <f t="shared" si="163"/>
        <v>0</v>
      </c>
      <c r="GR362">
        <v>0</v>
      </c>
      <c r="GS362">
        <v>3</v>
      </c>
      <c r="GT362">
        <v>0</v>
      </c>
      <c r="GU362" t="s">
        <v>3</v>
      </c>
      <c r="GV362">
        <f t="shared" si="164"/>
        <v>0</v>
      </c>
      <c r="GW362">
        <v>1</v>
      </c>
      <c r="GX362">
        <f t="shared" si="165"/>
        <v>0</v>
      </c>
      <c r="HA362">
        <v>0</v>
      </c>
      <c r="HB362">
        <v>0</v>
      </c>
      <c r="HC362">
        <f t="shared" si="166"/>
        <v>0</v>
      </c>
      <c r="HE362" t="s">
        <v>3</v>
      </c>
      <c r="HF362" t="s">
        <v>3</v>
      </c>
      <c r="HM362" t="s">
        <v>3</v>
      </c>
      <c r="HN362" t="s">
        <v>26</v>
      </c>
      <c r="HO362" t="s">
        <v>27</v>
      </c>
      <c r="HP362" t="s">
        <v>24</v>
      </c>
      <c r="HQ362" t="s">
        <v>24</v>
      </c>
      <c r="HS362">
        <v>0</v>
      </c>
      <c r="IK362">
        <v>0</v>
      </c>
    </row>
    <row r="363" spans="1:245">
      <c r="A363">
        <v>18</v>
      </c>
      <c r="B363">
        <v>1</v>
      </c>
      <c r="C363">
        <v>102</v>
      </c>
      <c r="E363" t="s">
        <v>313</v>
      </c>
      <c r="F363" t="s">
        <v>33</v>
      </c>
      <c r="G363" t="s">
        <v>314</v>
      </c>
      <c r="H363" t="s">
        <v>21</v>
      </c>
      <c r="I363">
        <f>I357*J363</f>
        <v>0</v>
      </c>
      <c r="J363">
        <v>0</v>
      </c>
      <c r="K363">
        <v>0</v>
      </c>
      <c r="O363">
        <f t="shared" si="146"/>
        <v>0</v>
      </c>
      <c r="P363">
        <f t="shared" si="167"/>
        <v>0</v>
      </c>
      <c r="Q363">
        <f t="shared" si="168"/>
        <v>0</v>
      </c>
      <c r="R363">
        <f t="shared" si="169"/>
        <v>0</v>
      </c>
      <c r="S363">
        <f t="shared" si="170"/>
        <v>0</v>
      </c>
      <c r="T363">
        <f t="shared" si="147"/>
        <v>0</v>
      </c>
      <c r="U363">
        <f t="shared" si="171"/>
        <v>0</v>
      </c>
      <c r="V363">
        <f t="shared" si="172"/>
        <v>0</v>
      </c>
      <c r="W363">
        <f t="shared" si="148"/>
        <v>0</v>
      </c>
      <c r="X363">
        <f t="shared" si="149"/>
        <v>0</v>
      </c>
      <c r="Y363">
        <f t="shared" si="150"/>
        <v>0</v>
      </c>
      <c r="AA363">
        <v>52633324</v>
      </c>
      <c r="AB363">
        <f t="shared" si="151"/>
        <v>0</v>
      </c>
      <c r="AC363">
        <f t="shared" si="173"/>
        <v>0</v>
      </c>
      <c r="AD363">
        <f t="shared" si="174"/>
        <v>0</v>
      </c>
      <c r="AE363">
        <f t="shared" si="175"/>
        <v>0</v>
      </c>
      <c r="AF363">
        <f t="shared" si="176"/>
        <v>0</v>
      </c>
      <c r="AG363">
        <f t="shared" si="152"/>
        <v>0</v>
      </c>
      <c r="AH363">
        <f t="shared" si="177"/>
        <v>0</v>
      </c>
      <c r="AI363">
        <f t="shared" si="178"/>
        <v>0</v>
      </c>
      <c r="AJ363">
        <f t="shared" si="153"/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103</v>
      </c>
      <c r="AU363">
        <v>60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3</v>
      </c>
      <c r="BM363">
        <v>33001</v>
      </c>
      <c r="BN363">
        <v>0</v>
      </c>
      <c r="BO363" t="s">
        <v>3</v>
      </c>
      <c r="BP363">
        <v>0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103</v>
      </c>
      <c r="CA363">
        <v>60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154"/>
        <v>0</v>
      </c>
      <c r="CQ363">
        <f t="shared" si="179"/>
        <v>0</v>
      </c>
      <c r="CR363">
        <f t="shared" si="180"/>
        <v>0</v>
      </c>
      <c r="CS363">
        <f t="shared" si="181"/>
        <v>0</v>
      </c>
      <c r="CT363">
        <f t="shared" si="182"/>
        <v>0</v>
      </c>
      <c r="CU363">
        <f t="shared" si="155"/>
        <v>0</v>
      </c>
      <c r="CV363">
        <f t="shared" si="183"/>
        <v>0</v>
      </c>
      <c r="CW363">
        <f t="shared" si="184"/>
        <v>0</v>
      </c>
      <c r="CX363">
        <f t="shared" si="156"/>
        <v>0</v>
      </c>
      <c r="CY363">
        <f t="shared" si="157"/>
        <v>0</v>
      </c>
      <c r="CZ363">
        <f t="shared" si="158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21</v>
      </c>
      <c r="DW363" t="s">
        <v>21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50605084</v>
      </c>
      <c r="EF363">
        <v>2</v>
      </c>
      <c r="EG363" t="s">
        <v>23</v>
      </c>
      <c r="EH363">
        <v>27</v>
      </c>
      <c r="EI363" t="s">
        <v>24</v>
      </c>
      <c r="EJ363">
        <v>1</v>
      </c>
      <c r="EK363">
        <v>33001</v>
      </c>
      <c r="EL363" t="s">
        <v>24</v>
      </c>
      <c r="EM363" t="s">
        <v>25</v>
      </c>
      <c r="EO363" t="s">
        <v>3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FQ363">
        <v>0</v>
      </c>
      <c r="FR363">
        <v>0</v>
      </c>
      <c r="FS363">
        <v>0</v>
      </c>
      <c r="FX363">
        <v>103</v>
      </c>
      <c r="FY363">
        <v>60</v>
      </c>
      <c r="GA363" t="s">
        <v>3</v>
      </c>
      <c r="GD363">
        <v>1</v>
      </c>
      <c r="GF363">
        <v>457934895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159"/>
        <v>0</v>
      </c>
      <c r="GM363">
        <f t="shared" si="160"/>
        <v>0</v>
      </c>
      <c r="GN363">
        <f t="shared" si="161"/>
        <v>0</v>
      </c>
      <c r="GO363">
        <f t="shared" si="162"/>
        <v>0</v>
      </c>
      <c r="GP363">
        <f t="shared" si="163"/>
        <v>0</v>
      </c>
      <c r="GR363">
        <v>0</v>
      </c>
      <c r="GS363">
        <v>3</v>
      </c>
      <c r="GT363">
        <v>0</v>
      </c>
      <c r="GU363" t="s">
        <v>3</v>
      </c>
      <c r="GV363">
        <f t="shared" si="164"/>
        <v>0</v>
      </c>
      <c r="GW363">
        <v>1</v>
      </c>
      <c r="GX363">
        <f t="shared" si="165"/>
        <v>0</v>
      </c>
      <c r="HA363">
        <v>0</v>
      </c>
      <c r="HB363">
        <v>0</v>
      </c>
      <c r="HC363">
        <f t="shared" si="166"/>
        <v>0</v>
      </c>
      <c r="HE363" t="s">
        <v>3</v>
      </c>
      <c r="HF363" t="s">
        <v>3</v>
      </c>
      <c r="HM363" t="s">
        <v>3</v>
      </c>
      <c r="HN363" t="s">
        <v>26</v>
      </c>
      <c r="HO363" t="s">
        <v>27</v>
      </c>
      <c r="HP363" t="s">
        <v>24</v>
      </c>
      <c r="HQ363" t="s">
        <v>24</v>
      </c>
      <c r="HS363">
        <v>0</v>
      </c>
      <c r="IK363">
        <v>0</v>
      </c>
    </row>
    <row r="364" spans="1:245">
      <c r="A364">
        <v>18</v>
      </c>
      <c r="B364">
        <v>1</v>
      </c>
      <c r="C364">
        <v>103</v>
      </c>
      <c r="E364" t="s">
        <v>315</v>
      </c>
      <c r="F364" t="s">
        <v>316</v>
      </c>
      <c r="G364" t="s">
        <v>317</v>
      </c>
      <c r="H364" t="s">
        <v>71</v>
      </c>
      <c r="I364">
        <f>I357*J364</f>
        <v>0</v>
      </c>
      <c r="J364">
        <v>0</v>
      </c>
      <c r="K364">
        <v>0</v>
      </c>
      <c r="O364">
        <f t="shared" si="146"/>
        <v>0</v>
      </c>
      <c r="P364">
        <f t="shared" si="167"/>
        <v>0</v>
      </c>
      <c r="Q364">
        <f t="shared" si="168"/>
        <v>0</v>
      </c>
      <c r="R364">
        <f t="shared" si="169"/>
        <v>0</v>
      </c>
      <c r="S364">
        <f t="shared" si="170"/>
        <v>0</v>
      </c>
      <c r="T364">
        <f t="shared" si="147"/>
        <v>0</v>
      </c>
      <c r="U364">
        <f t="shared" si="171"/>
        <v>0</v>
      </c>
      <c r="V364">
        <f t="shared" si="172"/>
        <v>0</v>
      </c>
      <c r="W364">
        <f t="shared" si="148"/>
        <v>0</v>
      </c>
      <c r="X364">
        <f t="shared" si="149"/>
        <v>0</v>
      </c>
      <c r="Y364">
        <f t="shared" si="150"/>
        <v>0</v>
      </c>
      <c r="AA364">
        <v>52633324</v>
      </c>
      <c r="AB364">
        <f t="shared" si="151"/>
        <v>0</v>
      </c>
      <c r="AC364">
        <f t="shared" si="173"/>
        <v>0</v>
      </c>
      <c r="AD364">
        <f t="shared" si="174"/>
        <v>0</v>
      </c>
      <c r="AE364">
        <f t="shared" si="175"/>
        <v>0</v>
      </c>
      <c r="AF364">
        <f t="shared" si="176"/>
        <v>0</v>
      </c>
      <c r="AG364">
        <f t="shared" si="152"/>
        <v>0</v>
      </c>
      <c r="AH364">
        <f t="shared" si="177"/>
        <v>0</v>
      </c>
      <c r="AI364">
        <f t="shared" si="178"/>
        <v>0</v>
      </c>
      <c r="AJ364">
        <f t="shared" si="153"/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103</v>
      </c>
      <c r="AU364">
        <v>60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1</v>
      </c>
      <c r="BJ364" t="s">
        <v>3</v>
      </c>
      <c r="BM364">
        <v>33001</v>
      </c>
      <c r="BN364">
        <v>0</v>
      </c>
      <c r="BO364" t="s">
        <v>3</v>
      </c>
      <c r="BP364">
        <v>0</v>
      </c>
      <c r="BQ364">
        <v>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103</v>
      </c>
      <c r="CA364">
        <v>60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154"/>
        <v>0</v>
      </c>
      <c r="CQ364">
        <f t="shared" si="179"/>
        <v>0</v>
      </c>
      <c r="CR364">
        <f t="shared" si="180"/>
        <v>0</v>
      </c>
      <c r="CS364">
        <f t="shared" si="181"/>
        <v>0</v>
      </c>
      <c r="CT364">
        <f t="shared" si="182"/>
        <v>0</v>
      </c>
      <c r="CU364">
        <f t="shared" si="155"/>
        <v>0</v>
      </c>
      <c r="CV364">
        <f t="shared" si="183"/>
        <v>0</v>
      </c>
      <c r="CW364">
        <f t="shared" si="184"/>
        <v>0</v>
      </c>
      <c r="CX364">
        <f t="shared" si="156"/>
        <v>0</v>
      </c>
      <c r="CY364">
        <f t="shared" si="157"/>
        <v>0</v>
      </c>
      <c r="CZ364">
        <f t="shared" si="158"/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1009</v>
      </c>
      <c r="DV364" t="s">
        <v>71</v>
      </c>
      <c r="DW364" t="s">
        <v>71</v>
      </c>
      <c r="DX364">
        <v>1000</v>
      </c>
      <c r="DZ364" t="s">
        <v>3</v>
      </c>
      <c r="EA364" t="s">
        <v>3</v>
      </c>
      <c r="EB364" t="s">
        <v>3</v>
      </c>
      <c r="EC364" t="s">
        <v>3</v>
      </c>
      <c r="EE364">
        <v>50605084</v>
      </c>
      <c r="EF364">
        <v>2</v>
      </c>
      <c r="EG364" t="s">
        <v>23</v>
      </c>
      <c r="EH364">
        <v>27</v>
      </c>
      <c r="EI364" t="s">
        <v>24</v>
      </c>
      <c r="EJ364">
        <v>1</v>
      </c>
      <c r="EK364">
        <v>33001</v>
      </c>
      <c r="EL364" t="s">
        <v>24</v>
      </c>
      <c r="EM364" t="s">
        <v>25</v>
      </c>
      <c r="EO364" t="s">
        <v>3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FQ364">
        <v>0</v>
      </c>
      <c r="FR364">
        <v>0</v>
      </c>
      <c r="FS364">
        <v>0</v>
      </c>
      <c r="FX364">
        <v>103</v>
      </c>
      <c r="FY364">
        <v>60</v>
      </c>
      <c r="GA364" t="s">
        <v>3</v>
      </c>
      <c r="GD364">
        <v>1</v>
      </c>
      <c r="GF364">
        <v>1602794472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159"/>
        <v>0</v>
      </c>
      <c r="GM364">
        <f t="shared" si="160"/>
        <v>0</v>
      </c>
      <c r="GN364">
        <f t="shared" si="161"/>
        <v>0</v>
      </c>
      <c r="GO364">
        <f t="shared" si="162"/>
        <v>0</v>
      </c>
      <c r="GP364">
        <f t="shared" si="163"/>
        <v>0</v>
      </c>
      <c r="GR364">
        <v>0</v>
      </c>
      <c r="GS364">
        <v>3</v>
      </c>
      <c r="GT364">
        <v>0</v>
      </c>
      <c r="GU364" t="s">
        <v>3</v>
      </c>
      <c r="GV364">
        <f t="shared" si="164"/>
        <v>0</v>
      </c>
      <c r="GW364">
        <v>1</v>
      </c>
      <c r="GX364">
        <f t="shared" si="165"/>
        <v>0</v>
      </c>
      <c r="HA364">
        <v>0</v>
      </c>
      <c r="HB364">
        <v>0</v>
      </c>
      <c r="HC364">
        <f t="shared" si="166"/>
        <v>0</v>
      </c>
      <c r="HE364" t="s">
        <v>3</v>
      </c>
      <c r="HF364" t="s">
        <v>3</v>
      </c>
      <c r="HM364" t="s">
        <v>3</v>
      </c>
      <c r="HN364" t="s">
        <v>26</v>
      </c>
      <c r="HO364" t="s">
        <v>27</v>
      </c>
      <c r="HP364" t="s">
        <v>24</v>
      </c>
      <c r="HQ364" t="s">
        <v>24</v>
      </c>
      <c r="HS364">
        <v>0</v>
      </c>
      <c r="IK364">
        <v>0</v>
      </c>
    </row>
    <row r="365" spans="1:245">
      <c r="A365">
        <v>18</v>
      </c>
      <c r="B365">
        <v>1</v>
      </c>
      <c r="C365">
        <v>104</v>
      </c>
      <c r="E365" t="s">
        <v>318</v>
      </c>
      <c r="F365" t="s">
        <v>319</v>
      </c>
      <c r="G365" t="s">
        <v>320</v>
      </c>
      <c r="H365" t="s">
        <v>47</v>
      </c>
      <c r="I365">
        <f>I357*J365</f>
        <v>0</v>
      </c>
      <c r="J365">
        <v>0</v>
      </c>
      <c r="K365">
        <v>0</v>
      </c>
      <c r="O365">
        <f t="shared" si="146"/>
        <v>0</v>
      </c>
      <c r="P365">
        <f t="shared" si="167"/>
        <v>0</v>
      </c>
      <c r="Q365">
        <f t="shared" si="168"/>
        <v>0</v>
      </c>
      <c r="R365">
        <f t="shared" si="169"/>
        <v>0</v>
      </c>
      <c r="S365">
        <f t="shared" si="170"/>
        <v>0</v>
      </c>
      <c r="T365">
        <f t="shared" si="147"/>
        <v>0</v>
      </c>
      <c r="U365">
        <f t="shared" si="171"/>
        <v>0</v>
      </c>
      <c r="V365">
        <f t="shared" si="172"/>
        <v>0</v>
      </c>
      <c r="W365">
        <f t="shared" si="148"/>
        <v>0</v>
      </c>
      <c r="X365">
        <f t="shared" si="149"/>
        <v>0</v>
      </c>
      <c r="Y365">
        <f t="shared" si="150"/>
        <v>0</v>
      </c>
      <c r="AA365">
        <v>52633324</v>
      </c>
      <c r="AB365">
        <f t="shared" si="151"/>
        <v>0</v>
      </c>
      <c r="AC365">
        <f t="shared" si="173"/>
        <v>0</v>
      </c>
      <c r="AD365">
        <f t="shared" si="174"/>
        <v>0</v>
      </c>
      <c r="AE365">
        <f t="shared" si="175"/>
        <v>0</v>
      </c>
      <c r="AF365">
        <f t="shared" si="176"/>
        <v>0</v>
      </c>
      <c r="AG365">
        <f t="shared" si="152"/>
        <v>0</v>
      </c>
      <c r="AH365">
        <f t="shared" si="177"/>
        <v>0</v>
      </c>
      <c r="AI365">
        <f t="shared" si="178"/>
        <v>0</v>
      </c>
      <c r="AJ365">
        <f t="shared" si="153"/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103</v>
      </c>
      <c r="AU365">
        <v>60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3</v>
      </c>
      <c r="BM365">
        <v>33001</v>
      </c>
      <c r="BN365">
        <v>0</v>
      </c>
      <c r="BO365" t="s">
        <v>3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103</v>
      </c>
      <c r="CA365">
        <v>60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154"/>
        <v>0</v>
      </c>
      <c r="CQ365">
        <f t="shared" si="179"/>
        <v>0</v>
      </c>
      <c r="CR365">
        <f t="shared" si="180"/>
        <v>0</v>
      </c>
      <c r="CS365">
        <f t="shared" si="181"/>
        <v>0</v>
      </c>
      <c r="CT365">
        <f t="shared" si="182"/>
        <v>0</v>
      </c>
      <c r="CU365">
        <f t="shared" si="155"/>
        <v>0</v>
      </c>
      <c r="CV365">
        <f t="shared" si="183"/>
        <v>0</v>
      </c>
      <c r="CW365">
        <f t="shared" si="184"/>
        <v>0</v>
      </c>
      <c r="CX365">
        <f t="shared" si="156"/>
        <v>0</v>
      </c>
      <c r="CY365">
        <f t="shared" si="157"/>
        <v>0</v>
      </c>
      <c r="CZ365">
        <f t="shared" si="158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1009</v>
      </c>
      <c r="DV365" t="s">
        <v>47</v>
      </c>
      <c r="DW365" t="s">
        <v>47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50605084</v>
      </c>
      <c r="EF365">
        <v>2</v>
      </c>
      <c r="EG365" t="s">
        <v>23</v>
      </c>
      <c r="EH365">
        <v>27</v>
      </c>
      <c r="EI365" t="s">
        <v>24</v>
      </c>
      <c r="EJ365">
        <v>1</v>
      </c>
      <c r="EK365">
        <v>33001</v>
      </c>
      <c r="EL365" t="s">
        <v>24</v>
      </c>
      <c r="EM365" t="s">
        <v>25</v>
      </c>
      <c r="EO365" t="s">
        <v>3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FQ365">
        <v>0</v>
      </c>
      <c r="FR365">
        <v>0</v>
      </c>
      <c r="FS365">
        <v>0</v>
      </c>
      <c r="FX365">
        <v>103</v>
      </c>
      <c r="FY365">
        <v>60</v>
      </c>
      <c r="GA365" t="s">
        <v>3</v>
      </c>
      <c r="GD365">
        <v>1</v>
      </c>
      <c r="GF365">
        <v>-1111733769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159"/>
        <v>0</v>
      </c>
      <c r="GM365">
        <f t="shared" si="160"/>
        <v>0</v>
      </c>
      <c r="GN365">
        <f t="shared" si="161"/>
        <v>0</v>
      </c>
      <c r="GO365">
        <f t="shared" si="162"/>
        <v>0</v>
      </c>
      <c r="GP365">
        <f t="shared" si="163"/>
        <v>0</v>
      </c>
      <c r="GR365">
        <v>0</v>
      </c>
      <c r="GS365">
        <v>3</v>
      </c>
      <c r="GT365">
        <v>0</v>
      </c>
      <c r="GU365" t="s">
        <v>3</v>
      </c>
      <c r="GV365">
        <f t="shared" si="164"/>
        <v>0</v>
      </c>
      <c r="GW365">
        <v>1</v>
      </c>
      <c r="GX365">
        <f t="shared" si="165"/>
        <v>0</v>
      </c>
      <c r="HA365">
        <v>0</v>
      </c>
      <c r="HB365">
        <v>0</v>
      </c>
      <c r="HC365">
        <f t="shared" si="166"/>
        <v>0</v>
      </c>
      <c r="HE365" t="s">
        <v>3</v>
      </c>
      <c r="HF365" t="s">
        <v>3</v>
      </c>
      <c r="HM365" t="s">
        <v>3</v>
      </c>
      <c r="HN365" t="s">
        <v>26</v>
      </c>
      <c r="HO365" t="s">
        <v>27</v>
      </c>
      <c r="HP365" t="s">
        <v>24</v>
      </c>
      <c r="HQ365" t="s">
        <v>24</v>
      </c>
      <c r="HS365">
        <v>0</v>
      </c>
      <c r="IK365">
        <v>0</v>
      </c>
    </row>
    <row r="366" spans="1:245">
      <c r="A366">
        <v>18</v>
      </c>
      <c r="B366">
        <v>1</v>
      </c>
      <c r="C366">
        <v>105</v>
      </c>
      <c r="E366" t="s">
        <v>321</v>
      </c>
      <c r="F366" t="s">
        <v>322</v>
      </c>
      <c r="G366" t="s">
        <v>323</v>
      </c>
      <c r="H366" t="s">
        <v>71</v>
      </c>
      <c r="I366">
        <f>I357*J366</f>
        <v>0</v>
      </c>
      <c r="J366">
        <v>0</v>
      </c>
      <c r="K366">
        <v>0</v>
      </c>
      <c r="O366">
        <f t="shared" si="146"/>
        <v>0</v>
      </c>
      <c r="P366">
        <f t="shared" si="167"/>
        <v>0</v>
      </c>
      <c r="Q366">
        <f t="shared" si="168"/>
        <v>0</v>
      </c>
      <c r="R366">
        <f t="shared" si="169"/>
        <v>0</v>
      </c>
      <c r="S366">
        <f t="shared" si="170"/>
        <v>0</v>
      </c>
      <c r="T366">
        <f t="shared" si="147"/>
        <v>0</v>
      </c>
      <c r="U366">
        <f t="shared" si="171"/>
        <v>0</v>
      </c>
      <c r="V366">
        <f t="shared" si="172"/>
        <v>0</v>
      </c>
      <c r="W366">
        <f t="shared" si="148"/>
        <v>0</v>
      </c>
      <c r="X366">
        <f t="shared" si="149"/>
        <v>0</v>
      </c>
      <c r="Y366">
        <f t="shared" si="150"/>
        <v>0</v>
      </c>
      <c r="AA366">
        <v>52633324</v>
      </c>
      <c r="AB366">
        <f t="shared" si="151"/>
        <v>0</v>
      </c>
      <c r="AC366">
        <f t="shared" si="173"/>
        <v>0</v>
      </c>
      <c r="AD366">
        <f t="shared" si="174"/>
        <v>0</v>
      </c>
      <c r="AE366">
        <f t="shared" si="175"/>
        <v>0</v>
      </c>
      <c r="AF366">
        <f t="shared" si="176"/>
        <v>0</v>
      </c>
      <c r="AG366">
        <f t="shared" si="152"/>
        <v>0</v>
      </c>
      <c r="AH366">
        <f t="shared" si="177"/>
        <v>0</v>
      </c>
      <c r="AI366">
        <f t="shared" si="178"/>
        <v>0</v>
      </c>
      <c r="AJ366">
        <f t="shared" si="153"/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103</v>
      </c>
      <c r="AU366">
        <v>60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1</v>
      </c>
      <c r="BJ366" t="s">
        <v>3</v>
      </c>
      <c r="BM366">
        <v>33001</v>
      </c>
      <c r="BN366">
        <v>0</v>
      </c>
      <c r="BO366" t="s">
        <v>3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103</v>
      </c>
      <c r="CA366">
        <v>60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154"/>
        <v>0</v>
      </c>
      <c r="CQ366">
        <f t="shared" si="179"/>
        <v>0</v>
      </c>
      <c r="CR366">
        <f t="shared" si="180"/>
        <v>0</v>
      </c>
      <c r="CS366">
        <f t="shared" si="181"/>
        <v>0</v>
      </c>
      <c r="CT366">
        <f t="shared" si="182"/>
        <v>0</v>
      </c>
      <c r="CU366">
        <f t="shared" si="155"/>
        <v>0</v>
      </c>
      <c r="CV366">
        <f t="shared" si="183"/>
        <v>0</v>
      </c>
      <c r="CW366">
        <f t="shared" si="184"/>
        <v>0</v>
      </c>
      <c r="CX366">
        <f t="shared" si="156"/>
        <v>0</v>
      </c>
      <c r="CY366">
        <f t="shared" si="157"/>
        <v>0</v>
      </c>
      <c r="CZ366">
        <f t="shared" si="158"/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1009</v>
      </c>
      <c r="DV366" t="s">
        <v>71</v>
      </c>
      <c r="DW366" t="s">
        <v>71</v>
      </c>
      <c r="DX366">
        <v>1000</v>
      </c>
      <c r="DZ366" t="s">
        <v>3</v>
      </c>
      <c r="EA366" t="s">
        <v>3</v>
      </c>
      <c r="EB366" t="s">
        <v>3</v>
      </c>
      <c r="EC366" t="s">
        <v>3</v>
      </c>
      <c r="EE366">
        <v>50605084</v>
      </c>
      <c r="EF366">
        <v>2</v>
      </c>
      <c r="EG366" t="s">
        <v>23</v>
      </c>
      <c r="EH366">
        <v>27</v>
      </c>
      <c r="EI366" t="s">
        <v>24</v>
      </c>
      <c r="EJ366">
        <v>1</v>
      </c>
      <c r="EK366">
        <v>33001</v>
      </c>
      <c r="EL366" t="s">
        <v>24</v>
      </c>
      <c r="EM366" t="s">
        <v>25</v>
      </c>
      <c r="EO366" t="s">
        <v>3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FQ366">
        <v>0</v>
      </c>
      <c r="FR366">
        <v>0</v>
      </c>
      <c r="FS366">
        <v>0</v>
      </c>
      <c r="FX366">
        <v>103</v>
      </c>
      <c r="FY366">
        <v>60</v>
      </c>
      <c r="GA366" t="s">
        <v>3</v>
      </c>
      <c r="GD366">
        <v>1</v>
      </c>
      <c r="GF366">
        <v>1613753229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 t="shared" si="159"/>
        <v>0</v>
      </c>
      <c r="GM366">
        <f t="shared" si="160"/>
        <v>0</v>
      </c>
      <c r="GN366">
        <f t="shared" si="161"/>
        <v>0</v>
      </c>
      <c r="GO366">
        <f t="shared" si="162"/>
        <v>0</v>
      </c>
      <c r="GP366">
        <f t="shared" si="163"/>
        <v>0</v>
      </c>
      <c r="GR366">
        <v>0</v>
      </c>
      <c r="GS366">
        <v>3</v>
      </c>
      <c r="GT366">
        <v>0</v>
      </c>
      <c r="GU366" t="s">
        <v>3</v>
      </c>
      <c r="GV366">
        <f t="shared" si="164"/>
        <v>0</v>
      </c>
      <c r="GW366">
        <v>1</v>
      </c>
      <c r="GX366">
        <f t="shared" si="165"/>
        <v>0</v>
      </c>
      <c r="HA366">
        <v>0</v>
      </c>
      <c r="HB366">
        <v>0</v>
      </c>
      <c r="HC366">
        <f t="shared" si="166"/>
        <v>0</v>
      </c>
      <c r="HE366" t="s">
        <v>3</v>
      </c>
      <c r="HF366" t="s">
        <v>3</v>
      </c>
      <c r="HM366" t="s">
        <v>3</v>
      </c>
      <c r="HN366" t="s">
        <v>26</v>
      </c>
      <c r="HO366" t="s">
        <v>27</v>
      </c>
      <c r="HP366" t="s">
        <v>24</v>
      </c>
      <c r="HQ366" t="s">
        <v>24</v>
      </c>
      <c r="HS366">
        <v>0</v>
      </c>
      <c r="IK366">
        <v>0</v>
      </c>
    </row>
    <row r="367" spans="1:245">
      <c r="A367">
        <v>17</v>
      </c>
      <c r="B367">
        <v>1</v>
      </c>
      <c r="C367">
        <f>ROW(SmtRes!A132)</f>
        <v>132</v>
      </c>
      <c r="D367">
        <f>ROW(EtalonRes!A123)</f>
        <v>123</v>
      </c>
      <c r="E367" t="s">
        <v>81</v>
      </c>
      <c r="F367" t="s">
        <v>324</v>
      </c>
      <c r="G367" t="s">
        <v>325</v>
      </c>
      <c r="H367" t="s">
        <v>21</v>
      </c>
      <c r="I367">
        <v>0</v>
      </c>
      <c r="J367">
        <v>0</v>
      </c>
      <c r="K367">
        <v>0</v>
      </c>
      <c r="O367">
        <f t="shared" si="146"/>
        <v>0</v>
      </c>
      <c r="P367">
        <f>SUMIF(SmtRes!AQ113:'SmtRes'!AQ132,"=1",SmtRes!DF113:'SmtRes'!DF132)</f>
        <v>0</v>
      </c>
      <c r="Q367">
        <f>SUMIF(SmtRes!AQ113:'SmtRes'!AQ132,"=1",SmtRes!DG113:'SmtRes'!DG132)</f>
        <v>0</v>
      </c>
      <c r="R367">
        <f>SUMIF(SmtRes!AQ113:'SmtRes'!AQ132,"=1",SmtRes!DH113:'SmtRes'!DH132)</f>
        <v>0</v>
      </c>
      <c r="S367">
        <f>SUMIF(SmtRes!AQ113:'SmtRes'!AQ132,"=1",SmtRes!DI113:'SmtRes'!DI132)</f>
        <v>0</v>
      </c>
      <c r="T367">
        <f t="shared" si="147"/>
        <v>0</v>
      </c>
      <c r="U367">
        <f>SUMIF(SmtRes!AQ113:'SmtRes'!AQ132,"=1",SmtRes!CV113:'SmtRes'!CV132)</f>
        <v>0</v>
      </c>
      <c r="V367">
        <f>SUMIF(SmtRes!AQ113:'SmtRes'!AQ132,"=1",SmtRes!CW113:'SmtRes'!CW132)</f>
        <v>0</v>
      </c>
      <c r="W367">
        <f t="shared" si="148"/>
        <v>0</v>
      </c>
      <c r="X367">
        <f t="shared" si="149"/>
        <v>0</v>
      </c>
      <c r="Y367">
        <f t="shared" si="150"/>
        <v>0</v>
      </c>
      <c r="AA367">
        <v>52633324</v>
      </c>
      <c r="AB367">
        <f t="shared" si="151"/>
        <v>8193.9475540000003</v>
      </c>
      <c r="AC367">
        <f>ROUND((SUM(SmtRes!BQ113:'SmtRes'!BQ132)),6)</f>
        <v>121.11915399999999</v>
      </c>
      <c r="AD367">
        <f>ROUND((((SUM(SmtRes!BR113:'SmtRes'!BR132))-(SUM(SmtRes!BS113:'SmtRes'!BS132)))+AE367),6)</f>
        <v>3598.712</v>
      </c>
      <c r="AE367">
        <f>ROUND((SUM(SmtRes!BS113:'SmtRes'!BS132)),6)</f>
        <v>1817.4359999999999</v>
      </c>
      <c r="AF367">
        <f>ROUND((SUM(SmtRes!BT113:'SmtRes'!BT132)),6)</f>
        <v>4474.1163999999999</v>
      </c>
      <c r="AG367">
        <f t="shared" si="152"/>
        <v>0</v>
      </c>
      <c r="AH367">
        <f>(SUM(SmtRes!BU113:'SmtRes'!BU132))</f>
        <v>5.98</v>
      </c>
      <c r="AI367">
        <f>(SUM(SmtRes!BV113:'SmtRes'!BV132))</f>
        <v>2</v>
      </c>
      <c r="AJ367">
        <f t="shared" si="153"/>
        <v>0</v>
      </c>
      <c r="AK367">
        <v>10011.383554</v>
      </c>
      <c r="AL367">
        <v>121.11915400000001</v>
      </c>
      <c r="AM367">
        <v>3598.712</v>
      </c>
      <c r="AN367">
        <v>1817.4360000000001</v>
      </c>
      <c r="AO367">
        <v>4474.1163999999999</v>
      </c>
      <c r="AP367">
        <v>0</v>
      </c>
      <c r="AQ367">
        <v>5.98</v>
      </c>
      <c r="AR367">
        <v>2</v>
      </c>
      <c r="AS367">
        <v>0</v>
      </c>
      <c r="AT367">
        <v>103</v>
      </c>
      <c r="AU367">
        <v>60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1</v>
      </c>
      <c r="BJ367" t="s">
        <v>326</v>
      </c>
      <c r="BM367">
        <v>33001</v>
      </c>
      <c r="BN367">
        <v>0</v>
      </c>
      <c r="BO367" t="s">
        <v>3</v>
      </c>
      <c r="BP367">
        <v>0</v>
      </c>
      <c r="BQ367">
        <v>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103</v>
      </c>
      <c r="CA367">
        <v>60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154"/>
        <v>0</v>
      </c>
      <c r="CQ367">
        <f>SUMIF(SmtRes!AQ113:'SmtRes'!AQ132,"=1",SmtRes!AA113:'SmtRes'!AA132)</f>
        <v>193362.11000000002</v>
      </c>
      <c r="CR367">
        <f>SUMIF(SmtRes!AQ113:'SmtRes'!AQ132,"=1",SmtRes!AB113:'SmtRes'!AB132)</f>
        <v>3377.99</v>
      </c>
      <c r="CS367">
        <f>SUMIF(SmtRes!AQ113:'SmtRes'!AQ132,"=1",SmtRes!AC113:'SmtRes'!AC132)</f>
        <v>1744.74</v>
      </c>
      <c r="CT367">
        <f>SUMIF(SmtRes!AQ113:'SmtRes'!AQ132,"=1",SmtRes!AD113:'SmtRes'!AD132)</f>
        <v>748.18</v>
      </c>
      <c r="CU367">
        <f t="shared" si="155"/>
        <v>0</v>
      </c>
      <c r="CV367">
        <f>SUMIF(SmtRes!AQ113:'SmtRes'!AQ132,"=1",SmtRes!BU113:'SmtRes'!BU132)</f>
        <v>5.98</v>
      </c>
      <c r="CW367">
        <f>SUMIF(SmtRes!AQ113:'SmtRes'!AQ132,"=1",SmtRes!BV113:'SmtRes'!BV132)</f>
        <v>2</v>
      </c>
      <c r="CX367">
        <f t="shared" si="156"/>
        <v>0</v>
      </c>
      <c r="CY367">
        <f t="shared" si="157"/>
        <v>0</v>
      </c>
      <c r="CZ367">
        <f t="shared" si="158"/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21</v>
      </c>
      <c r="DW367" t="s">
        <v>21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50605084</v>
      </c>
      <c r="EF367">
        <v>2</v>
      </c>
      <c r="EG367" t="s">
        <v>23</v>
      </c>
      <c r="EH367">
        <v>27</v>
      </c>
      <c r="EI367" t="s">
        <v>24</v>
      </c>
      <c r="EJ367">
        <v>1</v>
      </c>
      <c r="EK367">
        <v>33001</v>
      </c>
      <c r="EL367" t="s">
        <v>24</v>
      </c>
      <c r="EM367" t="s">
        <v>25</v>
      </c>
      <c r="EO367" t="s">
        <v>3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5.98</v>
      </c>
      <c r="EX367">
        <v>2</v>
      </c>
      <c r="EY367">
        <v>0</v>
      </c>
      <c r="FQ367">
        <v>0</v>
      </c>
      <c r="FR367">
        <v>0</v>
      </c>
      <c r="FS367">
        <v>0</v>
      </c>
      <c r="FX367">
        <v>103</v>
      </c>
      <c r="FY367">
        <v>60</v>
      </c>
      <c r="GA367" t="s">
        <v>3</v>
      </c>
      <c r="GD367">
        <v>1</v>
      </c>
      <c r="GF367">
        <v>958092601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 t="shared" si="159"/>
        <v>0</v>
      </c>
      <c r="GM367">
        <f t="shared" si="160"/>
        <v>0</v>
      </c>
      <c r="GN367">
        <f t="shared" si="161"/>
        <v>0</v>
      </c>
      <c r="GO367">
        <f t="shared" si="162"/>
        <v>0</v>
      </c>
      <c r="GP367">
        <f t="shared" si="163"/>
        <v>0</v>
      </c>
      <c r="GR367">
        <v>0</v>
      </c>
      <c r="GS367">
        <v>3</v>
      </c>
      <c r="GT367">
        <v>0</v>
      </c>
      <c r="GU367" t="s">
        <v>3</v>
      </c>
      <c r="GV367">
        <f t="shared" si="164"/>
        <v>0</v>
      </c>
      <c r="GW367">
        <v>1</v>
      </c>
      <c r="GX367">
        <f t="shared" si="165"/>
        <v>0</v>
      </c>
      <c r="HA367">
        <v>0</v>
      </c>
      <c r="HB367">
        <v>0</v>
      </c>
      <c r="HC367">
        <f t="shared" si="166"/>
        <v>0</v>
      </c>
      <c r="HE367" t="s">
        <v>3</v>
      </c>
      <c r="HF367" t="s">
        <v>3</v>
      </c>
      <c r="HM367" t="s">
        <v>3</v>
      </c>
      <c r="HN367" t="s">
        <v>26</v>
      </c>
      <c r="HO367" t="s">
        <v>27</v>
      </c>
      <c r="HP367" t="s">
        <v>24</v>
      </c>
      <c r="HQ367" t="s">
        <v>24</v>
      </c>
      <c r="HS367">
        <v>0</v>
      </c>
      <c r="IK367">
        <v>0</v>
      </c>
    </row>
    <row r="368" spans="1:245">
      <c r="A368">
        <v>18</v>
      </c>
      <c r="B368">
        <v>1</v>
      </c>
      <c r="C368">
        <v>128</v>
      </c>
      <c r="E368" t="s">
        <v>86</v>
      </c>
      <c r="F368" t="s">
        <v>299</v>
      </c>
      <c r="G368" t="s">
        <v>300</v>
      </c>
      <c r="H368" t="s">
        <v>178</v>
      </c>
      <c r="I368">
        <f>I367*J368</f>
        <v>0</v>
      </c>
      <c r="J368">
        <v>-0.06</v>
      </c>
      <c r="K368">
        <v>-0.06</v>
      </c>
      <c r="O368">
        <f t="shared" si="146"/>
        <v>0</v>
      </c>
      <c r="P368">
        <f t="shared" ref="P368:P377" si="185">ROUND(CQ368*I368,2)</f>
        <v>0</v>
      </c>
      <c r="Q368">
        <f t="shared" ref="Q368:Q377" si="186">ROUND(CR368*I368,2)</f>
        <v>0</v>
      </c>
      <c r="R368">
        <f t="shared" ref="R368:R377" si="187">ROUND(CS368*I368,2)</f>
        <v>0</v>
      </c>
      <c r="S368">
        <f t="shared" ref="S368:S377" si="188">ROUND(CT368*I368,2)</f>
        <v>0</v>
      </c>
      <c r="T368">
        <f t="shared" si="147"/>
        <v>0</v>
      </c>
      <c r="U368">
        <f t="shared" ref="U368:U377" si="189">ROUND(CV368*I368,7)</f>
        <v>0</v>
      </c>
      <c r="V368">
        <f t="shared" ref="V368:V377" si="190">ROUND(CW368*I368,7)</f>
        <v>0</v>
      </c>
      <c r="W368">
        <f t="shared" si="148"/>
        <v>0</v>
      </c>
      <c r="X368">
        <f t="shared" si="149"/>
        <v>0</v>
      </c>
      <c r="Y368">
        <f t="shared" si="150"/>
        <v>0</v>
      </c>
      <c r="AA368">
        <v>52633324</v>
      </c>
      <c r="AB368">
        <f t="shared" si="151"/>
        <v>1031.73</v>
      </c>
      <c r="AC368">
        <f t="shared" ref="AC368:AC377" si="191">ROUND((ES368),6)</f>
        <v>1031.73</v>
      </c>
      <c r="AD368">
        <f t="shared" ref="AD368:AD377" si="192">ROUND((((ET368)-(EU368))+AE368),6)</f>
        <v>0</v>
      </c>
      <c r="AE368">
        <f t="shared" ref="AE368:AE377" si="193">ROUND((EU368),6)</f>
        <v>0</v>
      </c>
      <c r="AF368">
        <f t="shared" ref="AF368:AF377" si="194">ROUND((EV368),6)</f>
        <v>0</v>
      </c>
      <c r="AG368">
        <f t="shared" si="152"/>
        <v>0</v>
      </c>
      <c r="AH368">
        <f t="shared" ref="AH368:AH377" si="195">(EW368)</f>
        <v>0</v>
      </c>
      <c r="AI368">
        <f t="shared" ref="AI368:AI377" si="196">(EX368)</f>
        <v>0</v>
      </c>
      <c r="AJ368">
        <f t="shared" si="153"/>
        <v>0</v>
      </c>
      <c r="AK368">
        <v>1031.73</v>
      </c>
      <c r="AL368">
        <v>1031.73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103</v>
      </c>
      <c r="AU368">
        <v>60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1.31</v>
      </c>
      <c r="BD368" t="s">
        <v>3</v>
      </c>
      <c r="BE368" t="s">
        <v>3</v>
      </c>
      <c r="BF368" t="s">
        <v>3</v>
      </c>
      <c r="BG368" t="s">
        <v>3</v>
      </c>
      <c r="BH368">
        <v>3</v>
      </c>
      <c r="BI368">
        <v>1</v>
      </c>
      <c r="BJ368" t="s">
        <v>301</v>
      </c>
      <c r="BM368">
        <v>33001</v>
      </c>
      <c r="BN368">
        <v>0</v>
      </c>
      <c r="BO368" t="s">
        <v>299</v>
      </c>
      <c r="BP368">
        <v>1</v>
      </c>
      <c r="BQ368">
        <v>2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103</v>
      </c>
      <c r="CA368">
        <v>60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154"/>
        <v>0</v>
      </c>
      <c r="CQ368">
        <f t="shared" ref="CQ368:CQ377" si="197">ROUND(AL368*BC368,2)</f>
        <v>1351.57</v>
      </c>
      <c r="CR368">
        <f t="shared" ref="CR368:CR377" si="198">ROUND(AM368*BB368,2)</f>
        <v>0</v>
      </c>
      <c r="CS368">
        <f t="shared" ref="CS368:CS377" si="199">ROUND(AN368*BS368,2)</f>
        <v>0</v>
      </c>
      <c r="CT368">
        <f t="shared" ref="CT368:CT377" si="200">ROUND(AO368*BA368,2)</f>
        <v>0</v>
      </c>
      <c r="CU368">
        <f t="shared" si="155"/>
        <v>0</v>
      </c>
      <c r="CV368">
        <f t="shared" ref="CV368:CV377" si="201">AH368</f>
        <v>0</v>
      </c>
      <c r="CW368">
        <f t="shared" ref="CW368:CW377" si="202">AI368</f>
        <v>0</v>
      </c>
      <c r="CX368">
        <f t="shared" si="156"/>
        <v>0</v>
      </c>
      <c r="CY368">
        <f t="shared" si="157"/>
        <v>0</v>
      </c>
      <c r="CZ368">
        <f t="shared" si="158"/>
        <v>0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178</v>
      </c>
      <c r="DW368" t="s">
        <v>178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50605084</v>
      </c>
      <c r="EF368">
        <v>2</v>
      </c>
      <c r="EG368" t="s">
        <v>23</v>
      </c>
      <c r="EH368">
        <v>27</v>
      </c>
      <c r="EI368" t="s">
        <v>24</v>
      </c>
      <c r="EJ368">
        <v>1</v>
      </c>
      <c r="EK368">
        <v>33001</v>
      </c>
      <c r="EL368" t="s">
        <v>24</v>
      </c>
      <c r="EM368" t="s">
        <v>25</v>
      </c>
      <c r="EO368" t="s">
        <v>3</v>
      </c>
      <c r="EQ368">
        <v>0</v>
      </c>
      <c r="ER368">
        <v>1031.73</v>
      </c>
      <c r="ES368">
        <v>1031.73</v>
      </c>
      <c r="ET368">
        <v>0</v>
      </c>
      <c r="EU368">
        <v>0</v>
      </c>
      <c r="EV368">
        <v>0</v>
      </c>
      <c r="EW368">
        <v>0</v>
      </c>
      <c r="EX368">
        <v>0</v>
      </c>
      <c r="FQ368">
        <v>0</v>
      </c>
      <c r="FR368">
        <v>0</v>
      </c>
      <c r="FS368">
        <v>0</v>
      </c>
      <c r="FX368">
        <v>103</v>
      </c>
      <c r="FY368">
        <v>60</v>
      </c>
      <c r="GA368" t="s">
        <v>3</v>
      </c>
      <c r="GD368">
        <v>1</v>
      </c>
      <c r="GF368">
        <v>1062045542</v>
      </c>
      <c r="GG368">
        <v>2</v>
      </c>
      <c r="GH368">
        <v>1</v>
      </c>
      <c r="GI368">
        <v>2</v>
      </c>
      <c r="GJ368">
        <v>0</v>
      </c>
      <c r="GK368">
        <v>0</v>
      </c>
      <c r="GL368">
        <f t="shared" si="159"/>
        <v>0</v>
      </c>
      <c r="GM368">
        <f t="shared" si="160"/>
        <v>0</v>
      </c>
      <c r="GN368">
        <f t="shared" si="161"/>
        <v>0</v>
      </c>
      <c r="GO368">
        <f t="shared" si="162"/>
        <v>0</v>
      </c>
      <c r="GP368">
        <f t="shared" si="163"/>
        <v>0</v>
      </c>
      <c r="GR368">
        <v>0</v>
      </c>
      <c r="GS368">
        <v>3</v>
      </c>
      <c r="GT368">
        <v>0</v>
      </c>
      <c r="GU368" t="s">
        <v>3</v>
      </c>
      <c r="GV368">
        <f t="shared" si="164"/>
        <v>0</v>
      </c>
      <c r="GW368">
        <v>1</v>
      </c>
      <c r="GX368">
        <f t="shared" si="165"/>
        <v>0</v>
      </c>
      <c r="HA368">
        <v>0</v>
      </c>
      <c r="HB368">
        <v>0</v>
      </c>
      <c r="HC368">
        <f t="shared" si="166"/>
        <v>0</v>
      </c>
      <c r="HE368" t="s">
        <v>3</v>
      </c>
      <c r="HF368" t="s">
        <v>3</v>
      </c>
      <c r="HM368" t="s">
        <v>3</v>
      </c>
      <c r="HN368" t="s">
        <v>26</v>
      </c>
      <c r="HO368" t="s">
        <v>27</v>
      </c>
      <c r="HP368" t="s">
        <v>24</v>
      </c>
      <c r="HQ368" t="s">
        <v>24</v>
      </c>
      <c r="HS368">
        <v>0</v>
      </c>
      <c r="IK368">
        <v>0</v>
      </c>
    </row>
    <row r="369" spans="1:245">
      <c r="A369">
        <v>18</v>
      </c>
      <c r="B369">
        <v>1</v>
      </c>
      <c r="C369">
        <v>119</v>
      </c>
      <c r="E369" t="s">
        <v>90</v>
      </c>
      <c r="F369" t="s">
        <v>310</v>
      </c>
      <c r="G369" t="s">
        <v>311</v>
      </c>
      <c r="H369" t="s">
        <v>47</v>
      </c>
      <c r="I369">
        <f>I367*J369</f>
        <v>0</v>
      </c>
      <c r="J369">
        <v>0</v>
      </c>
      <c r="K369">
        <v>0</v>
      </c>
      <c r="O369">
        <f t="shared" si="146"/>
        <v>0</v>
      </c>
      <c r="P369">
        <f t="shared" si="185"/>
        <v>0</v>
      </c>
      <c r="Q369">
        <f t="shared" si="186"/>
        <v>0</v>
      </c>
      <c r="R369">
        <f t="shared" si="187"/>
        <v>0</v>
      </c>
      <c r="S369">
        <f t="shared" si="188"/>
        <v>0</v>
      </c>
      <c r="T369">
        <f t="shared" si="147"/>
        <v>0</v>
      </c>
      <c r="U369">
        <f t="shared" si="189"/>
        <v>0</v>
      </c>
      <c r="V369">
        <f t="shared" si="190"/>
        <v>0</v>
      </c>
      <c r="W369">
        <f t="shared" si="148"/>
        <v>0</v>
      </c>
      <c r="X369">
        <f t="shared" si="149"/>
        <v>0</v>
      </c>
      <c r="Y369">
        <f t="shared" si="150"/>
        <v>0</v>
      </c>
      <c r="AA369">
        <v>52633324</v>
      </c>
      <c r="AB369">
        <f t="shared" si="151"/>
        <v>174.93</v>
      </c>
      <c r="AC369">
        <f t="shared" si="191"/>
        <v>174.93</v>
      </c>
      <c r="AD369">
        <f t="shared" si="192"/>
        <v>0</v>
      </c>
      <c r="AE369">
        <f t="shared" si="193"/>
        <v>0</v>
      </c>
      <c r="AF369">
        <f t="shared" si="194"/>
        <v>0</v>
      </c>
      <c r="AG369">
        <f t="shared" si="152"/>
        <v>0</v>
      </c>
      <c r="AH369">
        <f t="shared" si="195"/>
        <v>0</v>
      </c>
      <c r="AI369">
        <f t="shared" si="196"/>
        <v>0</v>
      </c>
      <c r="AJ369">
        <f t="shared" si="153"/>
        <v>0</v>
      </c>
      <c r="AK369">
        <v>174.93</v>
      </c>
      <c r="AL369">
        <v>174.93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103</v>
      </c>
      <c r="AU369">
        <v>60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1.08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312</v>
      </c>
      <c r="BM369">
        <v>33001</v>
      </c>
      <c r="BN369">
        <v>0</v>
      </c>
      <c r="BO369" t="s">
        <v>310</v>
      </c>
      <c r="BP369">
        <v>1</v>
      </c>
      <c r="BQ369">
        <v>2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103</v>
      </c>
      <c r="CA369">
        <v>60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154"/>
        <v>0</v>
      </c>
      <c r="CQ369">
        <f t="shared" si="197"/>
        <v>188.92</v>
      </c>
      <c r="CR369">
        <f t="shared" si="198"/>
        <v>0</v>
      </c>
      <c r="CS369">
        <f t="shared" si="199"/>
        <v>0</v>
      </c>
      <c r="CT369">
        <f t="shared" si="200"/>
        <v>0</v>
      </c>
      <c r="CU369">
        <f t="shared" si="155"/>
        <v>0</v>
      </c>
      <c r="CV369">
        <f t="shared" si="201"/>
        <v>0</v>
      </c>
      <c r="CW369">
        <f t="shared" si="202"/>
        <v>0</v>
      </c>
      <c r="CX369">
        <f t="shared" si="156"/>
        <v>0</v>
      </c>
      <c r="CY369">
        <f t="shared" si="157"/>
        <v>0</v>
      </c>
      <c r="CZ369">
        <f t="shared" si="158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1009</v>
      </c>
      <c r="DV369" t="s">
        <v>47</v>
      </c>
      <c r="DW369" t="s">
        <v>47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50605084</v>
      </c>
      <c r="EF369">
        <v>2</v>
      </c>
      <c r="EG369" t="s">
        <v>23</v>
      </c>
      <c r="EH369">
        <v>27</v>
      </c>
      <c r="EI369" t="s">
        <v>24</v>
      </c>
      <c r="EJ369">
        <v>1</v>
      </c>
      <c r="EK369">
        <v>33001</v>
      </c>
      <c r="EL369" t="s">
        <v>24</v>
      </c>
      <c r="EM369" t="s">
        <v>25</v>
      </c>
      <c r="EO369" t="s">
        <v>3</v>
      </c>
      <c r="EQ369">
        <v>0</v>
      </c>
      <c r="ER369">
        <v>174.93</v>
      </c>
      <c r="ES369">
        <v>174.93</v>
      </c>
      <c r="ET369">
        <v>0</v>
      </c>
      <c r="EU369">
        <v>0</v>
      </c>
      <c r="EV369">
        <v>0</v>
      </c>
      <c r="EW369">
        <v>0</v>
      </c>
      <c r="EX369">
        <v>0</v>
      </c>
      <c r="FQ369">
        <v>0</v>
      </c>
      <c r="FR369">
        <v>0</v>
      </c>
      <c r="FS369">
        <v>0</v>
      </c>
      <c r="FX369">
        <v>103</v>
      </c>
      <c r="FY369">
        <v>60</v>
      </c>
      <c r="GA369" t="s">
        <v>3</v>
      </c>
      <c r="GD369">
        <v>1</v>
      </c>
      <c r="GF369">
        <v>-353874833</v>
      </c>
      <c r="GG369">
        <v>2</v>
      </c>
      <c r="GH369">
        <v>1</v>
      </c>
      <c r="GI369">
        <v>2</v>
      </c>
      <c r="GJ369">
        <v>0</v>
      </c>
      <c r="GK369">
        <v>0</v>
      </c>
      <c r="GL369">
        <f t="shared" si="159"/>
        <v>0</v>
      </c>
      <c r="GM369">
        <f t="shared" si="160"/>
        <v>0</v>
      </c>
      <c r="GN369">
        <f t="shared" si="161"/>
        <v>0</v>
      </c>
      <c r="GO369">
        <f t="shared" si="162"/>
        <v>0</v>
      </c>
      <c r="GP369">
        <f t="shared" si="163"/>
        <v>0</v>
      </c>
      <c r="GR369">
        <v>0</v>
      </c>
      <c r="GS369">
        <v>3</v>
      </c>
      <c r="GT369">
        <v>0</v>
      </c>
      <c r="GU369" t="s">
        <v>3</v>
      </c>
      <c r="GV369">
        <f t="shared" si="164"/>
        <v>0</v>
      </c>
      <c r="GW369">
        <v>1</v>
      </c>
      <c r="GX369">
        <f t="shared" si="165"/>
        <v>0</v>
      </c>
      <c r="HA369">
        <v>0</v>
      </c>
      <c r="HB369">
        <v>0</v>
      </c>
      <c r="HC369">
        <f t="shared" si="166"/>
        <v>0</v>
      </c>
      <c r="HE369" t="s">
        <v>3</v>
      </c>
      <c r="HF369" t="s">
        <v>3</v>
      </c>
      <c r="HM369" t="s">
        <v>3</v>
      </c>
      <c r="HN369" t="s">
        <v>26</v>
      </c>
      <c r="HO369" t="s">
        <v>27</v>
      </c>
      <c r="HP369" t="s">
        <v>24</v>
      </c>
      <c r="HQ369" t="s">
        <v>24</v>
      </c>
      <c r="HS369">
        <v>0</v>
      </c>
      <c r="IK369">
        <v>0</v>
      </c>
    </row>
    <row r="370" spans="1:245">
      <c r="A370">
        <v>18</v>
      </c>
      <c r="B370">
        <v>1</v>
      </c>
      <c r="C370">
        <v>121</v>
      </c>
      <c r="E370" t="s">
        <v>91</v>
      </c>
      <c r="F370" t="s">
        <v>33</v>
      </c>
      <c r="G370" t="s">
        <v>314</v>
      </c>
      <c r="H370" t="s">
        <v>21</v>
      </c>
      <c r="I370">
        <f>I367*J370</f>
        <v>0</v>
      </c>
      <c r="J370">
        <v>0</v>
      </c>
      <c r="K370">
        <v>0</v>
      </c>
      <c r="O370">
        <f t="shared" si="146"/>
        <v>0</v>
      </c>
      <c r="P370">
        <f t="shared" si="185"/>
        <v>0</v>
      </c>
      <c r="Q370">
        <f t="shared" si="186"/>
        <v>0</v>
      </c>
      <c r="R370">
        <f t="shared" si="187"/>
        <v>0</v>
      </c>
      <c r="S370">
        <f t="shared" si="188"/>
        <v>0</v>
      </c>
      <c r="T370">
        <f t="shared" si="147"/>
        <v>0</v>
      </c>
      <c r="U370">
        <f t="shared" si="189"/>
        <v>0</v>
      </c>
      <c r="V370">
        <f t="shared" si="190"/>
        <v>0</v>
      </c>
      <c r="W370">
        <f t="shared" si="148"/>
        <v>0</v>
      </c>
      <c r="X370">
        <f t="shared" si="149"/>
        <v>0</v>
      </c>
      <c r="Y370">
        <f t="shared" si="150"/>
        <v>0</v>
      </c>
      <c r="AA370">
        <v>52633324</v>
      </c>
      <c r="AB370">
        <f t="shared" si="151"/>
        <v>0</v>
      </c>
      <c r="AC370">
        <f t="shared" si="191"/>
        <v>0</v>
      </c>
      <c r="AD370">
        <f t="shared" si="192"/>
        <v>0</v>
      </c>
      <c r="AE370">
        <f t="shared" si="193"/>
        <v>0</v>
      </c>
      <c r="AF370">
        <f t="shared" si="194"/>
        <v>0</v>
      </c>
      <c r="AG370">
        <f t="shared" si="152"/>
        <v>0</v>
      </c>
      <c r="AH370">
        <f t="shared" si="195"/>
        <v>0</v>
      </c>
      <c r="AI370">
        <f t="shared" si="196"/>
        <v>0</v>
      </c>
      <c r="AJ370">
        <f t="shared" si="153"/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103</v>
      </c>
      <c r="AU370">
        <v>60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3</v>
      </c>
      <c r="BI370">
        <v>1</v>
      </c>
      <c r="BJ370" t="s">
        <v>3</v>
      </c>
      <c r="BM370">
        <v>33001</v>
      </c>
      <c r="BN370">
        <v>0</v>
      </c>
      <c r="BO370" t="s">
        <v>3</v>
      </c>
      <c r="BP370">
        <v>0</v>
      </c>
      <c r="BQ370">
        <v>2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103</v>
      </c>
      <c r="CA370">
        <v>60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154"/>
        <v>0</v>
      </c>
      <c r="CQ370">
        <f t="shared" si="197"/>
        <v>0</v>
      </c>
      <c r="CR370">
        <f t="shared" si="198"/>
        <v>0</v>
      </c>
      <c r="CS370">
        <f t="shared" si="199"/>
        <v>0</v>
      </c>
      <c r="CT370">
        <f t="shared" si="200"/>
        <v>0</v>
      </c>
      <c r="CU370">
        <f t="shared" si="155"/>
        <v>0</v>
      </c>
      <c r="CV370">
        <f t="shared" si="201"/>
        <v>0</v>
      </c>
      <c r="CW370">
        <f t="shared" si="202"/>
        <v>0</v>
      </c>
      <c r="CX370">
        <f t="shared" si="156"/>
        <v>0</v>
      </c>
      <c r="CY370">
        <f t="shared" si="157"/>
        <v>0</v>
      </c>
      <c r="CZ370">
        <f t="shared" si="158"/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1013</v>
      </c>
      <c r="DV370" t="s">
        <v>21</v>
      </c>
      <c r="DW370" t="s">
        <v>21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50605084</v>
      </c>
      <c r="EF370">
        <v>2</v>
      </c>
      <c r="EG370" t="s">
        <v>23</v>
      </c>
      <c r="EH370">
        <v>27</v>
      </c>
      <c r="EI370" t="s">
        <v>24</v>
      </c>
      <c r="EJ370">
        <v>1</v>
      </c>
      <c r="EK370">
        <v>33001</v>
      </c>
      <c r="EL370" t="s">
        <v>24</v>
      </c>
      <c r="EM370" t="s">
        <v>25</v>
      </c>
      <c r="EO370" t="s">
        <v>3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FQ370">
        <v>0</v>
      </c>
      <c r="FR370">
        <v>0</v>
      </c>
      <c r="FS370">
        <v>0</v>
      </c>
      <c r="FX370">
        <v>103</v>
      </c>
      <c r="FY370">
        <v>60</v>
      </c>
      <c r="GA370" t="s">
        <v>3</v>
      </c>
      <c r="GD370">
        <v>1</v>
      </c>
      <c r="GF370">
        <v>457934895</v>
      </c>
      <c r="GG370">
        <v>2</v>
      </c>
      <c r="GH370">
        <v>1</v>
      </c>
      <c r="GI370">
        <v>-2</v>
      </c>
      <c r="GJ370">
        <v>0</v>
      </c>
      <c r="GK370">
        <v>0</v>
      </c>
      <c r="GL370">
        <f t="shared" si="159"/>
        <v>0</v>
      </c>
      <c r="GM370">
        <f t="shared" si="160"/>
        <v>0</v>
      </c>
      <c r="GN370">
        <f t="shared" si="161"/>
        <v>0</v>
      </c>
      <c r="GO370">
        <f t="shared" si="162"/>
        <v>0</v>
      </c>
      <c r="GP370">
        <f t="shared" si="163"/>
        <v>0</v>
      </c>
      <c r="GR370">
        <v>0</v>
      </c>
      <c r="GS370">
        <v>3</v>
      </c>
      <c r="GT370">
        <v>0</v>
      </c>
      <c r="GU370" t="s">
        <v>3</v>
      </c>
      <c r="GV370">
        <f t="shared" si="164"/>
        <v>0</v>
      </c>
      <c r="GW370">
        <v>1</v>
      </c>
      <c r="GX370">
        <f t="shared" si="165"/>
        <v>0</v>
      </c>
      <c r="HA370">
        <v>0</v>
      </c>
      <c r="HB370">
        <v>0</v>
      </c>
      <c r="HC370">
        <f t="shared" si="166"/>
        <v>0</v>
      </c>
      <c r="HE370" t="s">
        <v>3</v>
      </c>
      <c r="HF370" t="s">
        <v>3</v>
      </c>
      <c r="HM370" t="s">
        <v>3</v>
      </c>
      <c r="HN370" t="s">
        <v>26</v>
      </c>
      <c r="HO370" t="s">
        <v>27</v>
      </c>
      <c r="HP370" t="s">
        <v>24</v>
      </c>
      <c r="HQ370" t="s">
        <v>24</v>
      </c>
      <c r="HS370">
        <v>0</v>
      </c>
      <c r="IK370">
        <v>0</v>
      </c>
    </row>
    <row r="371" spans="1:245">
      <c r="A371">
        <v>18</v>
      </c>
      <c r="B371">
        <v>1</v>
      </c>
      <c r="C371">
        <v>122</v>
      </c>
      <c r="E371" t="s">
        <v>327</v>
      </c>
      <c r="F371" t="s">
        <v>316</v>
      </c>
      <c r="G371" t="s">
        <v>317</v>
      </c>
      <c r="H371" t="s">
        <v>71</v>
      </c>
      <c r="I371">
        <f>I367*J371</f>
        <v>0</v>
      </c>
      <c r="J371">
        <v>0</v>
      </c>
      <c r="K371">
        <v>0</v>
      </c>
      <c r="O371">
        <f t="shared" si="146"/>
        <v>0</v>
      </c>
      <c r="P371">
        <f t="shared" si="185"/>
        <v>0</v>
      </c>
      <c r="Q371">
        <f t="shared" si="186"/>
        <v>0</v>
      </c>
      <c r="R371">
        <f t="shared" si="187"/>
        <v>0</v>
      </c>
      <c r="S371">
        <f t="shared" si="188"/>
        <v>0</v>
      </c>
      <c r="T371">
        <f t="shared" si="147"/>
        <v>0</v>
      </c>
      <c r="U371">
        <f t="shared" si="189"/>
        <v>0</v>
      </c>
      <c r="V371">
        <f t="shared" si="190"/>
        <v>0</v>
      </c>
      <c r="W371">
        <f t="shared" si="148"/>
        <v>0</v>
      </c>
      <c r="X371">
        <f t="shared" si="149"/>
        <v>0</v>
      </c>
      <c r="Y371">
        <f t="shared" si="150"/>
        <v>0</v>
      </c>
      <c r="AA371">
        <v>52633324</v>
      </c>
      <c r="AB371">
        <f t="shared" si="151"/>
        <v>0</v>
      </c>
      <c r="AC371">
        <f t="shared" si="191"/>
        <v>0</v>
      </c>
      <c r="AD371">
        <f t="shared" si="192"/>
        <v>0</v>
      </c>
      <c r="AE371">
        <f t="shared" si="193"/>
        <v>0</v>
      </c>
      <c r="AF371">
        <f t="shared" si="194"/>
        <v>0</v>
      </c>
      <c r="AG371">
        <f t="shared" si="152"/>
        <v>0</v>
      </c>
      <c r="AH371">
        <f t="shared" si="195"/>
        <v>0</v>
      </c>
      <c r="AI371">
        <f t="shared" si="196"/>
        <v>0</v>
      </c>
      <c r="AJ371">
        <f t="shared" si="153"/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103</v>
      </c>
      <c r="AU371">
        <v>60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</v>
      </c>
      <c r="BM371">
        <v>33001</v>
      </c>
      <c r="BN371">
        <v>0</v>
      </c>
      <c r="BO371" t="s">
        <v>3</v>
      </c>
      <c r="BP371">
        <v>0</v>
      </c>
      <c r="BQ371">
        <v>2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103</v>
      </c>
      <c r="CA371">
        <v>60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154"/>
        <v>0</v>
      </c>
      <c r="CQ371">
        <f t="shared" si="197"/>
        <v>0</v>
      </c>
      <c r="CR371">
        <f t="shared" si="198"/>
        <v>0</v>
      </c>
      <c r="CS371">
        <f t="shared" si="199"/>
        <v>0</v>
      </c>
      <c r="CT371">
        <f t="shared" si="200"/>
        <v>0</v>
      </c>
      <c r="CU371">
        <f t="shared" si="155"/>
        <v>0</v>
      </c>
      <c r="CV371">
        <f t="shared" si="201"/>
        <v>0</v>
      </c>
      <c r="CW371">
        <f t="shared" si="202"/>
        <v>0</v>
      </c>
      <c r="CX371">
        <f t="shared" si="156"/>
        <v>0</v>
      </c>
      <c r="CY371">
        <f t="shared" si="157"/>
        <v>0</v>
      </c>
      <c r="CZ371">
        <f t="shared" si="158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1009</v>
      </c>
      <c r="DV371" t="s">
        <v>71</v>
      </c>
      <c r="DW371" t="s">
        <v>71</v>
      </c>
      <c r="DX371">
        <v>1000</v>
      </c>
      <c r="DZ371" t="s">
        <v>3</v>
      </c>
      <c r="EA371" t="s">
        <v>3</v>
      </c>
      <c r="EB371" t="s">
        <v>3</v>
      </c>
      <c r="EC371" t="s">
        <v>3</v>
      </c>
      <c r="EE371">
        <v>50605084</v>
      </c>
      <c r="EF371">
        <v>2</v>
      </c>
      <c r="EG371" t="s">
        <v>23</v>
      </c>
      <c r="EH371">
        <v>27</v>
      </c>
      <c r="EI371" t="s">
        <v>24</v>
      </c>
      <c r="EJ371">
        <v>1</v>
      </c>
      <c r="EK371">
        <v>33001</v>
      </c>
      <c r="EL371" t="s">
        <v>24</v>
      </c>
      <c r="EM371" t="s">
        <v>25</v>
      </c>
      <c r="EO371" t="s">
        <v>3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FQ371">
        <v>0</v>
      </c>
      <c r="FR371">
        <v>0</v>
      </c>
      <c r="FS371">
        <v>0</v>
      </c>
      <c r="FX371">
        <v>103</v>
      </c>
      <c r="FY371">
        <v>60</v>
      </c>
      <c r="GA371" t="s">
        <v>3</v>
      </c>
      <c r="GD371">
        <v>1</v>
      </c>
      <c r="GF371">
        <v>1602794472</v>
      </c>
      <c r="GG371">
        <v>2</v>
      </c>
      <c r="GH371">
        <v>1</v>
      </c>
      <c r="GI371">
        <v>-2</v>
      </c>
      <c r="GJ371">
        <v>0</v>
      </c>
      <c r="GK371">
        <v>0</v>
      </c>
      <c r="GL371">
        <f t="shared" si="159"/>
        <v>0</v>
      </c>
      <c r="GM371">
        <f t="shared" si="160"/>
        <v>0</v>
      </c>
      <c r="GN371">
        <f t="shared" si="161"/>
        <v>0</v>
      </c>
      <c r="GO371">
        <f t="shared" si="162"/>
        <v>0</v>
      </c>
      <c r="GP371">
        <f t="shared" si="163"/>
        <v>0</v>
      </c>
      <c r="GR371">
        <v>0</v>
      </c>
      <c r="GS371">
        <v>3</v>
      </c>
      <c r="GT371">
        <v>0</v>
      </c>
      <c r="GU371" t="s">
        <v>3</v>
      </c>
      <c r="GV371">
        <f t="shared" si="164"/>
        <v>0</v>
      </c>
      <c r="GW371">
        <v>1</v>
      </c>
      <c r="GX371">
        <f t="shared" si="165"/>
        <v>0</v>
      </c>
      <c r="HA371">
        <v>0</v>
      </c>
      <c r="HB371">
        <v>0</v>
      </c>
      <c r="HC371">
        <f t="shared" si="166"/>
        <v>0</v>
      </c>
      <c r="HE371" t="s">
        <v>3</v>
      </c>
      <c r="HF371" t="s">
        <v>3</v>
      </c>
      <c r="HM371" t="s">
        <v>3</v>
      </c>
      <c r="HN371" t="s">
        <v>26</v>
      </c>
      <c r="HO371" t="s">
        <v>27</v>
      </c>
      <c r="HP371" t="s">
        <v>24</v>
      </c>
      <c r="HQ371" t="s">
        <v>24</v>
      </c>
      <c r="HS371">
        <v>0</v>
      </c>
      <c r="IK371">
        <v>0</v>
      </c>
    </row>
    <row r="372" spans="1:245">
      <c r="A372">
        <v>18</v>
      </c>
      <c r="B372">
        <v>1</v>
      </c>
      <c r="C372">
        <v>123</v>
      </c>
      <c r="E372" t="s">
        <v>328</v>
      </c>
      <c r="F372" t="s">
        <v>319</v>
      </c>
      <c r="G372" t="s">
        <v>320</v>
      </c>
      <c r="H372" t="s">
        <v>47</v>
      </c>
      <c r="I372">
        <f>I367*J372</f>
        <v>0</v>
      </c>
      <c r="J372">
        <v>0</v>
      </c>
      <c r="K372">
        <v>0</v>
      </c>
      <c r="O372">
        <f t="shared" si="146"/>
        <v>0</v>
      </c>
      <c r="P372">
        <f t="shared" si="185"/>
        <v>0</v>
      </c>
      <c r="Q372">
        <f t="shared" si="186"/>
        <v>0</v>
      </c>
      <c r="R372">
        <f t="shared" si="187"/>
        <v>0</v>
      </c>
      <c r="S372">
        <f t="shared" si="188"/>
        <v>0</v>
      </c>
      <c r="T372">
        <f t="shared" si="147"/>
        <v>0</v>
      </c>
      <c r="U372">
        <f t="shared" si="189"/>
        <v>0</v>
      </c>
      <c r="V372">
        <f t="shared" si="190"/>
        <v>0</v>
      </c>
      <c r="W372">
        <f t="shared" si="148"/>
        <v>0</v>
      </c>
      <c r="X372">
        <f t="shared" si="149"/>
        <v>0</v>
      </c>
      <c r="Y372">
        <f t="shared" si="150"/>
        <v>0</v>
      </c>
      <c r="AA372">
        <v>52633324</v>
      </c>
      <c r="AB372">
        <f t="shared" si="151"/>
        <v>0</v>
      </c>
      <c r="AC372">
        <f t="shared" si="191"/>
        <v>0</v>
      </c>
      <c r="AD372">
        <f t="shared" si="192"/>
        <v>0</v>
      </c>
      <c r="AE372">
        <f t="shared" si="193"/>
        <v>0</v>
      </c>
      <c r="AF372">
        <f t="shared" si="194"/>
        <v>0</v>
      </c>
      <c r="AG372">
        <f t="shared" si="152"/>
        <v>0</v>
      </c>
      <c r="AH372">
        <f t="shared" si="195"/>
        <v>0</v>
      </c>
      <c r="AI372">
        <f t="shared" si="196"/>
        <v>0</v>
      </c>
      <c r="AJ372">
        <f t="shared" si="153"/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103</v>
      </c>
      <c r="AU372">
        <v>60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1</v>
      </c>
      <c r="BJ372" t="s">
        <v>3</v>
      </c>
      <c r="BM372">
        <v>33001</v>
      </c>
      <c r="BN372">
        <v>0</v>
      </c>
      <c r="BO372" t="s">
        <v>3</v>
      </c>
      <c r="BP372">
        <v>0</v>
      </c>
      <c r="BQ372">
        <v>2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103</v>
      </c>
      <c r="CA372">
        <v>60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154"/>
        <v>0</v>
      </c>
      <c r="CQ372">
        <f t="shared" si="197"/>
        <v>0</v>
      </c>
      <c r="CR372">
        <f t="shared" si="198"/>
        <v>0</v>
      </c>
      <c r="CS372">
        <f t="shared" si="199"/>
        <v>0</v>
      </c>
      <c r="CT372">
        <f t="shared" si="200"/>
        <v>0</v>
      </c>
      <c r="CU372">
        <f t="shared" si="155"/>
        <v>0</v>
      </c>
      <c r="CV372">
        <f t="shared" si="201"/>
        <v>0</v>
      </c>
      <c r="CW372">
        <f t="shared" si="202"/>
        <v>0</v>
      </c>
      <c r="CX372">
        <f t="shared" si="156"/>
        <v>0</v>
      </c>
      <c r="CY372">
        <f t="shared" si="157"/>
        <v>0</v>
      </c>
      <c r="CZ372">
        <f t="shared" si="158"/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1009</v>
      </c>
      <c r="DV372" t="s">
        <v>47</v>
      </c>
      <c r="DW372" t="s">
        <v>47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50605084</v>
      </c>
      <c r="EF372">
        <v>2</v>
      </c>
      <c r="EG372" t="s">
        <v>23</v>
      </c>
      <c r="EH372">
        <v>27</v>
      </c>
      <c r="EI372" t="s">
        <v>24</v>
      </c>
      <c r="EJ372">
        <v>1</v>
      </c>
      <c r="EK372">
        <v>33001</v>
      </c>
      <c r="EL372" t="s">
        <v>24</v>
      </c>
      <c r="EM372" t="s">
        <v>25</v>
      </c>
      <c r="EO372" t="s">
        <v>3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FQ372">
        <v>0</v>
      </c>
      <c r="FR372">
        <v>0</v>
      </c>
      <c r="FS372">
        <v>0</v>
      </c>
      <c r="FX372">
        <v>103</v>
      </c>
      <c r="FY372">
        <v>60</v>
      </c>
      <c r="GA372" t="s">
        <v>3</v>
      </c>
      <c r="GD372">
        <v>1</v>
      </c>
      <c r="GF372">
        <v>-1111733769</v>
      </c>
      <c r="GG372">
        <v>2</v>
      </c>
      <c r="GH372">
        <v>1</v>
      </c>
      <c r="GI372">
        <v>-2</v>
      </c>
      <c r="GJ372">
        <v>0</v>
      </c>
      <c r="GK372">
        <v>0</v>
      </c>
      <c r="GL372">
        <f t="shared" si="159"/>
        <v>0</v>
      </c>
      <c r="GM372">
        <f t="shared" si="160"/>
        <v>0</v>
      </c>
      <c r="GN372">
        <f t="shared" si="161"/>
        <v>0</v>
      </c>
      <c r="GO372">
        <f t="shared" si="162"/>
        <v>0</v>
      </c>
      <c r="GP372">
        <f t="shared" si="163"/>
        <v>0</v>
      </c>
      <c r="GR372">
        <v>0</v>
      </c>
      <c r="GS372">
        <v>3</v>
      </c>
      <c r="GT372">
        <v>0</v>
      </c>
      <c r="GU372" t="s">
        <v>3</v>
      </c>
      <c r="GV372">
        <f t="shared" si="164"/>
        <v>0</v>
      </c>
      <c r="GW372">
        <v>1</v>
      </c>
      <c r="GX372">
        <f t="shared" si="165"/>
        <v>0</v>
      </c>
      <c r="HA372">
        <v>0</v>
      </c>
      <c r="HB372">
        <v>0</v>
      </c>
      <c r="HC372">
        <f t="shared" si="166"/>
        <v>0</v>
      </c>
      <c r="HE372" t="s">
        <v>3</v>
      </c>
      <c r="HF372" t="s">
        <v>3</v>
      </c>
      <c r="HM372" t="s">
        <v>3</v>
      </c>
      <c r="HN372" t="s">
        <v>26</v>
      </c>
      <c r="HO372" t="s">
        <v>27</v>
      </c>
      <c r="HP372" t="s">
        <v>24</v>
      </c>
      <c r="HQ372" t="s">
        <v>24</v>
      </c>
      <c r="HS372">
        <v>0</v>
      </c>
      <c r="IK372">
        <v>0</v>
      </c>
    </row>
    <row r="373" spans="1:245">
      <c r="A373">
        <v>18</v>
      </c>
      <c r="B373">
        <v>1</v>
      </c>
      <c r="C373">
        <v>124</v>
      </c>
      <c r="E373" t="s">
        <v>329</v>
      </c>
      <c r="F373" t="s">
        <v>322</v>
      </c>
      <c r="G373" t="s">
        <v>323</v>
      </c>
      <c r="H373" t="s">
        <v>71</v>
      </c>
      <c r="I373">
        <f>I367*J373</f>
        <v>0</v>
      </c>
      <c r="J373">
        <v>0</v>
      </c>
      <c r="K373">
        <v>0</v>
      </c>
      <c r="O373">
        <f t="shared" si="146"/>
        <v>0</v>
      </c>
      <c r="P373">
        <f t="shared" si="185"/>
        <v>0</v>
      </c>
      <c r="Q373">
        <f t="shared" si="186"/>
        <v>0</v>
      </c>
      <c r="R373">
        <f t="shared" si="187"/>
        <v>0</v>
      </c>
      <c r="S373">
        <f t="shared" si="188"/>
        <v>0</v>
      </c>
      <c r="T373">
        <f t="shared" si="147"/>
        <v>0</v>
      </c>
      <c r="U373">
        <f t="shared" si="189"/>
        <v>0</v>
      </c>
      <c r="V373">
        <f t="shared" si="190"/>
        <v>0</v>
      </c>
      <c r="W373">
        <f t="shared" si="148"/>
        <v>0</v>
      </c>
      <c r="X373">
        <f t="shared" si="149"/>
        <v>0</v>
      </c>
      <c r="Y373">
        <f t="shared" si="150"/>
        <v>0</v>
      </c>
      <c r="AA373">
        <v>52633324</v>
      </c>
      <c r="AB373">
        <f t="shared" si="151"/>
        <v>0</v>
      </c>
      <c r="AC373">
        <f t="shared" si="191"/>
        <v>0</v>
      </c>
      <c r="AD373">
        <f t="shared" si="192"/>
        <v>0</v>
      </c>
      <c r="AE373">
        <f t="shared" si="193"/>
        <v>0</v>
      </c>
      <c r="AF373">
        <f t="shared" si="194"/>
        <v>0</v>
      </c>
      <c r="AG373">
        <f t="shared" si="152"/>
        <v>0</v>
      </c>
      <c r="AH373">
        <f t="shared" si="195"/>
        <v>0</v>
      </c>
      <c r="AI373">
        <f t="shared" si="196"/>
        <v>0</v>
      </c>
      <c r="AJ373">
        <f t="shared" si="153"/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103</v>
      </c>
      <c r="AU373">
        <v>60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3</v>
      </c>
      <c r="BM373">
        <v>33001</v>
      </c>
      <c r="BN373">
        <v>0</v>
      </c>
      <c r="BO373" t="s">
        <v>3</v>
      </c>
      <c r="BP373">
        <v>0</v>
      </c>
      <c r="BQ373">
        <v>2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103</v>
      </c>
      <c r="CA373">
        <v>60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154"/>
        <v>0</v>
      </c>
      <c r="CQ373">
        <f t="shared" si="197"/>
        <v>0</v>
      </c>
      <c r="CR373">
        <f t="shared" si="198"/>
        <v>0</v>
      </c>
      <c r="CS373">
        <f t="shared" si="199"/>
        <v>0</v>
      </c>
      <c r="CT373">
        <f t="shared" si="200"/>
        <v>0</v>
      </c>
      <c r="CU373">
        <f t="shared" si="155"/>
        <v>0</v>
      </c>
      <c r="CV373">
        <f t="shared" si="201"/>
        <v>0</v>
      </c>
      <c r="CW373">
        <f t="shared" si="202"/>
        <v>0</v>
      </c>
      <c r="CX373">
        <f t="shared" si="156"/>
        <v>0</v>
      </c>
      <c r="CY373">
        <f t="shared" si="157"/>
        <v>0</v>
      </c>
      <c r="CZ373">
        <f t="shared" si="158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1009</v>
      </c>
      <c r="DV373" t="s">
        <v>71</v>
      </c>
      <c r="DW373" t="s">
        <v>71</v>
      </c>
      <c r="DX373">
        <v>1000</v>
      </c>
      <c r="DZ373" t="s">
        <v>3</v>
      </c>
      <c r="EA373" t="s">
        <v>3</v>
      </c>
      <c r="EB373" t="s">
        <v>3</v>
      </c>
      <c r="EC373" t="s">
        <v>3</v>
      </c>
      <c r="EE373">
        <v>50605084</v>
      </c>
      <c r="EF373">
        <v>2</v>
      </c>
      <c r="EG373" t="s">
        <v>23</v>
      </c>
      <c r="EH373">
        <v>27</v>
      </c>
      <c r="EI373" t="s">
        <v>24</v>
      </c>
      <c r="EJ373">
        <v>1</v>
      </c>
      <c r="EK373">
        <v>33001</v>
      </c>
      <c r="EL373" t="s">
        <v>24</v>
      </c>
      <c r="EM373" t="s">
        <v>25</v>
      </c>
      <c r="EO373" t="s">
        <v>3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FQ373">
        <v>0</v>
      </c>
      <c r="FR373">
        <v>0</v>
      </c>
      <c r="FS373">
        <v>0</v>
      </c>
      <c r="FX373">
        <v>103</v>
      </c>
      <c r="FY373">
        <v>60</v>
      </c>
      <c r="GA373" t="s">
        <v>3</v>
      </c>
      <c r="GD373">
        <v>1</v>
      </c>
      <c r="GF373">
        <v>1613753229</v>
      </c>
      <c r="GG373">
        <v>2</v>
      </c>
      <c r="GH373">
        <v>1</v>
      </c>
      <c r="GI373">
        <v>-2</v>
      </c>
      <c r="GJ373">
        <v>0</v>
      </c>
      <c r="GK373">
        <v>0</v>
      </c>
      <c r="GL373">
        <f t="shared" si="159"/>
        <v>0</v>
      </c>
      <c r="GM373">
        <f t="shared" si="160"/>
        <v>0</v>
      </c>
      <c r="GN373">
        <f t="shared" si="161"/>
        <v>0</v>
      </c>
      <c r="GO373">
        <f t="shared" si="162"/>
        <v>0</v>
      </c>
      <c r="GP373">
        <f t="shared" si="163"/>
        <v>0</v>
      </c>
      <c r="GR373">
        <v>0</v>
      </c>
      <c r="GS373">
        <v>3</v>
      </c>
      <c r="GT373">
        <v>0</v>
      </c>
      <c r="GU373" t="s">
        <v>3</v>
      </c>
      <c r="GV373">
        <f t="shared" si="164"/>
        <v>0</v>
      </c>
      <c r="GW373">
        <v>1</v>
      </c>
      <c r="GX373">
        <f t="shared" si="165"/>
        <v>0</v>
      </c>
      <c r="HA373">
        <v>0</v>
      </c>
      <c r="HB373">
        <v>0</v>
      </c>
      <c r="HC373">
        <f t="shared" si="166"/>
        <v>0</v>
      </c>
      <c r="HE373" t="s">
        <v>3</v>
      </c>
      <c r="HF373" t="s">
        <v>3</v>
      </c>
      <c r="HM373" t="s">
        <v>3</v>
      </c>
      <c r="HN373" t="s">
        <v>26</v>
      </c>
      <c r="HO373" t="s">
        <v>27</v>
      </c>
      <c r="HP373" t="s">
        <v>24</v>
      </c>
      <c r="HQ373" t="s">
        <v>24</v>
      </c>
      <c r="HS373">
        <v>0</v>
      </c>
      <c r="IK373">
        <v>0</v>
      </c>
    </row>
    <row r="374" spans="1:245">
      <c r="A374">
        <v>18</v>
      </c>
      <c r="B374">
        <v>1</v>
      </c>
      <c r="C374">
        <v>129</v>
      </c>
      <c r="E374" t="s">
        <v>330</v>
      </c>
      <c r="F374" t="s">
        <v>302</v>
      </c>
      <c r="G374" t="s">
        <v>303</v>
      </c>
      <c r="H374" t="s">
        <v>21</v>
      </c>
      <c r="I374">
        <f>I367*J374</f>
        <v>0</v>
      </c>
      <c r="J374">
        <v>0</v>
      </c>
      <c r="K374">
        <v>0</v>
      </c>
      <c r="O374">
        <f t="shared" si="146"/>
        <v>0</v>
      </c>
      <c r="P374">
        <f t="shared" si="185"/>
        <v>0</v>
      </c>
      <c r="Q374">
        <f t="shared" si="186"/>
        <v>0</v>
      </c>
      <c r="R374">
        <f t="shared" si="187"/>
        <v>0</v>
      </c>
      <c r="S374">
        <f t="shared" si="188"/>
        <v>0</v>
      </c>
      <c r="T374">
        <f t="shared" si="147"/>
        <v>0</v>
      </c>
      <c r="U374">
        <f t="shared" si="189"/>
        <v>0</v>
      </c>
      <c r="V374">
        <f t="shared" si="190"/>
        <v>0</v>
      </c>
      <c r="W374">
        <f t="shared" si="148"/>
        <v>0</v>
      </c>
      <c r="X374">
        <f t="shared" si="149"/>
        <v>0</v>
      </c>
      <c r="Y374">
        <f t="shared" si="150"/>
        <v>0</v>
      </c>
      <c r="AA374">
        <v>52633324</v>
      </c>
      <c r="AB374">
        <f t="shared" si="151"/>
        <v>0</v>
      </c>
      <c r="AC374">
        <f t="shared" si="191"/>
        <v>0</v>
      </c>
      <c r="AD374">
        <f t="shared" si="192"/>
        <v>0</v>
      </c>
      <c r="AE374">
        <f t="shared" si="193"/>
        <v>0</v>
      </c>
      <c r="AF374">
        <f t="shared" si="194"/>
        <v>0</v>
      </c>
      <c r="AG374">
        <f t="shared" si="152"/>
        <v>0</v>
      </c>
      <c r="AH374">
        <f t="shared" si="195"/>
        <v>0</v>
      </c>
      <c r="AI374">
        <f t="shared" si="196"/>
        <v>0</v>
      </c>
      <c r="AJ374">
        <f t="shared" si="153"/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103</v>
      </c>
      <c r="AU374">
        <v>60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1</v>
      </c>
      <c r="BD374" t="s">
        <v>3</v>
      </c>
      <c r="BE374" t="s">
        <v>3</v>
      </c>
      <c r="BF374" t="s">
        <v>3</v>
      </c>
      <c r="BG374" t="s">
        <v>3</v>
      </c>
      <c r="BH374">
        <v>3</v>
      </c>
      <c r="BI374">
        <v>1</v>
      </c>
      <c r="BJ374" t="s">
        <v>3</v>
      </c>
      <c r="BM374">
        <v>33001</v>
      </c>
      <c r="BN374">
        <v>0</v>
      </c>
      <c r="BO374" t="s">
        <v>3</v>
      </c>
      <c r="BP374">
        <v>0</v>
      </c>
      <c r="BQ374">
        <v>2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103</v>
      </c>
      <c r="CA374">
        <v>60</v>
      </c>
      <c r="CB374" t="s">
        <v>3</v>
      </c>
      <c r="CE374">
        <v>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154"/>
        <v>0</v>
      </c>
      <c r="CQ374">
        <f t="shared" si="197"/>
        <v>0</v>
      </c>
      <c r="CR374">
        <f t="shared" si="198"/>
        <v>0</v>
      </c>
      <c r="CS374">
        <f t="shared" si="199"/>
        <v>0</v>
      </c>
      <c r="CT374">
        <f t="shared" si="200"/>
        <v>0</v>
      </c>
      <c r="CU374">
        <f t="shared" si="155"/>
        <v>0</v>
      </c>
      <c r="CV374">
        <f t="shared" si="201"/>
        <v>0</v>
      </c>
      <c r="CW374">
        <f t="shared" si="202"/>
        <v>0</v>
      </c>
      <c r="CX374">
        <f t="shared" si="156"/>
        <v>0</v>
      </c>
      <c r="CY374">
        <f t="shared" si="157"/>
        <v>0</v>
      </c>
      <c r="CZ374">
        <f t="shared" si="158"/>
        <v>0</v>
      </c>
      <c r="DC374" t="s">
        <v>3</v>
      </c>
      <c r="DD374" t="s">
        <v>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1013</v>
      </c>
      <c r="DV374" t="s">
        <v>21</v>
      </c>
      <c r="DW374" t="s">
        <v>21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50605084</v>
      </c>
      <c r="EF374">
        <v>2</v>
      </c>
      <c r="EG374" t="s">
        <v>23</v>
      </c>
      <c r="EH374">
        <v>27</v>
      </c>
      <c r="EI374" t="s">
        <v>24</v>
      </c>
      <c r="EJ374">
        <v>1</v>
      </c>
      <c r="EK374">
        <v>33001</v>
      </c>
      <c r="EL374" t="s">
        <v>24</v>
      </c>
      <c r="EM374" t="s">
        <v>25</v>
      </c>
      <c r="EO374" t="s">
        <v>3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FQ374">
        <v>0</v>
      </c>
      <c r="FR374">
        <v>0</v>
      </c>
      <c r="FS374">
        <v>0</v>
      </c>
      <c r="FX374">
        <v>103</v>
      </c>
      <c r="FY374">
        <v>60</v>
      </c>
      <c r="GA374" t="s">
        <v>3</v>
      </c>
      <c r="GD374">
        <v>1</v>
      </c>
      <c r="GF374">
        <v>-950997571</v>
      </c>
      <c r="GG374">
        <v>2</v>
      </c>
      <c r="GH374">
        <v>1</v>
      </c>
      <c r="GI374">
        <v>-2</v>
      </c>
      <c r="GJ374">
        <v>0</v>
      </c>
      <c r="GK374">
        <v>0</v>
      </c>
      <c r="GL374">
        <f t="shared" si="159"/>
        <v>0</v>
      </c>
      <c r="GM374">
        <f t="shared" si="160"/>
        <v>0</v>
      </c>
      <c r="GN374">
        <f t="shared" si="161"/>
        <v>0</v>
      </c>
      <c r="GO374">
        <f t="shared" si="162"/>
        <v>0</v>
      </c>
      <c r="GP374">
        <f t="shared" si="163"/>
        <v>0</v>
      </c>
      <c r="GR374">
        <v>0</v>
      </c>
      <c r="GS374">
        <v>3</v>
      </c>
      <c r="GT374">
        <v>0</v>
      </c>
      <c r="GU374" t="s">
        <v>3</v>
      </c>
      <c r="GV374">
        <f t="shared" si="164"/>
        <v>0</v>
      </c>
      <c r="GW374">
        <v>1</v>
      </c>
      <c r="GX374">
        <f t="shared" si="165"/>
        <v>0</v>
      </c>
      <c r="HA374">
        <v>0</v>
      </c>
      <c r="HB374">
        <v>0</v>
      </c>
      <c r="HC374">
        <f t="shared" si="166"/>
        <v>0</v>
      </c>
      <c r="HE374" t="s">
        <v>3</v>
      </c>
      <c r="HF374" t="s">
        <v>3</v>
      </c>
      <c r="HM374" t="s">
        <v>3</v>
      </c>
      <c r="HN374" t="s">
        <v>26</v>
      </c>
      <c r="HO374" t="s">
        <v>27</v>
      </c>
      <c r="HP374" t="s">
        <v>24</v>
      </c>
      <c r="HQ374" t="s">
        <v>24</v>
      </c>
      <c r="HS374">
        <v>0</v>
      </c>
      <c r="IK374">
        <v>0</v>
      </c>
    </row>
    <row r="375" spans="1:245">
      <c r="A375">
        <v>18</v>
      </c>
      <c r="B375">
        <v>1</v>
      </c>
      <c r="C375">
        <v>130</v>
      </c>
      <c r="E375" t="s">
        <v>331</v>
      </c>
      <c r="F375" t="s">
        <v>332</v>
      </c>
      <c r="G375" t="s">
        <v>333</v>
      </c>
      <c r="H375" t="s">
        <v>47</v>
      </c>
      <c r="I375">
        <f>I367*J375</f>
        <v>0</v>
      </c>
      <c r="J375">
        <v>0</v>
      </c>
      <c r="K375">
        <v>0</v>
      </c>
      <c r="O375">
        <f t="shared" si="146"/>
        <v>0</v>
      </c>
      <c r="P375">
        <f t="shared" si="185"/>
        <v>0</v>
      </c>
      <c r="Q375">
        <f t="shared" si="186"/>
        <v>0</v>
      </c>
      <c r="R375">
        <f t="shared" si="187"/>
        <v>0</v>
      </c>
      <c r="S375">
        <f t="shared" si="188"/>
        <v>0</v>
      </c>
      <c r="T375">
        <f t="shared" si="147"/>
        <v>0</v>
      </c>
      <c r="U375">
        <f t="shared" si="189"/>
        <v>0</v>
      </c>
      <c r="V375">
        <f t="shared" si="190"/>
        <v>0</v>
      </c>
      <c r="W375">
        <f t="shared" si="148"/>
        <v>0</v>
      </c>
      <c r="X375">
        <f t="shared" si="149"/>
        <v>0</v>
      </c>
      <c r="Y375">
        <f t="shared" si="150"/>
        <v>0</v>
      </c>
      <c r="AA375">
        <v>52633324</v>
      </c>
      <c r="AB375">
        <f t="shared" si="151"/>
        <v>0</v>
      </c>
      <c r="AC375">
        <f t="shared" si="191"/>
        <v>0</v>
      </c>
      <c r="AD375">
        <f t="shared" si="192"/>
        <v>0</v>
      </c>
      <c r="AE375">
        <f t="shared" si="193"/>
        <v>0</v>
      </c>
      <c r="AF375">
        <f t="shared" si="194"/>
        <v>0</v>
      </c>
      <c r="AG375">
        <f t="shared" si="152"/>
        <v>0</v>
      </c>
      <c r="AH375">
        <f t="shared" si="195"/>
        <v>0</v>
      </c>
      <c r="AI375">
        <f t="shared" si="196"/>
        <v>0</v>
      </c>
      <c r="AJ375">
        <f t="shared" si="153"/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103</v>
      </c>
      <c r="AU375">
        <v>60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1</v>
      </c>
      <c r="BJ375" t="s">
        <v>3</v>
      </c>
      <c r="BM375">
        <v>33001</v>
      </c>
      <c r="BN375">
        <v>0</v>
      </c>
      <c r="BO375" t="s">
        <v>3</v>
      </c>
      <c r="BP375">
        <v>0</v>
      </c>
      <c r="BQ375">
        <v>2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103</v>
      </c>
      <c r="CA375">
        <v>60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154"/>
        <v>0</v>
      </c>
      <c r="CQ375">
        <f t="shared" si="197"/>
        <v>0</v>
      </c>
      <c r="CR375">
        <f t="shared" si="198"/>
        <v>0</v>
      </c>
      <c r="CS375">
        <f t="shared" si="199"/>
        <v>0</v>
      </c>
      <c r="CT375">
        <f t="shared" si="200"/>
        <v>0</v>
      </c>
      <c r="CU375">
        <f t="shared" si="155"/>
        <v>0</v>
      </c>
      <c r="CV375">
        <f t="shared" si="201"/>
        <v>0</v>
      </c>
      <c r="CW375">
        <f t="shared" si="202"/>
        <v>0</v>
      </c>
      <c r="CX375">
        <f t="shared" si="156"/>
        <v>0</v>
      </c>
      <c r="CY375">
        <f t="shared" si="157"/>
        <v>0</v>
      </c>
      <c r="CZ375">
        <f t="shared" si="158"/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1009</v>
      </c>
      <c r="DV375" t="s">
        <v>47</v>
      </c>
      <c r="DW375" t="s">
        <v>47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50605084</v>
      </c>
      <c r="EF375">
        <v>2</v>
      </c>
      <c r="EG375" t="s">
        <v>23</v>
      </c>
      <c r="EH375">
        <v>27</v>
      </c>
      <c r="EI375" t="s">
        <v>24</v>
      </c>
      <c r="EJ375">
        <v>1</v>
      </c>
      <c r="EK375">
        <v>33001</v>
      </c>
      <c r="EL375" t="s">
        <v>24</v>
      </c>
      <c r="EM375" t="s">
        <v>25</v>
      </c>
      <c r="EO375" t="s">
        <v>3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FQ375">
        <v>0</v>
      </c>
      <c r="FR375">
        <v>0</v>
      </c>
      <c r="FS375">
        <v>0</v>
      </c>
      <c r="FX375">
        <v>103</v>
      </c>
      <c r="FY375">
        <v>60</v>
      </c>
      <c r="GA375" t="s">
        <v>3</v>
      </c>
      <c r="GD375">
        <v>1</v>
      </c>
      <c r="GF375">
        <v>-1204247626</v>
      </c>
      <c r="GG375">
        <v>2</v>
      </c>
      <c r="GH375">
        <v>1</v>
      </c>
      <c r="GI375">
        <v>-2</v>
      </c>
      <c r="GJ375">
        <v>0</v>
      </c>
      <c r="GK375">
        <v>0</v>
      </c>
      <c r="GL375">
        <f t="shared" si="159"/>
        <v>0</v>
      </c>
      <c r="GM375">
        <f t="shared" si="160"/>
        <v>0</v>
      </c>
      <c r="GN375">
        <f t="shared" si="161"/>
        <v>0</v>
      </c>
      <c r="GO375">
        <f t="shared" si="162"/>
        <v>0</v>
      </c>
      <c r="GP375">
        <f t="shared" si="163"/>
        <v>0</v>
      </c>
      <c r="GR375">
        <v>0</v>
      </c>
      <c r="GS375">
        <v>3</v>
      </c>
      <c r="GT375">
        <v>0</v>
      </c>
      <c r="GU375" t="s">
        <v>3</v>
      </c>
      <c r="GV375">
        <f t="shared" si="164"/>
        <v>0</v>
      </c>
      <c r="GW375">
        <v>1</v>
      </c>
      <c r="GX375">
        <f t="shared" si="165"/>
        <v>0</v>
      </c>
      <c r="HA375">
        <v>0</v>
      </c>
      <c r="HB375">
        <v>0</v>
      </c>
      <c r="HC375">
        <f t="shared" si="166"/>
        <v>0</v>
      </c>
      <c r="HE375" t="s">
        <v>3</v>
      </c>
      <c r="HF375" t="s">
        <v>3</v>
      </c>
      <c r="HM375" t="s">
        <v>3</v>
      </c>
      <c r="HN375" t="s">
        <v>26</v>
      </c>
      <c r="HO375" t="s">
        <v>27</v>
      </c>
      <c r="HP375" t="s">
        <v>24</v>
      </c>
      <c r="HQ375" t="s">
        <v>24</v>
      </c>
      <c r="HS375">
        <v>0</v>
      </c>
      <c r="IK375">
        <v>0</v>
      </c>
    </row>
    <row r="376" spans="1:245">
      <c r="A376">
        <v>18</v>
      </c>
      <c r="B376">
        <v>1</v>
      </c>
      <c r="C376">
        <v>131</v>
      </c>
      <c r="E376" t="s">
        <v>334</v>
      </c>
      <c r="F376" t="s">
        <v>304</v>
      </c>
      <c r="G376" t="s">
        <v>305</v>
      </c>
      <c r="H376" t="s">
        <v>21</v>
      </c>
      <c r="I376">
        <f>I367*J376</f>
        <v>0</v>
      </c>
      <c r="J376">
        <v>0</v>
      </c>
      <c r="K376">
        <v>0</v>
      </c>
      <c r="O376">
        <f t="shared" si="146"/>
        <v>0</v>
      </c>
      <c r="P376">
        <f t="shared" si="185"/>
        <v>0</v>
      </c>
      <c r="Q376">
        <f t="shared" si="186"/>
        <v>0</v>
      </c>
      <c r="R376">
        <f t="shared" si="187"/>
        <v>0</v>
      </c>
      <c r="S376">
        <f t="shared" si="188"/>
        <v>0</v>
      </c>
      <c r="T376">
        <f t="shared" si="147"/>
        <v>0</v>
      </c>
      <c r="U376">
        <f t="shared" si="189"/>
        <v>0</v>
      </c>
      <c r="V376">
        <f t="shared" si="190"/>
        <v>0</v>
      </c>
      <c r="W376">
        <f t="shared" si="148"/>
        <v>0</v>
      </c>
      <c r="X376">
        <f t="shared" si="149"/>
        <v>0</v>
      </c>
      <c r="Y376">
        <f t="shared" si="150"/>
        <v>0</v>
      </c>
      <c r="AA376">
        <v>52633324</v>
      </c>
      <c r="AB376">
        <f t="shared" si="151"/>
        <v>0</v>
      </c>
      <c r="AC376">
        <f t="shared" si="191"/>
        <v>0</v>
      </c>
      <c r="AD376">
        <f t="shared" si="192"/>
        <v>0</v>
      </c>
      <c r="AE376">
        <f t="shared" si="193"/>
        <v>0</v>
      </c>
      <c r="AF376">
        <f t="shared" si="194"/>
        <v>0</v>
      </c>
      <c r="AG376">
        <f t="shared" si="152"/>
        <v>0</v>
      </c>
      <c r="AH376">
        <f t="shared" si="195"/>
        <v>0</v>
      </c>
      <c r="AI376">
        <f t="shared" si="196"/>
        <v>0</v>
      </c>
      <c r="AJ376">
        <f t="shared" si="153"/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103</v>
      </c>
      <c r="AU376">
        <v>60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1</v>
      </c>
      <c r="BD376" t="s">
        <v>3</v>
      </c>
      <c r="BE376" t="s">
        <v>3</v>
      </c>
      <c r="BF376" t="s">
        <v>3</v>
      </c>
      <c r="BG376" t="s">
        <v>3</v>
      </c>
      <c r="BH376">
        <v>3</v>
      </c>
      <c r="BI376">
        <v>1</v>
      </c>
      <c r="BJ376" t="s">
        <v>3</v>
      </c>
      <c r="BM376">
        <v>33001</v>
      </c>
      <c r="BN376">
        <v>0</v>
      </c>
      <c r="BO376" t="s">
        <v>3</v>
      </c>
      <c r="BP376">
        <v>0</v>
      </c>
      <c r="BQ376">
        <v>2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103</v>
      </c>
      <c r="CA376">
        <v>60</v>
      </c>
      <c r="CB376" t="s">
        <v>3</v>
      </c>
      <c r="CE376">
        <v>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154"/>
        <v>0</v>
      </c>
      <c r="CQ376">
        <f t="shared" si="197"/>
        <v>0</v>
      </c>
      <c r="CR376">
        <f t="shared" si="198"/>
        <v>0</v>
      </c>
      <c r="CS376">
        <f t="shared" si="199"/>
        <v>0</v>
      </c>
      <c r="CT376">
        <f t="shared" si="200"/>
        <v>0</v>
      </c>
      <c r="CU376">
        <f t="shared" si="155"/>
        <v>0</v>
      </c>
      <c r="CV376">
        <f t="shared" si="201"/>
        <v>0</v>
      </c>
      <c r="CW376">
        <f t="shared" si="202"/>
        <v>0</v>
      </c>
      <c r="CX376">
        <f t="shared" si="156"/>
        <v>0</v>
      </c>
      <c r="CY376">
        <f t="shared" si="157"/>
        <v>0</v>
      </c>
      <c r="CZ376">
        <f t="shared" si="158"/>
        <v>0</v>
      </c>
      <c r="DC376" t="s">
        <v>3</v>
      </c>
      <c r="DD376" t="s">
        <v>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1013</v>
      </c>
      <c r="DV376" t="s">
        <v>21</v>
      </c>
      <c r="DW376" t="s">
        <v>21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50605084</v>
      </c>
      <c r="EF376">
        <v>2</v>
      </c>
      <c r="EG376" t="s">
        <v>23</v>
      </c>
      <c r="EH376">
        <v>27</v>
      </c>
      <c r="EI376" t="s">
        <v>24</v>
      </c>
      <c r="EJ376">
        <v>1</v>
      </c>
      <c r="EK376">
        <v>33001</v>
      </c>
      <c r="EL376" t="s">
        <v>24</v>
      </c>
      <c r="EM376" t="s">
        <v>25</v>
      </c>
      <c r="EO376" t="s">
        <v>3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FQ376">
        <v>0</v>
      </c>
      <c r="FR376">
        <v>0</v>
      </c>
      <c r="FS376">
        <v>0</v>
      </c>
      <c r="FX376">
        <v>103</v>
      </c>
      <c r="FY376">
        <v>60</v>
      </c>
      <c r="GA376" t="s">
        <v>3</v>
      </c>
      <c r="GD376">
        <v>1</v>
      </c>
      <c r="GF376">
        <v>-320198552</v>
      </c>
      <c r="GG376">
        <v>2</v>
      </c>
      <c r="GH376">
        <v>1</v>
      </c>
      <c r="GI376">
        <v>-2</v>
      </c>
      <c r="GJ376">
        <v>0</v>
      </c>
      <c r="GK376">
        <v>0</v>
      </c>
      <c r="GL376">
        <f t="shared" si="159"/>
        <v>0</v>
      </c>
      <c r="GM376">
        <f t="shared" si="160"/>
        <v>0</v>
      </c>
      <c r="GN376">
        <f t="shared" si="161"/>
        <v>0</v>
      </c>
      <c r="GO376">
        <f t="shared" si="162"/>
        <v>0</v>
      </c>
      <c r="GP376">
        <f t="shared" si="163"/>
        <v>0</v>
      </c>
      <c r="GR376">
        <v>0</v>
      </c>
      <c r="GS376">
        <v>3</v>
      </c>
      <c r="GT376">
        <v>0</v>
      </c>
      <c r="GU376" t="s">
        <v>3</v>
      </c>
      <c r="GV376">
        <f t="shared" si="164"/>
        <v>0</v>
      </c>
      <c r="GW376">
        <v>1</v>
      </c>
      <c r="GX376">
        <f t="shared" si="165"/>
        <v>0</v>
      </c>
      <c r="HA376">
        <v>0</v>
      </c>
      <c r="HB376">
        <v>0</v>
      </c>
      <c r="HC376">
        <f t="shared" si="166"/>
        <v>0</v>
      </c>
      <c r="HE376" t="s">
        <v>3</v>
      </c>
      <c r="HF376" t="s">
        <v>3</v>
      </c>
      <c r="HM376" t="s">
        <v>3</v>
      </c>
      <c r="HN376" t="s">
        <v>26</v>
      </c>
      <c r="HO376" t="s">
        <v>27</v>
      </c>
      <c r="HP376" t="s">
        <v>24</v>
      </c>
      <c r="HQ376" t="s">
        <v>24</v>
      </c>
      <c r="HS376">
        <v>0</v>
      </c>
      <c r="IK376">
        <v>0</v>
      </c>
    </row>
    <row r="377" spans="1:245">
      <c r="A377">
        <v>18</v>
      </c>
      <c r="B377">
        <v>1</v>
      </c>
      <c r="C377">
        <v>132</v>
      </c>
      <c r="E377" t="s">
        <v>335</v>
      </c>
      <c r="F377" t="s">
        <v>307</v>
      </c>
      <c r="G377" t="s">
        <v>308</v>
      </c>
      <c r="H377" t="s">
        <v>21</v>
      </c>
      <c r="I377">
        <f>I367*J377</f>
        <v>0</v>
      </c>
      <c r="J377">
        <v>0</v>
      </c>
      <c r="K377">
        <v>0</v>
      </c>
      <c r="O377">
        <f t="shared" si="146"/>
        <v>0</v>
      </c>
      <c r="P377">
        <f t="shared" si="185"/>
        <v>0</v>
      </c>
      <c r="Q377">
        <f t="shared" si="186"/>
        <v>0</v>
      </c>
      <c r="R377">
        <f t="shared" si="187"/>
        <v>0</v>
      </c>
      <c r="S377">
        <f t="shared" si="188"/>
        <v>0</v>
      </c>
      <c r="T377">
        <f t="shared" si="147"/>
        <v>0</v>
      </c>
      <c r="U377">
        <f t="shared" si="189"/>
        <v>0</v>
      </c>
      <c r="V377">
        <f t="shared" si="190"/>
        <v>0</v>
      </c>
      <c r="W377">
        <f t="shared" si="148"/>
        <v>0</v>
      </c>
      <c r="X377">
        <f t="shared" si="149"/>
        <v>0</v>
      </c>
      <c r="Y377">
        <f t="shared" si="150"/>
        <v>0</v>
      </c>
      <c r="AA377">
        <v>52633324</v>
      </c>
      <c r="AB377">
        <f t="shared" si="151"/>
        <v>0</v>
      </c>
      <c r="AC377">
        <f t="shared" si="191"/>
        <v>0</v>
      </c>
      <c r="AD377">
        <f t="shared" si="192"/>
        <v>0</v>
      </c>
      <c r="AE377">
        <f t="shared" si="193"/>
        <v>0</v>
      </c>
      <c r="AF377">
        <f t="shared" si="194"/>
        <v>0</v>
      </c>
      <c r="AG377">
        <f t="shared" si="152"/>
        <v>0</v>
      </c>
      <c r="AH377">
        <f t="shared" si="195"/>
        <v>0</v>
      </c>
      <c r="AI377">
        <f t="shared" si="196"/>
        <v>0</v>
      </c>
      <c r="AJ377">
        <f t="shared" si="153"/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103</v>
      </c>
      <c r="AU377">
        <v>60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3</v>
      </c>
      <c r="BI377">
        <v>1</v>
      </c>
      <c r="BJ377" t="s">
        <v>3</v>
      </c>
      <c r="BM377">
        <v>33001</v>
      </c>
      <c r="BN377">
        <v>0</v>
      </c>
      <c r="BO377" t="s">
        <v>3</v>
      </c>
      <c r="BP377">
        <v>0</v>
      </c>
      <c r="BQ377">
        <v>2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103</v>
      </c>
      <c r="CA377">
        <v>60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 t="shared" si="154"/>
        <v>0</v>
      </c>
      <c r="CQ377">
        <f t="shared" si="197"/>
        <v>0</v>
      </c>
      <c r="CR377">
        <f t="shared" si="198"/>
        <v>0</v>
      </c>
      <c r="CS377">
        <f t="shared" si="199"/>
        <v>0</v>
      </c>
      <c r="CT377">
        <f t="shared" si="200"/>
        <v>0</v>
      </c>
      <c r="CU377">
        <f t="shared" si="155"/>
        <v>0</v>
      </c>
      <c r="CV377">
        <f t="shared" si="201"/>
        <v>0</v>
      </c>
      <c r="CW377">
        <f t="shared" si="202"/>
        <v>0</v>
      </c>
      <c r="CX377">
        <f t="shared" si="156"/>
        <v>0</v>
      </c>
      <c r="CY377">
        <f t="shared" si="157"/>
        <v>0</v>
      </c>
      <c r="CZ377">
        <f t="shared" si="158"/>
        <v>0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21</v>
      </c>
      <c r="DW377" t="s">
        <v>21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50605084</v>
      </c>
      <c r="EF377">
        <v>2</v>
      </c>
      <c r="EG377" t="s">
        <v>23</v>
      </c>
      <c r="EH377">
        <v>27</v>
      </c>
      <c r="EI377" t="s">
        <v>24</v>
      </c>
      <c r="EJ377">
        <v>1</v>
      </c>
      <c r="EK377">
        <v>33001</v>
      </c>
      <c r="EL377" t="s">
        <v>24</v>
      </c>
      <c r="EM377" t="s">
        <v>25</v>
      </c>
      <c r="EO377" t="s">
        <v>3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FQ377">
        <v>0</v>
      </c>
      <c r="FR377">
        <v>0</v>
      </c>
      <c r="FS377">
        <v>0</v>
      </c>
      <c r="FX377">
        <v>103</v>
      </c>
      <c r="FY377">
        <v>60</v>
      </c>
      <c r="GA377" t="s">
        <v>3</v>
      </c>
      <c r="GD377">
        <v>1</v>
      </c>
      <c r="GF377">
        <v>326010188</v>
      </c>
      <c r="GG377">
        <v>2</v>
      </c>
      <c r="GH377">
        <v>1</v>
      </c>
      <c r="GI377">
        <v>-2</v>
      </c>
      <c r="GJ377">
        <v>0</v>
      </c>
      <c r="GK377">
        <v>0</v>
      </c>
      <c r="GL377">
        <f t="shared" si="159"/>
        <v>0</v>
      </c>
      <c r="GM377">
        <f t="shared" si="160"/>
        <v>0</v>
      </c>
      <c r="GN377">
        <f t="shared" si="161"/>
        <v>0</v>
      </c>
      <c r="GO377">
        <f t="shared" si="162"/>
        <v>0</v>
      </c>
      <c r="GP377">
        <f t="shared" si="163"/>
        <v>0</v>
      </c>
      <c r="GR377">
        <v>0</v>
      </c>
      <c r="GS377">
        <v>3</v>
      </c>
      <c r="GT377">
        <v>0</v>
      </c>
      <c r="GU377" t="s">
        <v>3</v>
      </c>
      <c r="GV377">
        <f t="shared" si="164"/>
        <v>0</v>
      </c>
      <c r="GW377">
        <v>1</v>
      </c>
      <c r="GX377">
        <f t="shared" si="165"/>
        <v>0</v>
      </c>
      <c r="HA377">
        <v>0</v>
      </c>
      <c r="HB377">
        <v>0</v>
      </c>
      <c r="HC377">
        <f t="shared" si="166"/>
        <v>0</v>
      </c>
      <c r="HE377" t="s">
        <v>3</v>
      </c>
      <c r="HF377" t="s">
        <v>3</v>
      </c>
      <c r="HM377" t="s">
        <v>3</v>
      </c>
      <c r="HN377" t="s">
        <v>26</v>
      </c>
      <c r="HO377" t="s">
        <v>27</v>
      </c>
      <c r="HP377" t="s">
        <v>24</v>
      </c>
      <c r="HQ377" t="s">
        <v>24</v>
      </c>
      <c r="HS377">
        <v>0</v>
      </c>
      <c r="IK377">
        <v>0</v>
      </c>
    </row>
    <row r="378" spans="1:245">
      <c r="A378">
        <v>17</v>
      </c>
      <c r="B378">
        <v>1</v>
      </c>
      <c r="C378">
        <f>ROW(SmtRes!A145)</f>
        <v>145</v>
      </c>
      <c r="D378">
        <f>ROW(EtalonRes!A136)</f>
        <v>136</v>
      </c>
      <c r="E378" t="s">
        <v>92</v>
      </c>
      <c r="F378" t="s">
        <v>336</v>
      </c>
      <c r="G378" t="s">
        <v>337</v>
      </c>
      <c r="H378" t="s">
        <v>338</v>
      </c>
      <c r="I378">
        <v>1.0999999999999999E-2</v>
      </c>
      <c r="J378">
        <v>0</v>
      </c>
      <c r="K378">
        <v>1.0999999999999999E-2</v>
      </c>
      <c r="O378">
        <f t="shared" si="146"/>
        <v>1009.51</v>
      </c>
      <c r="P378">
        <f>SUMIF(SmtRes!AQ133:'SmtRes'!AQ145,"=1",SmtRes!DF133:'SmtRes'!DF145)</f>
        <v>0</v>
      </c>
      <c r="Q378">
        <f>SUMIF(SmtRes!AQ133:'SmtRes'!AQ145,"=1",SmtRes!DG133:'SmtRes'!DG145)</f>
        <v>124.67999999999999</v>
      </c>
      <c r="R378">
        <f>SUMIF(SmtRes!AQ133:'SmtRes'!AQ145,"=1",SmtRes!DH133:'SmtRes'!DH145)</f>
        <v>200.56</v>
      </c>
      <c r="S378">
        <f>SUMIF(SmtRes!AQ133:'SmtRes'!AQ145,"=1",SmtRes!DI133:'SmtRes'!DI145)</f>
        <v>684.27</v>
      </c>
      <c r="T378">
        <f t="shared" si="147"/>
        <v>0</v>
      </c>
      <c r="U378">
        <f>SUMIF(SmtRes!AQ133:'SmtRes'!AQ145,"=1",SmtRes!CV133:'SmtRes'!CV145)</f>
        <v>0.86108000000000007</v>
      </c>
      <c r="V378">
        <f>SUMIF(SmtRes!AQ133:'SmtRes'!AQ145,"=1",SmtRes!CW133:'SmtRes'!CW145)</f>
        <v>0.24464</v>
      </c>
      <c r="W378">
        <f t="shared" si="148"/>
        <v>0</v>
      </c>
      <c r="X378">
        <f t="shared" si="149"/>
        <v>911.37</v>
      </c>
      <c r="Y378">
        <f t="shared" si="150"/>
        <v>530.9</v>
      </c>
      <c r="AA378">
        <v>52633324</v>
      </c>
      <c r="AB378">
        <f t="shared" si="151"/>
        <v>70547.657800000001</v>
      </c>
      <c r="AC378">
        <f>ROUND((0),6)</f>
        <v>0</v>
      </c>
      <c r="AD378">
        <f>ROUND((((SUM(SmtRes!BR133:'SmtRes'!BR145))-(SUM(SmtRes!BS133:'SmtRes'!BS145)))+AE378),6)</f>
        <v>8341.77</v>
      </c>
      <c r="AE378">
        <f>ROUND((SUM(SmtRes!BS133:'SmtRes'!BS145)),6)</f>
        <v>18232.558400000002</v>
      </c>
      <c r="AF378">
        <f>ROUND((SUM(SmtRes!BT133:'SmtRes'!BT145)),6)</f>
        <v>62205.887799999997</v>
      </c>
      <c r="AG378">
        <f t="shared" si="152"/>
        <v>0</v>
      </c>
      <c r="AH378">
        <f>(SUM(SmtRes!BU133:'SmtRes'!BU145))</f>
        <v>78.279999999999987</v>
      </c>
      <c r="AI378">
        <f>(SUM(SmtRes!BV133:'SmtRes'!BV145))</f>
        <v>22.24</v>
      </c>
      <c r="AJ378">
        <f t="shared" si="153"/>
        <v>0</v>
      </c>
      <c r="AK378">
        <v>88780.216199999995</v>
      </c>
      <c r="AL378">
        <v>0</v>
      </c>
      <c r="AM378">
        <v>8341.77</v>
      </c>
      <c r="AN378">
        <v>18232.558399999998</v>
      </c>
      <c r="AO378">
        <v>62205.887799999997</v>
      </c>
      <c r="AP378">
        <v>0</v>
      </c>
      <c r="AQ378">
        <v>78.279999999999987</v>
      </c>
      <c r="AR378">
        <v>22.24</v>
      </c>
      <c r="AS378">
        <v>0</v>
      </c>
      <c r="AT378">
        <v>103</v>
      </c>
      <c r="AU378">
        <v>60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1</v>
      </c>
      <c r="BD378" t="s">
        <v>3</v>
      </c>
      <c r="BE378" t="s">
        <v>3</v>
      </c>
      <c r="BF378" t="s">
        <v>3</v>
      </c>
      <c r="BG378" t="s">
        <v>3</v>
      </c>
      <c r="BH378">
        <v>0</v>
      </c>
      <c r="BI378">
        <v>1</v>
      </c>
      <c r="BJ378" t="s">
        <v>339</v>
      </c>
      <c r="BM378">
        <v>33001</v>
      </c>
      <c r="BN378">
        <v>0</v>
      </c>
      <c r="BO378" t="s">
        <v>3</v>
      </c>
      <c r="BP378">
        <v>0</v>
      </c>
      <c r="BQ378">
        <v>2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103</v>
      </c>
      <c r="CA378">
        <v>60</v>
      </c>
      <c r="CB378" t="s">
        <v>3</v>
      </c>
      <c r="CE378">
        <v>0</v>
      </c>
      <c r="CF378">
        <v>0</v>
      </c>
      <c r="CG378">
        <v>0</v>
      </c>
      <c r="CM378">
        <v>0</v>
      </c>
      <c r="CN378" t="s">
        <v>3</v>
      </c>
      <c r="CO378">
        <v>0</v>
      </c>
      <c r="CP378">
        <f t="shared" si="154"/>
        <v>1009.51</v>
      </c>
      <c r="CQ378">
        <f>SUMIF(SmtRes!AQ133:'SmtRes'!AQ145,"=1",SmtRes!AA133:'SmtRes'!AA145)</f>
        <v>0</v>
      </c>
      <c r="CR378">
        <f>SUMIF(SmtRes!AQ133:'SmtRes'!AQ145,"=1",SmtRes!AB133:'SmtRes'!AB145)</f>
        <v>2984.03</v>
      </c>
      <c r="CS378">
        <f>SUMIF(SmtRes!AQ133:'SmtRes'!AQ145,"=1",SmtRes!AC133:'SmtRes'!AC145)</f>
        <v>3525.83</v>
      </c>
      <c r="CT378">
        <f>SUMIF(SmtRes!AQ133:'SmtRes'!AQ145,"=1",SmtRes!AD133:'SmtRes'!AD145)</f>
        <v>3125.9799999999996</v>
      </c>
      <c r="CU378">
        <f t="shared" si="155"/>
        <v>0</v>
      </c>
      <c r="CV378">
        <f>SUMIF(SmtRes!AQ133:'SmtRes'!AQ145,"=1",SmtRes!BU133:'SmtRes'!BU145)</f>
        <v>78.279999999999987</v>
      </c>
      <c r="CW378">
        <f>SUMIF(SmtRes!AQ133:'SmtRes'!AQ145,"=1",SmtRes!BV133:'SmtRes'!BV145)</f>
        <v>22.24</v>
      </c>
      <c r="CX378">
        <f t="shared" si="156"/>
        <v>0</v>
      </c>
      <c r="CY378">
        <f t="shared" si="157"/>
        <v>911.37489999999991</v>
      </c>
      <c r="CZ378">
        <f t="shared" si="158"/>
        <v>530.89799999999991</v>
      </c>
      <c r="DC378" t="s">
        <v>3</v>
      </c>
      <c r="DD378" t="s">
        <v>3</v>
      </c>
      <c r="DE378" t="s">
        <v>3</v>
      </c>
      <c r="DF378" t="s">
        <v>3</v>
      </c>
      <c r="DG378" t="s">
        <v>3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1003</v>
      </c>
      <c r="DV378" t="s">
        <v>338</v>
      </c>
      <c r="DW378" t="s">
        <v>338</v>
      </c>
      <c r="DX378">
        <v>1000</v>
      </c>
      <c r="DZ378" t="s">
        <v>3</v>
      </c>
      <c r="EA378" t="s">
        <v>3</v>
      </c>
      <c r="EB378" t="s">
        <v>3</v>
      </c>
      <c r="EC378" t="s">
        <v>3</v>
      </c>
      <c r="EE378">
        <v>50605084</v>
      </c>
      <c r="EF378">
        <v>2</v>
      </c>
      <c r="EG378" t="s">
        <v>23</v>
      </c>
      <c r="EH378">
        <v>27</v>
      </c>
      <c r="EI378" t="s">
        <v>24</v>
      </c>
      <c r="EJ378">
        <v>1</v>
      </c>
      <c r="EK378">
        <v>33001</v>
      </c>
      <c r="EL378" t="s">
        <v>24</v>
      </c>
      <c r="EM378" t="s">
        <v>25</v>
      </c>
      <c r="EO378" t="s">
        <v>3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78.279999999999987</v>
      </c>
      <c r="EX378">
        <v>22.24</v>
      </c>
      <c r="EY378">
        <v>0</v>
      </c>
      <c r="FQ378">
        <v>0</v>
      </c>
      <c r="FR378">
        <v>0</v>
      </c>
      <c r="FS378">
        <v>0</v>
      </c>
      <c r="FX378">
        <v>103</v>
      </c>
      <c r="FY378">
        <v>60</v>
      </c>
      <c r="GA378" t="s">
        <v>3</v>
      </c>
      <c r="GD378">
        <v>1</v>
      </c>
      <c r="GF378">
        <v>925481734</v>
      </c>
      <c r="GG378">
        <v>2</v>
      </c>
      <c r="GH378">
        <v>1</v>
      </c>
      <c r="GI378">
        <v>-2</v>
      </c>
      <c r="GJ378">
        <v>0</v>
      </c>
      <c r="GK378">
        <v>0</v>
      </c>
      <c r="GL378">
        <f t="shared" si="159"/>
        <v>0</v>
      </c>
      <c r="GM378">
        <f t="shared" si="160"/>
        <v>2451.7800000000002</v>
      </c>
      <c r="GN378">
        <f t="shared" si="161"/>
        <v>2451.7800000000002</v>
      </c>
      <c r="GO378">
        <f t="shared" si="162"/>
        <v>0</v>
      </c>
      <c r="GP378">
        <f t="shared" si="163"/>
        <v>0</v>
      </c>
      <c r="GR378">
        <v>0</v>
      </c>
      <c r="GS378">
        <v>3</v>
      </c>
      <c r="GT378">
        <v>0</v>
      </c>
      <c r="GU378" t="s">
        <v>3</v>
      </c>
      <c r="GV378">
        <f t="shared" si="164"/>
        <v>0</v>
      </c>
      <c r="GW378">
        <v>1</v>
      </c>
      <c r="GX378">
        <f t="shared" si="165"/>
        <v>0</v>
      </c>
      <c r="HA378">
        <v>0</v>
      </c>
      <c r="HB378">
        <v>0</v>
      </c>
      <c r="HC378">
        <f t="shared" si="166"/>
        <v>0</v>
      </c>
      <c r="HE378" t="s">
        <v>3</v>
      </c>
      <c r="HF378" t="s">
        <v>3</v>
      </c>
      <c r="HM378" t="s">
        <v>3</v>
      </c>
      <c r="HN378" t="s">
        <v>26</v>
      </c>
      <c r="HO378" t="s">
        <v>27</v>
      </c>
      <c r="HP378" t="s">
        <v>24</v>
      </c>
      <c r="HQ378" t="s">
        <v>24</v>
      </c>
      <c r="HS378">
        <v>0</v>
      </c>
      <c r="IK378">
        <v>0</v>
      </c>
    </row>
    <row r="379" spans="1:245">
      <c r="A379">
        <v>18</v>
      </c>
      <c r="B379">
        <v>1</v>
      </c>
      <c r="C379">
        <v>143</v>
      </c>
      <c r="E379" t="s">
        <v>96</v>
      </c>
      <c r="F379" t="s">
        <v>340</v>
      </c>
      <c r="G379" t="s">
        <v>341</v>
      </c>
      <c r="H379" t="s">
        <v>21</v>
      </c>
      <c r="I379">
        <f>I378*J379</f>
        <v>0</v>
      </c>
      <c r="J379">
        <v>0</v>
      </c>
      <c r="K379">
        <v>0</v>
      </c>
      <c r="O379">
        <f t="shared" si="146"/>
        <v>0</v>
      </c>
      <c r="P379">
        <f>ROUND(CQ379*I379,2)</f>
        <v>0</v>
      </c>
      <c r="Q379">
        <f>ROUND(CR379*I379,2)</f>
        <v>0</v>
      </c>
      <c r="R379">
        <f>ROUND(CS379*I379,2)</f>
        <v>0</v>
      </c>
      <c r="S379">
        <f>ROUND(CT379*I379,2)</f>
        <v>0</v>
      </c>
      <c r="T379">
        <f t="shared" si="147"/>
        <v>0</v>
      </c>
      <c r="U379">
        <f>ROUND(CV379*I379,7)</f>
        <v>0</v>
      </c>
      <c r="V379">
        <f>ROUND(CW379*I379,7)</f>
        <v>0</v>
      </c>
      <c r="W379">
        <f t="shared" si="148"/>
        <v>0</v>
      </c>
      <c r="X379">
        <f t="shared" si="149"/>
        <v>0</v>
      </c>
      <c r="Y379">
        <f t="shared" si="150"/>
        <v>0</v>
      </c>
      <c r="AA379">
        <v>52633324</v>
      </c>
      <c r="AB379">
        <f t="shared" si="151"/>
        <v>0</v>
      </c>
      <c r="AC379">
        <f>ROUND((ES379),6)</f>
        <v>0</v>
      </c>
      <c r="AD379">
        <f>ROUND((((ET379)-(EU379))+AE379),6)</f>
        <v>0</v>
      </c>
      <c r="AE379">
        <f t="shared" ref="AE379:AF381" si="203">ROUND((EU379),6)</f>
        <v>0</v>
      </c>
      <c r="AF379">
        <f t="shared" si="203"/>
        <v>0</v>
      </c>
      <c r="AG379">
        <f t="shared" si="152"/>
        <v>0</v>
      </c>
      <c r="AH379">
        <f t="shared" ref="AH379:AI381" si="204">(EW379)</f>
        <v>0</v>
      </c>
      <c r="AI379">
        <f t="shared" si="204"/>
        <v>0</v>
      </c>
      <c r="AJ379">
        <f t="shared" si="153"/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103</v>
      </c>
      <c r="AU379">
        <v>60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3</v>
      </c>
      <c r="BM379">
        <v>33001</v>
      </c>
      <c r="BN379">
        <v>0</v>
      </c>
      <c r="BO379" t="s">
        <v>3</v>
      </c>
      <c r="BP379">
        <v>0</v>
      </c>
      <c r="BQ379">
        <v>2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103</v>
      </c>
      <c r="CA379">
        <v>60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154"/>
        <v>0</v>
      </c>
      <c r="CQ379">
        <f>ROUND(AL379*BC379,2)</f>
        <v>0</v>
      </c>
      <c r="CR379">
        <f>ROUND(AM379*BB379,2)</f>
        <v>0</v>
      </c>
      <c r="CS379">
        <f>ROUND(AN379*BS379,2)</f>
        <v>0</v>
      </c>
      <c r="CT379">
        <f>ROUND(AO379*BA379,2)</f>
        <v>0</v>
      </c>
      <c r="CU379">
        <f t="shared" si="155"/>
        <v>0</v>
      </c>
      <c r="CV379">
        <f t="shared" ref="CV379:CW381" si="205">AH379</f>
        <v>0</v>
      </c>
      <c r="CW379">
        <f t="shared" si="205"/>
        <v>0</v>
      </c>
      <c r="CX379">
        <f t="shared" si="156"/>
        <v>0</v>
      </c>
      <c r="CY379">
        <f t="shared" si="157"/>
        <v>0</v>
      </c>
      <c r="CZ379">
        <f t="shared" si="158"/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1013</v>
      </c>
      <c r="DV379" t="s">
        <v>21</v>
      </c>
      <c r="DW379" t="s">
        <v>21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50605084</v>
      </c>
      <c r="EF379">
        <v>2</v>
      </c>
      <c r="EG379" t="s">
        <v>23</v>
      </c>
      <c r="EH379">
        <v>27</v>
      </c>
      <c r="EI379" t="s">
        <v>24</v>
      </c>
      <c r="EJ379">
        <v>1</v>
      </c>
      <c r="EK379">
        <v>33001</v>
      </c>
      <c r="EL379" t="s">
        <v>24</v>
      </c>
      <c r="EM379" t="s">
        <v>25</v>
      </c>
      <c r="EO379" t="s">
        <v>3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FQ379">
        <v>0</v>
      </c>
      <c r="FR379">
        <v>0</v>
      </c>
      <c r="FS379">
        <v>0</v>
      </c>
      <c r="FX379">
        <v>103</v>
      </c>
      <c r="FY379">
        <v>60</v>
      </c>
      <c r="GA379" t="s">
        <v>3</v>
      </c>
      <c r="GD379">
        <v>1</v>
      </c>
      <c r="GF379">
        <v>1249585591</v>
      </c>
      <c r="GG379">
        <v>2</v>
      </c>
      <c r="GH379">
        <v>1</v>
      </c>
      <c r="GI379">
        <v>-2</v>
      </c>
      <c r="GJ379">
        <v>0</v>
      </c>
      <c r="GK379">
        <v>0</v>
      </c>
      <c r="GL379">
        <f t="shared" si="159"/>
        <v>0</v>
      </c>
      <c r="GM379">
        <f t="shared" si="160"/>
        <v>0</v>
      </c>
      <c r="GN379">
        <f t="shared" si="161"/>
        <v>0</v>
      </c>
      <c r="GO379">
        <f t="shared" si="162"/>
        <v>0</v>
      </c>
      <c r="GP379">
        <f t="shared" si="163"/>
        <v>0</v>
      </c>
      <c r="GR379">
        <v>0</v>
      </c>
      <c r="GS379">
        <v>3</v>
      </c>
      <c r="GT379">
        <v>0</v>
      </c>
      <c r="GU379" t="s">
        <v>3</v>
      </c>
      <c r="GV379">
        <f t="shared" si="164"/>
        <v>0</v>
      </c>
      <c r="GW379">
        <v>1</v>
      </c>
      <c r="GX379">
        <f t="shared" si="165"/>
        <v>0</v>
      </c>
      <c r="HA379">
        <v>0</v>
      </c>
      <c r="HB379">
        <v>0</v>
      </c>
      <c r="HC379">
        <f t="shared" si="166"/>
        <v>0</v>
      </c>
      <c r="HE379" t="s">
        <v>3</v>
      </c>
      <c r="HF379" t="s">
        <v>3</v>
      </c>
      <c r="HM379" t="s">
        <v>3</v>
      </c>
      <c r="HN379" t="s">
        <v>26</v>
      </c>
      <c r="HO379" t="s">
        <v>27</v>
      </c>
      <c r="HP379" t="s">
        <v>24</v>
      </c>
      <c r="HQ379" t="s">
        <v>24</v>
      </c>
      <c r="HS379">
        <v>0</v>
      </c>
      <c r="IK379">
        <v>0</v>
      </c>
    </row>
    <row r="380" spans="1:245">
      <c r="A380">
        <v>18</v>
      </c>
      <c r="B380">
        <v>1</v>
      </c>
      <c r="C380">
        <v>144</v>
      </c>
      <c r="E380" t="s">
        <v>342</v>
      </c>
      <c r="F380" t="s">
        <v>343</v>
      </c>
      <c r="G380" t="s">
        <v>344</v>
      </c>
      <c r="H380" t="s">
        <v>21</v>
      </c>
      <c r="I380">
        <f>I378*J380</f>
        <v>0</v>
      </c>
      <c r="J380">
        <v>0</v>
      </c>
      <c r="K380">
        <v>0</v>
      </c>
      <c r="O380">
        <f t="shared" si="146"/>
        <v>0</v>
      </c>
      <c r="P380">
        <f>ROUND(CQ380*I380,2)</f>
        <v>0</v>
      </c>
      <c r="Q380">
        <f>ROUND(CR380*I380,2)</f>
        <v>0</v>
      </c>
      <c r="R380">
        <f>ROUND(CS380*I380,2)</f>
        <v>0</v>
      </c>
      <c r="S380">
        <f>ROUND(CT380*I380,2)</f>
        <v>0</v>
      </c>
      <c r="T380">
        <f t="shared" si="147"/>
        <v>0</v>
      </c>
      <c r="U380">
        <f>ROUND(CV380*I380,7)</f>
        <v>0</v>
      </c>
      <c r="V380">
        <f>ROUND(CW380*I380,7)</f>
        <v>0</v>
      </c>
      <c r="W380">
        <f t="shared" si="148"/>
        <v>0</v>
      </c>
      <c r="X380">
        <f t="shared" si="149"/>
        <v>0</v>
      </c>
      <c r="Y380">
        <f t="shared" si="150"/>
        <v>0</v>
      </c>
      <c r="AA380">
        <v>52633324</v>
      </c>
      <c r="AB380">
        <f t="shared" si="151"/>
        <v>0</v>
      </c>
      <c r="AC380">
        <f>ROUND((ES380),6)</f>
        <v>0</v>
      </c>
      <c r="AD380">
        <f>ROUND((((ET380)-(EU380))+AE380),6)</f>
        <v>0</v>
      </c>
      <c r="AE380">
        <f t="shared" si="203"/>
        <v>0</v>
      </c>
      <c r="AF380">
        <f t="shared" si="203"/>
        <v>0</v>
      </c>
      <c r="AG380">
        <f t="shared" si="152"/>
        <v>0</v>
      </c>
      <c r="AH380">
        <f t="shared" si="204"/>
        <v>0</v>
      </c>
      <c r="AI380">
        <f t="shared" si="204"/>
        <v>0</v>
      </c>
      <c r="AJ380">
        <f t="shared" si="153"/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103</v>
      </c>
      <c r="AU380">
        <v>60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3</v>
      </c>
      <c r="BI380">
        <v>1</v>
      </c>
      <c r="BJ380" t="s">
        <v>3</v>
      </c>
      <c r="BM380">
        <v>33001</v>
      </c>
      <c r="BN380">
        <v>0</v>
      </c>
      <c r="BO380" t="s">
        <v>3</v>
      </c>
      <c r="BP380">
        <v>0</v>
      </c>
      <c r="BQ380">
        <v>2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103</v>
      </c>
      <c r="CA380">
        <v>60</v>
      </c>
      <c r="CB380" t="s">
        <v>3</v>
      </c>
      <c r="CE380">
        <v>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 t="shared" si="154"/>
        <v>0</v>
      </c>
      <c r="CQ380">
        <f>ROUND(AL380*BC380,2)</f>
        <v>0</v>
      </c>
      <c r="CR380">
        <f>ROUND(AM380*BB380,2)</f>
        <v>0</v>
      </c>
      <c r="CS380">
        <f>ROUND(AN380*BS380,2)</f>
        <v>0</v>
      </c>
      <c r="CT380">
        <f>ROUND(AO380*BA380,2)</f>
        <v>0</v>
      </c>
      <c r="CU380">
        <f t="shared" si="155"/>
        <v>0</v>
      </c>
      <c r="CV380">
        <f t="shared" si="205"/>
        <v>0</v>
      </c>
      <c r="CW380">
        <f t="shared" si="205"/>
        <v>0</v>
      </c>
      <c r="CX380">
        <f t="shared" si="156"/>
        <v>0</v>
      </c>
      <c r="CY380">
        <f t="shared" si="157"/>
        <v>0</v>
      </c>
      <c r="CZ380">
        <f t="shared" si="158"/>
        <v>0</v>
      </c>
      <c r="DC380" t="s">
        <v>3</v>
      </c>
      <c r="DD380" t="s">
        <v>3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1013</v>
      </c>
      <c r="DV380" t="s">
        <v>21</v>
      </c>
      <c r="DW380" t="s">
        <v>21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50605084</v>
      </c>
      <c r="EF380">
        <v>2</v>
      </c>
      <c r="EG380" t="s">
        <v>23</v>
      </c>
      <c r="EH380">
        <v>27</v>
      </c>
      <c r="EI380" t="s">
        <v>24</v>
      </c>
      <c r="EJ380">
        <v>1</v>
      </c>
      <c r="EK380">
        <v>33001</v>
      </c>
      <c r="EL380" t="s">
        <v>24</v>
      </c>
      <c r="EM380" t="s">
        <v>25</v>
      </c>
      <c r="EO380" t="s">
        <v>3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FQ380">
        <v>0</v>
      </c>
      <c r="FR380">
        <v>0</v>
      </c>
      <c r="FS380">
        <v>0</v>
      </c>
      <c r="FX380">
        <v>103</v>
      </c>
      <c r="FY380">
        <v>60</v>
      </c>
      <c r="GA380" t="s">
        <v>3</v>
      </c>
      <c r="GD380">
        <v>1</v>
      </c>
      <c r="GF380">
        <v>-363412765</v>
      </c>
      <c r="GG380">
        <v>2</v>
      </c>
      <c r="GH380">
        <v>1</v>
      </c>
      <c r="GI380">
        <v>-2</v>
      </c>
      <c r="GJ380">
        <v>0</v>
      </c>
      <c r="GK380">
        <v>0</v>
      </c>
      <c r="GL380">
        <f t="shared" si="159"/>
        <v>0</v>
      </c>
      <c r="GM380">
        <f t="shared" si="160"/>
        <v>0</v>
      </c>
      <c r="GN380">
        <f t="shared" si="161"/>
        <v>0</v>
      </c>
      <c r="GO380">
        <f t="shared" si="162"/>
        <v>0</v>
      </c>
      <c r="GP380">
        <f t="shared" si="163"/>
        <v>0</v>
      </c>
      <c r="GR380">
        <v>0</v>
      </c>
      <c r="GS380">
        <v>3</v>
      </c>
      <c r="GT380">
        <v>0</v>
      </c>
      <c r="GU380" t="s">
        <v>3</v>
      </c>
      <c r="GV380">
        <f t="shared" si="164"/>
        <v>0</v>
      </c>
      <c r="GW380">
        <v>1</v>
      </c>
      <c r="GX380">
        <f t="shared" si="165"/>
        <v>0</v>
      </c>
      <c r="HA380">
        <v>0</v>
      </c>
      <c r="HB380">
        <v>0</v>
      </c>
      <c r="HC380">
        <f t="shared" si="166"/>
        <v>0</v>
      </c>
      <c r="HE380" t="s">
        <v>3</v>
      </c>
      <c r="HF380" t="s">
        <v>3</v>
      </c>
      <c r="HM380" t="s">
        <v>3</v>
      </c>
      <c r="HN380" t="s">
        <v>26</v>
      </c>
      <c r="HO380" t="s">
        <v>27</v>
      </c>
      <c r="HP380" t="s">
        <v>24</v>
      </c>
      <c r="HQ380" t="s">
        <v>24</v>
      </c>
      <c r="HS380">
        <v>0</v>
      </c>
      <c r="IK380">
        <v>0</v>
      </c>
    </row>
    <row r="381" spans="1:245">
      <c r="A381">
        <v>18</v>
      </c>
      <c r="B381">
        <v>1</v>
      </c>
      <c r="C381">
        <v>145</v>
      </c>
      <c r="E381" t="s">
        <v>345</v>
      </c>
      <c r="F381" t="s">
        <v>346</v>
      </c>
      <c r="G381" t="s">
        <v>347</v>
      </c>
      <c r="H381" t="s">
        <v>211</v>
      </c>
      <c r="I381">
        <f>I378*J381</f>
        <v>3.3659999999999995E-2</v>
      </c>
      <c r="J381">
        <v>3.0599999999999996</v>
      </c>
      <c r="K381">
        <v>3.06</v>
      </c>
      <c r="O381">
        <f t="shared" si="146"/>
        <v>0</v>
      </c>
      <c r="P381">
        <f>ROUND(CQ381*I381,2)</f>
        <v>0</v>
      </c>
      <c r="Q381">
        <f>ROUND(CR381*I381,2)</f>
        <v>0</v>
      </c>
      <c r="R381">
        <f>ROUND(CS381*I381,2)</f>
        <v>0</v>
      </c>
      <c r="S381">
        <f>ROUND(CT381*I381,2)</f>
        <v>0</v>
      </c>
      <c r="T381">
        <f t="shared" si="147"/>
        <v>0</v>
      </c>
      <c r="U381">
        <f>ROUND(CV381*I381,7)</f>
        <v>0</v>
      </c>
      <c r="V381">
        <f>ROUND(CW381*I381,7)</f>
        <v>0</v>
      </c>
      <c r="W381">
        <f t="shared" si="148"/>
        <v>0</v>
      </c>
      <c r="X381">
        <f t="shared" si="149"/>
        <v>0</v>
      </c>
      <c r="Y381">
        <f t="shared" si="150"/>
        <v>0</v>
      </c>
      <c r="AA381">
        <v>52633324</v>
      </c>
      <c r="AB381">
        <f t="shared" si="151"/>
        <v>0</v>
      </c>
      <c r="AC381">
        <f>ROUND((ES381),6)</f>
        <v>0</v>
      </c>
      <c r="AD381">
        <f>ROUND((((ET381)-(EU381))+AE381),6)</f>
        <v>0</v>
      </c>
      <c r="AE381">
        <f t="shared" si="203"/>
        <v>0</v>
      </c>
      <c r="AF381">
        <f t="shared" si="203"/>
        <v>0</v>
      </c>
      <c r="AG381">
        <f t="shared" si="152"/>
        <v>0</v>
      </c>
      <c r="AH381">
        <f t="shared" si="204"/>
        <v>0</v>
      </c>
      <c r="AI381">
        <f t="shared" si="204"/>
        <v>0</v>
      </c>
      <c r="AJ381">
        <f t="shared" si="153"/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103</v>
      </c>
      <c r="AU381">
        <v>60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3</v>
      </c>
      <c r="BM381">
        <v>33001</v>
      </c>
      <c r="BN381">
        <v>0</v>
      </c>
      <c r="BO381" t="s">
        <v>3</v>
      </c>
      <c r="BP381">
        <v>0</v>
      </c>
      <c r="BQ381">
        <v>2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103</v>
      </c>
      <c r="CA381">
        <v>60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154"/>
        <v>0</v>
      </c>
      <c r="CQ381">
        <f>ROUND(AL381*BC381,2)</f>
        <v>0</v>
      </c>
      <c r="CR381">
        <f>ROUND(AM381*BB381,2)</f>
        <v>0</v>
      </c>
      <c r="CS381">
        <f>ROUND(AN381*BS381,2)</f>
        <v>0</v>
      </c>
      <c r="CT381">
        <f>ROUND(AO381*BA381,2)</f>
        <v>0</v>
      </c>
      <c r="CU381">
        <f t="shared" si="155"/>
        <v>0</v>
      </c>
      <c r="CV381">
        <f t="shared" si="205"/>
        <v>0</v>
      </c>
      <c r="CW381">
        <f t="shared" si="205"/>
        <v>0</v>
      </c>
      <c r="CX381">
        <f t="shared" si="156"/>
        <v>0</v>
      </c>
      <c r="CY381">
        <f t="shared" si="157"/>
        <v>0</v>
      </c>
      <c r="CZ381">
        <f t="shared" si="158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211</v>
      </c>
      <c r="DW381" t="s">
        <v>213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50605084</v>
      </c>
      <c r="EF381">
        <v>2</v>
      </c>
      <c r="EG381" t="s">
        <v>23</v>
      </c>
      <c r="EH381">
        <v>27</v>
      </c>
      <c r="EI381" t="s">
        <v>24</v>
      </c>
      <c r="EJ381">
        <v>1</v>
      </c>
      <c r="EK381">
        <v>33001</v>
      </c>
      <c r="EL381" t="s">
        <v>24</v>
      </c>
      <c r="EM381" t="s">
        <v>25</v>
      </c>
      <c r="EO381" t="s">
        <v>3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FQ381">
        <v>0</v>
      </c>
      <c r="FR381">
        <v>0</v>
      </c>
      <c r="FS381">
        <v>0</v>
      </c>
      <c r="FX381">
        <v>103</v>
      </c>
      <c r="FY381">
        <v>60</v>
      </c>
      <c r="GA381" t="s">
        <v>3</v>
      </c>
      <c r="GD381">
        <v>1</v>
      </c>
      <c r="GF381">
        <v>-1470222029</v>
      </c>
      <c r="GG381">
        <v>2</v>
      </c>
      <c r="GH381">
        <v>1</v>
      </c>
      <c r="GI381">
        <v>-2</v>
      </c>
      <c r="GJ381">
        <v>0</v>
      </c>
      <c r="GK381">
        <v>0</v>
      </c>
      <c r="GL381">
        <f t="shared" si="159"/>
        <v>0</v>
      </c>
      <c r="GM381">
        <f t="shared" si="160"/>
        <v>0</v>
      </c>
      <c r="GN381">
        <f t="shared" si="161"/>
        <v>0</v>
      </c>
      <c r="GO381">
        <f t="shared" si="162"/>
        <v>0</v>
      </c>
      <c r="GP381">
        <f t="shared" si="163"/>
        <v>0</v>
      </c>
      <c r="GR381">
        <v>0</v>
      </c>
      <c r="GS381">
        <v>3</v>
      </c>
      <c r="GT381">
        <v>0</v>
      </c>
      <c r="GU381" t="s">
        <v>3</v>
      </c>
      <c r="GV381">
        <f t="shared" si="164"/>
        <v>0</v>
      </c>
      <c r="GW381">
        <v>1</v>
      </c>
      <c r="GX381">
        <f t="shared" si="165"/>
        <v>0</v>
      </c>
      <c r="HA381">
        <v>0</v>
      </c>
      <c r="HB381">
        <v>0</v>
      </c>
      <c r="HC381">
        <f t="shared" si="166"/>
        <v>0</v>
      </c>
      <c r="HE381" t="s">
        <v>3</v>
      </c>
      <c r="HF381" t="s">
        <v>3</v>
      </c>
      <c r="HM381" t="s">
        <v>3</v>
      </c>
      <c r="HN381" t="s">
        <v>26</v>
      </c>
      <c r="HO381" t="s">
        <v>27</v>
      </c>
      <c r="HP381" t="s">
        <v>24</v>
      </c>
      <c r="HQ381" t="s">
        <v>24</v>
      </c>
      <c r="HS381">
        <v>0</v>
      </c>
      <c r="IK381">
        <v>0</v>
      </c>
    </row>
    <row r="382" spans="1:245">
      <c r="A382">
        <v>17</v>
      </c>
      <c r="B382">
        <v>1</v>
      </c>
      <c r="C382">
        <f>ROW(SmtRes!A154)</f>
        <v>154</v>
      </c>
      <c r="D382">
        <f>ROW(EtalonRes!A145)</f>
        <v>145</v>
      </c>
      <c r="E382" t="s">
        <v>97</v>
      </c>
      <c r="F382" t="s">
        <v>348</v>
      </c>
      <c r="G382" t="s">
        <v>349</v>
      </c>
      <c r="H382" t="s">
        <v>21</v>
      </c>
      <c r="I382">
        <v>2</v>
      </c>
      <c r="J382">
        <v>0</v>
      </c>
      <c r="K382">
        <v>2</v>
      </c>
      <c r="O382">
        <f t="shared" si="146"/>
        <v>4670.16</v>
      </c>
      <c r="P382">
        <f>SUMIF(SmtRes!AQ146:'SmtRes'!AQ154,"=1",SmtRes!DF146:'SmtRes'!DF154)</f>
        <v>0</v>
      </c>
      <c r="Q382">
        <f>SUMIF(SmtRes!AQ146:'SmtRes'!AQ154,"=1",SmtRes!DG146:'SmtRes'!DG154)</f>
        <v>527.95000000000005</v>
      </c>
      <c r="R382">
        <f>SUMIF(SmtRes!AQ146:'SmtRes'!AQ154,"=1",SmtRes!DH146:'SmtRes'!DH154)</f>
        <v>829.4</v>
      </c>
      <c r="S382">
        <f>SUMIF(SmtRes!AQ146:'SmtRes'!AQ154,"=1",SmtRes!DI146:'SmtRes'!DI154)</f>
        <v>3312.81</v>
      </c>
      <c r="T382">
        <f t="shared" si="147"/>
        <v>0</v>
      </c>
      <c r="U382">
        <f>SUMIF(SmtRes!AQ146:'SmtRes'!AQ154,"=1",SmtRes!CV146:'SmtRes'!CV154)</f>
        <v>4.16</v>
      </c>
      <c r="V382">
        <f>SUMIF(SmtRes!AQ146:'SmtRes'!AQ154,"=1",SmtRes!CW146:'SmtRes'!CW154)</f>
        <v>1.0182</v>
      </c>
      <c r="W382">
        <f t="shared" si="148"/>
        <v>0</v>
      </c>
      <c r="X382">
        <f t="shared" si="149"/>
        <v>4266.4799999999996</v>
      </c>
      <c r="Y382">
        <f t="shared" si="150"/>
        <v>2485.33</v>
      </c>
      <c r="AA382">
        <v>52633324</v>
      </c>
      <c r="AB382">
        <f t="shared" si="151"/>
        <v>1840.6312789999999</v>
      </c>
      <c r="AC382">
        <f>ROUND((0),6)</f>
        <v>0</v>
      </c>
      <c r="AD382">
        <f>ROUND((((SUM(SmtRes!BR146:'SmtRes'!BR154))-(SUM(SmtRes!BS146:'SmtRes'!BS154)))+AE382),6)</f>
        <v>184.22587899999999</v>
      </c>
      <c r="AE382">
        <f>ROUND((SUM(SmtRes!BS146:'SmtRes'!BS154)),6)</f>
        <v>414.703506</v>
      </c>
      <c r="AF382">
        <f>ROUND((SUM(SmtRes!BT146:'SmtRes'!BT154)),6)</f>
        <v>1656.4054000000001</v>
      </c>
      <c r="AG382">
        <f t="shared" si="152"/>
        <v>0</v>
      </c>
      <c r="AH382">
        <f>(SUM(SmtRes!BU146:'SmtRes'!BU154))</f>
        <v>2.08</v>
      </c>
      <c r="AI382">
        <f>(SUM(SmtRes!BV146:'SmtRes'!BV154))</f>
        <v>0.5091</v>
      </c>
      <c r="AJ382">
        <f t="shared" si="153"/>
        <v>0</v>
      </c>
      <c r="AK382">
        <v>2255.334785</v>
      </c>
      <c r="AL382">
        <v>0</v>
      </c>
      <c r="AM382">
        <v>184.22587900000002</v>
      </c>
      <c r="AN382">
        <v>414.703506</v>
      </c>
      <c r="AO382">
        <v>1656.4054000000001</v>
      </c>
      <c r="AP382">
        <v>0</v>
      </c>
      <c r="AQ382">
        <v>2.08</v>
      </c>
      <c r="AR382">
        <v>0.5091</v>
      </c>
      <c r="AS382">
        <v>0</v>
      </c>
      <c r="AT382">
        <v>103</v>
      </c>
      <c r="AU382">
        <v>60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0</v>
      </c>
      <c r="BI382">
        <v>1</v>
      </c>
      <c r="BJ382" t="s">
        <v>350</v>
      </c>
      <c r="BM382">
        <v>33001</v>
      </c>
      <c r="BN382">
        <v>0</v>
      </c>
      <c r="BO382" t="s">
        <v>3</v>
      </c>
      <c r="BP382">
        <v>0</v>
      </c>
      <c r="BQ382">
        <v>2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103</v>
      </c>
      <c r="CA382">
        <v>60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 t="shared" si="154"/>
        <v>4670.16</v>
      </c>
      <c r="CQ382">
        <f>SUMIF(SmtRes!AQ146:'SmtRes'!AQ154,"=1",SmtRes!AA146:'SmtRes'!AA154)</f>
        <v>0</v>
      </c>
      <c r="CR382">
        <f>SUMIF(SmtRes!AQ146:'SmtRes'!AQ154,"=1",SmtRes!AB146:'SmtRes'!AB154)</f>
        <v>2774.2200000000003</v>
      </c>
      <c r="CS382">
        <f>SUMIF(SmtRes!AQ146:'SmtRes'!AQ154,"=1",SmtRes!AC146:'SmtRes'!AC154)</f>
        <v>2714.04</v>
      </c>
      <c r="CT382">
        <f>SUMIF(SmtRes!AQ146:'SmtRes'!AQ154,"=1",SmtRes!AD146:'SmtRes'!AD154)</f>
        <v>3125.9799999999996</v>
      </c>
      <c r="CU382">
        <f t="shared" si="155"/>
        <v>0</v>
      </c>
      <c r="CV382">
        <f>SUMIF(SmtRes!AQ146:'SmtRes'!AQ154,"=1",SmtRes!BU146:'SmtRes'!BU154)</f>
        <v>2.08</v>
      </c>
      <c r="CW382">
        <f>SUMIF(SmtRes!AQ146:'SmtRes'!AQ154,"=1",SmtRes!BV146:'SmtRes'!BV154)</f>
        <v>0.5091</v>
      </c>
      <c r="CX382">
        <f t="shared" si="156"/>
        <v>0</v>
      </c>
      <c r="CY382">
        <f t="shared" si="157"/>
        <v>4266.4763000000003</v>
      </c>
      <c r="CZ382">
        <f t="shared" si="158"/>
        <v>2485.326</v>
      </c>
      <c r="DC382" t="s">
        <v>3</v>
      </c>
      <c r="DD382" t="s">
        <v>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21</v>
      </c>
      <c r="DW382" t="s">
        <v>21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50605084</v>
      </c>
      <c r="EF382">
        <v>2</v>
      </c>
      <c r="EG382" t="s">
        <v>23</v>
      </c>
      <c r="EH382">
        <v>27</v>
      </c>
      <c r="EI382" t="s">
        <v>24</v>
      </c>
      <c r="EJ382">
        <v>1</v>
      </c>
      <c r="EK382">
        <v>33001</v>
      </c>
      <c r="EL382" t="s">
        <v>24</v>
      </c>
      <c r="EM382" t="s">
        <v>25</v>
      </c>
      <c r="EO382" t="s">
        <v>3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2.08</v>
      </c>
      <c r="EX382">
        <v>0.51</v>
      </c>
      <c r="EY382">
        <v>0</v>
      </c>
      <c r="FQ382">
        <v>0</v>
      </c>
      <c r="FR382">
        <v>0</v>
      </c>
      <c r="FS382">
        <v>0</v>
      </c>
      <c r="FX382">
        <v>103</v>
      </c>
      <c r="FY382">
        <v>60</v>
      </c>
      <c r="GA382" t="s">
        <v>3</v>
      </c>
      <c r="GD382">
        <v>1</v>
      </c>
      <c r="GF382">
        <v>-331878026</v>
      </c>
      <c r="GG382">
        <v>2</v>
      </c>
      <c r="GH382">
        <v>1</v>
      </c>
      <c r="GI382">
        <v>-2</v>
      </c>
      <c r="GJ382">
        <v>0</v>
      </c>
      <c r="GK382">
        <v>0</v>
      </c>
      <c r="GL382">
        <f t="shared" si="159"/>
        <v>0</v>
      </c>
      <c r="GM382">
        <f t="shared" si="160"/>
        <v>11421.97</v>
      </c>
      <c r="GN382">
        <f t="shared" si="161"/>
        <v>11421.97</v>
      </c>
      <c r="GO382">
        <f t="shared" si="162"/>
        <v>0</v>
      </c>
      <c r="GP382">
        <f t="shared" si="163"/>
        <v>0</v>
      </c>
      <c r="GR382">
        <v>0</v>
      </c>
      <c r="GS382">
        <v>3</v>
      </c>
      <c r="GT382">
        <v>0</v>
      </c>
      <c r="GU382" t="s">
        <v>3</v>
      </c>
      <c r="GV382">
        <f t="shared" si="164"/>
        <v>0</v>
      </c>
      <c r="GW382">
        <v>1</v>
      </c>
      <c r="GX382">
        <f t="shared" si="165"/>
        <v>0</v>
      </c>
      <c r="HA382">
        <v>0</v>
      </c>
      <c r="HB382">
        <v>0</v>
      </c>
      <c r="HC382">
        <f t="shared" si="166"/>
        <v>0</v>
      </c>
      <c r="HE382" t="s">
        <v>3</v>
      </c>
      <c r="HF382" t="s">
        <v>3</v>
      </c>
      <c r="HM382" t="s">
        <v>3</v>
      </c>
      <c r="HN382" t="s">
        <v>26</v>
      </c>
      <c r="HO382" t="s">
        <v>27</v>
      </c>
      <c r="HP382" t="s">
        <v>24</v>
      </c>
      <c r="HQ382" t="s">
        <v>24</v>
      </c>
      <c r="HS382">
        <v>0</v>
      </c>
      <c r="IK382">
        <v>0</v>
      </c>
    </row>
    <row r="383" spans="1:245">
      <c r="A383">
        <v>18</v>
      </c>
      <c r="B383">
        <v>1</v>
      </c>
      <c r="C383">
        <v>154</v>
      </c>
      <c r="E383" t="s">
        <v>351</v>
      </c>
      <c r="F383" t="s">
        <v>343</v>
      </c>
      <c r="G383" t="s">
        <v>344</v>
      </c>
      <c r="H383" t="s">
        <v>21</v>
      </c>
      <c r="I383">
        <f>I382*J383</f>
        <v>0</v>
      </c>
      <c r="J383">
        <v>0</v>
      </c>
      <c r="K383">
        <v>0</v>
      </c>
      <c r="O383">
        <f t="shared" si="146"/>
        <v>0</v>
      </c>
      <c r="P383">
        <f>ROUND(CQ383*I383,2)</f>
        <v>0</v>
      </c>
      <c r="Q383">
        <f>ROUND(CR383*I383,2)</f>
        <v>0</v>
      </c>
      <c r="R383">
        <f>ROUND(CS383*I383,2)</f>
        <v>0</v>
      </c>
      <c r="S383">
        <f>ROUND(CT383*I383,2)</f>
        <v>0</v>
      </c>
      <c r="T383">
        <f t="shared" si="147"/>
        <v>0</v>
      </c>
      <c r="U383">
        <f>ROUND(CV383*I383,7)</f>
        <v>0</v>
      </c>
      <c r="V383">
        <f>ROUND(CW383*I383,7)</f>
        <v>0</v>
      </c>
      <c r="W383">
        <f t="shared" si="148"/>
        <v>0</v>
      </c>
      <c r="X383">
        <f t="shared" si="149"/>
        <v>0</v>
      </c>
      <c r="Y383">
        <f t="shared" si="150"/>
        <v>0</v>
      </c>
      <c r="AA383">
        <v>52633324</v>
      </c>
      <c r="AB383">
        <f t="shared" si="151"/>
        <v>0</v>
      </c>
      <c r="AC383">
        <f>ROUND((ES383),6)</f>
        <v>0</v>
      </c>
      <c r="AD383">
        <f>ROUND((((ET383)-(EU383))+AE383),6)</f>
        <v>0</v>
      </c>
      <c r="AE383">
        <f>ROUND((EU383),6)</f>
        <v>0</v>
      </c>
      <c r="AF383">
        <f>ROUND((EV383),6)</f>
        <v>0</v>
      </c>
      <c r="AG383">
        <f t="shared" si="152"/>
        <v>0</v>
      </c>
      <c r="AH383">
        <f>(EW383)</f>
        <v>0</v>
      </c>
      <c r="AI383">
        <f>(EX383)</f>
        <v>0</v>
      </c>
      <c r="AJ383">
        <f t="shared" si="153"/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103</v>
      </c>
      <c r="AU383">
        <v>60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3</v>
      </c>
      <c r="BM383">
        <v>33001</v>
      </c>
      <c r="BN383">
        <v>0</v>
      </c>
      <c r="BO383" t="s">
        <v>3</v>
      </c>
      <c r="BP383">
        <v>0</v>
      </c>
      <c r="BQ383">
        <v>2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103</v>
      </c>
      <c r="CA383">
        <v>60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154"/>
        <v>0</v>
      </c>
      <c r="CQ383">
        <f>ROUND(AL383*BC383,2)</f>
        <v>0</v>
      </c>
      <c r="CR383">
        <f>ROUND(AM383*BB383,2)</f>
        <v>0</v>
      </c>
      <c r="CS383">
        <f>ROUND(AN383*BS383,2)</f>
        <v>0</v>
      </c>
      <c r="CT383">
        <f>ROUND(AO383*BA383,2)</f>
        <v>0</v>
      </c>
      <c r="CU383">
        <f t="shared" si="155"/>
        <v>0</v>
      </c>
      <c r="CV383">
        <f>AH383</f>
        <v>0</v>
      </c>
      <c r="CW383">
        <f>AI383</f>
        <v>0</v>
      </c>
      <c r="CX383">
        <f t="shared" si="156"/>
        <v>0</v>
      </c>
      <c r="CY383">
        <f t="shared" si="157"/>
        <v>0</v>
      </c>
      <c r="CZ383">
        <f t="shared" si="158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21</v>
      </c>
      <c r="DW383" t="s">
        <v>21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50605084</v>
      </c>
      <c r="EF383">
        <v>2</v>
      </c>
      <c r="EG383" t="s">
        <v>23</v>
      </c>
      <c r="EH383">
        <v>27</v>
      </c>
      <c r="EI383" t="s">
        <v>24</v>
      </c>
      <c r="EJ383">
        <v>1</v>
      </c>
      <c r="EK383">
        <v>33001</v>
      </c>
      <c r="EL383" t="s">
        <v>24</v>
      </c>
      <c r="EM383" t="s">
        <v>25</v>
      </c>
      <c r="EO383" t="s">
        <v>3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FQ383">
        <v>0</v>
      </c>
      <c r="FR383">
        <v>0</v>
      </c>
      <c r="FS383">
        <v>0</v>
      </c>
      <c r="FX383">
        <v>103</v>
      </c>
      <c r="FY383">
        <v>60</v>
      </c>
      <c r="GA383" t="s">
        <v>3</v>
      </c>
      <c r="GD383">
        <v>1</v>
      </c>
      <c r="GF383">
        <v>-363412765</v>
      </c>
      <c r="GG383">
        <v>2</v>
      </c>
      <c r="GH383">
        <v>1</v>
      </c>
      <c r="GI383">
        <v>-2</v>
      </c>
      <c r="GJ383">
        <v>0</v>
      </c>
      <c r="GK383">
        <v>0</v>
      </c>
      <c r="GL383">
        <f t="shared" si="159"/>
        <v>0</v>
      </c>
      <c r="GM383">
        <f t="shared" si="160"/>
        <v>0</v>
      </c>
      <c r="GN383">
        <f t="shared" si="161"/>
        <v>0</v>
      </c>
      <c r="GO383">
        <f t="shared" si="162"/>
        <v>0</v>
      </c>
      <c r="GP383">
        <f t="shared" si="163"/>
        <v>0</v>
      </c>
      <c r="GR383">
        <v>0</v>
      </c>
      <c r="GS383">
        <v>3</v>
      </c>
      <c r="GT383">
        <v>0</v>
      </c>
      <c r="GU383" t="s">
        <v>3</v>
      </c>
      <c r="GV383">
        <f t="shared" si="164"/>
        <v>0</v>
      </c>
      <c r="GW383">
        <v>1</v>
      </c>
      <c r="GX383">
        <f t="shared" si="165"/>
        <v>0</v>
      </c>
      <c r="HA383">
        <v>0</v>
      </c>
      <c r="HB383">
        <v>0</v>
      </c>
      <c r="HC383">
        <f t="shared" si="166"/>
        <v>0</v>
      </c>
      <c r="HE383" t="s">
        <v>3</v>
      </c>
      <c r="HF383" t="s">
        <v>3</v>
      </c>
      <c r="HM383" t="s">
        <v>3</v>
      </c>
      <c r="HN383" t="s">
        <v>26</v>
      </c>
      <c r="HO383" t="s">
        <v>27</v>
      </c>
      <c r="HP383" t="s">
        <v>24</v>
      </c>
      <c r="HQ383" t="s">
        <v>24</v>
      </c>
      <c r="HS383">
        <v>0</v>
      </c>
      <c r="IK383">
        <v>0</v>
      </c>
    </row>
    <row r="384" spans="1:245">
      <c r="A384">
        <v>17</v>
      </c>
      <c r="B384">
        <v>1</v>
      </c>
      <c r="C384">
        <f>ROW(SmtRes!A169)</f>
        <v>169</v>
      </c>
      <c r="D384">
        <f>ROW(EtalonRes!A160)</f>
        <v>160</v>
      </c>
      <c r="E384" t="s">
        <v>101</v>
      </c>
      <c r="F384" t="s">
        <v>352</v>
      </c>
      <c r="G384" t="s">
        <v>353</v>
      </c>
      <c r="H384" t="s">
        <v>354</v>
      </c>
      <c r="I384">
        <v>1</v>
      </c>
      <c r="J384">
        <v>0</v>
      </c>
      <c r="K384">
        <v>1</v>
      </c>
      <c r="O384">
        <f t="shared" si="146"/>
        <v>8575.34</v>
      </c>
      <c r="P384">
        <f>SUMIF(SmtRes!AQ155:'SmtRes'!AQ169,"=1",SmtRes!DF155:'SmtRes'!DF169)</f>
        <v>29.07</v>
      </c>
      <c r="Q384">
        <f>SUMIF(SmtRes!AQ155:'SmtRes'!AQ169,"=1",SmtRes!DG155:'SmtRes'!DG169)</f>
        <v>1255.1399999999999</v>
      </c>
      <c r="R384">
        <f>SUMIF(SmtRes!AQ155:'SmtRes'!AQ169,"=1",SmtRes!DH155:'SmtRes'!DH169)</f>
        <v>998.01</v>
      </c>
      <c r="S384">
        <f>SUMIF(SmtRes!AQ155:'SmtRes'!AQ169,"=1",SmtRes!DI155:'SmtRes'!DI169)</f>
        <v>6293.12</v>
      </c>
      <c r="T384">
        <f t="shared" si="147"/>
        <v>0</v>
      </c>
      <c r="U384">
        <f>SUMIF(SmtRes!AQ155:'SmtRes'!AQ169,"=1",SmtRes!CV155:'SmtRes'!CV169)</f>
        <v>7.42</v>
      </c>
      <c r="V384">
        <f>SUMIF(SmtRes!AQ155:'SmtRes'!AQ169,"=1",SmtRes!CW155:'SmtRes'!CW169)</f>
        <v>1.02</v>
      </c>
      <c r="W384">
        <f t="shared" si="148"/>
        <v>0</v>
      </c>
      <c r="X384">
        <f t="shared" si="149"/>
        <v>7509.86</v>
      </c>
      <c r="Y384">
        <f t="shared" si="150"/>
        <v>4374.68</v>
      </c>
      <c r="AA384">
        <v>52633324</v>
      </c>
      <c r="AB384">
        <f t="shared" si="151"/>
        <v>7568.7935980000002</v>
      </c>
      <c r="AC384">
        <f>ROUND((SUM(SmtRes!BQ155:'SmtRes'!BQ169)),6)</f>
        <v>20.535098000000001</v>
      </c>
      <c r="AD384">
        <f>ROUND((((SUM(SmtRes!BR155:'SmtRes'!BR169))-(SUM(SmtRes!BS155:'SmtRes'!BS169)))+AE384),6)</f>
        <v>1255.1339</v>
      </c>
      <c r="AE384">
        <f>ROUND((SUM(SmtRes!BS155:'SmtRes'!BS169)),6)</f>
        <v>998.0145</v>
      </c>
      <c r="AF384">
        <f>ROUND((SUM(SmtRes!BT155:'SmtRes'!BT169)),6)</f>
        <v>6293.1246000000001</v>
      </c>
      <c r="AG384">
        <f t="shared" si="152"/>
        <v>0</v>
      </c>
      <c r="AH384">
        <f>(SUM(SmtRes!BU155:'SmtRes'!BU169))</f>
        <v>7.42</v>
      </c>
      <c r="AI384">
        <f>(SUM(SmtRes!BV155:'SmtRes'!BV169))</f>
        <v>1.02</v>
      </c>
      <c r="AJ384">
        <f t="shared" si="153"/>
        <v>0</v>
      </c>
      <c r="AK384">
        <v>8566.8080979999995</v>
      </c>
      <c r="AL384">
        <v>20.535097999999998</v>
      </c>
      <c r="AM384">
        <v>1255.1338999999998</v>
      </c>
      <c r="AN384">
        <v>998.0145</v>
      </c>
      <c r="AO384">
        <v>6293.1246000000001</v>
      </c>
      <c r="AP384">
        <v>0</v>
      </c>
      <c r="AQ384">
        <v>7.42</v>
      </c>
      <c r="AR384">
        <v>1.02</v>
      </c>
      <c r="AS384">
        <v>0</v>
      </c>
      <c r="AT384">
        <v>103</v>
      </c>
      <c r="AU384">
        <v>60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355</v>
      </c>
      <c r="BM384">
        <v>33001</v>
      </c>
      <c r="BN384">
        <v>0</v>
      </c>
      <c r="BO384" t="s">
        <v>3</v>
      </c>
      <c r="BP384">
        <v>0</v>
      </c>
      <c r="BQ384">
        <v>2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103</v>
      </c>
      <c r="CA384">
        <v>60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 t="shared" si="154"/>
        <v>8575.34</v>
      </c>
      <c r="CQ384">
        <f>SUMIF(SmtRes!AQ155:'SmtRes'!AQ169,"=1",SmtRes!AA155:'SmtRes'!AA169)</f>
        <v>103875.04000000001</v>
      </c>
      <c r="CR384">
        <f>SUMIF(SmtRes!AQ155:'SmtRes'!AQ169,"=1",SmtRes!AB155:'SmtRes'!AB169)</f>
        <v>2267.9899999999998</v>
      </c>
      <c r="CS384">
        <f>SUMIF(SmtRes!AQ155:'SmtRes'!AQ169,"=1",SmtRes!AC155:'SmtRes'!AC169)</f>
        <v>1902.25</v>
      </c>
      <c r="CT384">
        <f>SUMIF(SmtRes!AQ155:'SmtRes'!AQ169,"=1",SmtRes!AD155:'SmtRes'!AD169)</f>
        <v>848.13</v>
      </c>
      <c r="CU384">
        <f t="shared" si="155"/>
        <v>0</v>
      </c>
      <c r="CV384">
        <f>SUMIF(SmtRes!AQ155:'SmtRes'!AQ169,"=1",SmtRes!BU155:'SmtRes'!BU169)</f>
        <v>7.42</v>
      </c>
      <c r="CW384">
        <f>SUMIF(SmtRes!AQ155:'SmtRes'!AQ169,"=1",SmtRes!BV155:'SmtRes'!BV169)</f>
        <v>1.02</v>
      </c>
      <c r="CX384">
        <f t="shared" si="156"/>
        <v>0</v>
      </c>
      <c r="CY384">
        <f t="shared" si="157"/>
        <v>7509.8639000000003</v>
      </c>
      <c r="CZ384">
        <f t="shared" si="158"/>
        <v>4374.6779999999999</v>
      </c>
      <c r="DC384" t="s">
        <v>3</v>
      </c>
      <c r="DD384" t="s">
        <v>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354</v>
      </c>
      <c r="DW384" t="s">
        <v>354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50605084</v>
      </c>
      <c r="EF384">
        <v>2</v>
      </c>
      <c r="EG384" t="s">
        <v>23</v>
      </c>
      <c r="EH384">
        <v>27</v>
      </c>
      <c r="EI384" t="s">
        <v>24</v>
      </c>
      <c r="EJ384">
        <v>1</v>
      </c>
      <c r="EK384">
        <v>33001</v>
      </c>
      <c r="EL384" t="s">
        <v>24</v>
      </c>
      <c r="EM384" t="s">
        <v>25</v>
      </c>
      <c r="EO384" t="s">
        <v>3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7.42</v>
      </c>
      <c r="EX384">
        <v>1.02</v>
      </c>
      <c r="EY384">
        <v>0</v>
      </c>
      <c r="FQ384">
        <v>0</v>
      </c>
      <c r="FR384">
        <v>0</v>
      </c>
      <c r="FS384">
        <v>0</v>
      </c>
      <c r="FX384">
        <v>103</v>
      </c>
      <c r="FY384">
        <v>60</v>
      </c>
      <c r="GA384" t="s">
        <v>3</v>
      </c>
      <c r="GD384">
        <v>1</v>
      </c>
      <c r="GF384">
        <v>1532528005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159"/>
        <v>0</v>
      </c>
      <c r="GM384">
        <f t="shared" si="160"/>
        <v>20459.88</v>
      </c>
      <c r="GN384">
        <f t="shared" si="161"/>
        <v>20459.88</v>
      </c>
      <c r="GO384">
        <f t="shared" si="162"/>
        <v>0</v>
      </c>
      <c r="GP384">
        <f t="shared" si="163"/>
        <v>0</v>
      </c>
      <c r="GR384">
        <v>0</v>
      </c>
      <c r="GS384">
        <v>3</v>
      </c>
      <c r="GT384">
        <v>0</v>
      </c>
      <c r="GU384" t="s">
        <v>3</v>
      </c>
      <c r="GV384">
        <f t="shared" si="164"/>
        <v>0</v>
      </c>
      <c r="GW384">
        <v>1</v>
      </c>
      <c r="GX384">
        <f t="shared" si="165"/>
        <v>0</v>
      </c>
      <c r="HA384">
        <v>0</v>
      </c>
      <c r="HB384">
        <v>0</v>
      </c>
      <c r="HC384">
        <f t="shared" si="166"/>
        <v>0</v>
      </c>
      <c r="HE384" t="s">
        <v>3</v>
      </c>
      <c r="HF384" t="s">
        <v>3</v>
      </c>
      <c r="HM384" t="s">
        <v>3</v>
      </c>
      <c r="HN384" t="s">
        <v>26</v>
      </c>
      <c r="HO384" t="s">
        <v>27</v>
      </c>
      <c r="HP384" t="s">
        <v>24</v>
      </c>
      <c r="HQ384" t="s">
        <v>24</v>
      </c>
      <c r="HS384">
        <v>0</v>
      </c>
      <c r="IK384">
        <v>0</v>
      </c>
    </row>
    <row r="385" spans="1:245">
      <c r="A385">
        <v>18</v>
      </c>
      <c r="B385">
        <v>1</v>
      </c>
      <c r="C385">
        <v>161</v>
      </c>
      <c r="E385" t="s">
        <v>111</v>
      </c>
      <c r="F385" t="s">
        <v>310</v>
      </c>
      <c r="G385" t="s">
        <v>311</v>
      </c>
      <c r="H385" t="s">
        <v>47</v>
      </c>
      <c r="I385">
        <f>I384*J385</f>
        <v>0</v>
      </c>
      <c r="J385">
        <v>0</v>
      </c>
      <c r="K385">
        <v>0</v>
      </c>
      <c r="O385">
        <f t="shared" si="146"/>
        <v>0</v>
      </c>
      <c r="P385">
        <f t="shared" ref="P385:P391" si="206">ROUND(CQ385*I385,2)</f>
        <v>0</v>
      </c>
      <c r="Q385">
        <f t="shared" ref="Q385:Q391" si="207">ROUND(CR385*I385,2)</f>
        <v>0</v>
      </c>
      <c r="R385">
        <f t="shared" ref="R385:R391" si="208">ROUND(CS385*I385,2)</f>
        <v>0</v>
      </c>
      <c r="S385">
        <f t="shared" ref="S385:S391" si="209">ROUND(CT385*I385,2)</f>
        <v>0</v>
      </c>
      <c r="T385">
        <f t="shared" si="147"/>
        <v>0</v>
      </c>
      <c r="U385">
        <f t="shared" ref="U385:U391" si="210">ROUND(CV385*I385,7)</f>
        <v>0</v>
      </c>
      <c r="V385">
        <f t="shared" ref="V385:V391" si="211">ROUND(CW385*I385,7)</f>
        <v>0</v>
      </c>
      <c r="W385">
        <f t="shared" si="148"/>
        <v>0</v>
      </c>
      <c r="X385">
        <f t="shared" si="149"/>
        <v>0</v>
      </c>
      <c r="Y385">
        <f t="shared" si="150"/>
        <v>0</v>
      </c>
      <c r="AA385">
        <v>52633324</v>
      </c>
      <c r="AB385">
        <f t="shared" si="151"/>
        <v>174.93</v>
      </c>
      <c r="AC385">
        <f t="shared" ref="AC385:AC391" si="212">ROUND((ES385),6)</f>
        <v>174.93</v>
      </c>
      <c r="AD385">
        <f t="shared" ref="AD385:AD391" si="213">ROUND((((ET385)-(EU385))+AE385),6)</f>
        <v>0</v>
      </c>
      <c r="AE385">
        <f t="shared" ref="AE385:AF391" si="214">ROUND((EU385),6)</f>
        <v>0</v>
      </c>
      <c r="AF385">
        <f t="shared" si="214"/>
        <v>0</v>
      </c>
      <c r="AG385">
        <f t="shared" si="152"/>
        <v>0</v>
      </c>
      <c r="AH385">
        <f t="shared" ref="AH385:AI391" si="215">(EW385)</f>
        <v>0</v>
      </c>
      <c r="AI385">
        <f t="shared" si="215"/>
        <v>0</v>
      </c>
      <c r="AJ385">
        <f t="shared" si="153"/>
        <v>0</v>
      </c>
      <c r="AK385">
        <v>174.93</v>
      </c>
      <c r="AL385">
        <v>174.93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103</v>
      </c>
      <c r="AU385">
        <v>60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1.08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312</v>
      </c>
      <c r="BM385">
        <v>33001</v>
      </c>
      <c r="BN385">
        <v>0</v>
      </c>
      <c r="BO385" t="s">
        <v>310</v>
      </c>
      <c r="BP385">
        <v>1</v>
      </c>
      <c r="BQ385">
        <v>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103</v>
      </c>
      <c r="CA385">
        <v>60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154"/>
        <v>0</v>
      </c>
      <c r="CQ385">
        <f t="shared" ref="CQ385:CQ391" si="216">ROUND(AL385*BC385,2)</f>
        <v>188.92</v>
      </c>
      <c r="CR385">
        <f t="shared" ref="CR385:CR391" si="217">ROUND(AM385*BB385,2)</f>
        <v>0</v>
      </c>
      <c r="CS385">
        <f t="shared" ref="CS385:CS391" si="218">ROUND(AN385*BS385,2)</f>
        <v>0</v>
      </c>
      <c r="CT385">
        <f t="shared" ref="CT385:CT391" si="219">ROUND(AO385*BA385,2)</f>
        <v>0</v>
      </c>
      <c r="CU385">
        <f t="shared" si="155"/>
        <v>0</v>
      </c>
      <c r="CV385">
        <f t="shared" ref="CV385:CW391" si="220">AH385</f>
        <v>0</v>
      </c>
      <c r="CW385">
        <f t="shared" si="220"/>
        <v>0</v>
      </c>
      <c r="CX385">
        <f t="shared" si="156"/>
        <v>0</v>
      </c>
      <c r="CY385">
        <f t="shared" si="157"/>
        <v>0</v>
      </c>
      <c r="CZ385">
        <f t="shared" si="158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1009</v>
      </c>
      <c r="DV385" t="s">
        <v>47</v>
      </c>
      <c r="DW385" t="s">
        <v>47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50605084</v>
      </c>
      <c r="EF385">
        <v>2</v>
      </c>
      <c r="EG385" t="s">
        <v>23</v>
      </c>
      <c r="EH385">
        <v>27</v>
      </c>
      <c r="EI385" t="s">
        <v>24</v>
      </c>
      <c r="EJ385">
        <v>1</v>
      </c>
      <c r="EK385">
        <v>33001</v>
      </c>
      <c r="EL385" t="s">
        <v>24</v>
      </c>
      <c r="EM385" t="s">
        <v>25</v>
      </c>
      <c r="EO385" t="s">
        <v>3</v>
      </c>
      <c r="EQ385">
        <v>0</v>
      </c>
      <c r="ER385">
        <v>174.93</v>
      </c>
      <c r="ES385">
        <v>174.93</v>
      </c>
      <c r="ET385">
        <v>0</v>
      </c>
      <c r="EU385">
        <v>0</v>
      </c>
      <c r="EV385">
        <v>0</v>
      </c>
      <c r="EW385">
        <v>0</v>
      </c>
      <c r="EX385">
        <v>0</v>
      </c>
      <c r="FQ385">
        <v>0</v>
      </c>
      <c r="FR385">
        <v>0</v>
      </c>
      <c r="FS385">
        <v>0</v>
      </c>
      <c r="FX385">
        <v>103</v>
      </c>
      <c r="FY385">
        <v>60</v>
      </c>
      <c r="GA385" t="s">
        <v>3</v>
      </c>
      <c r="GD385">
        <v>1</v>
      </c>
      <c r="GF385">
        <v>-353874833</v>
      </c>
      <c r="GG385">
        <v>2</v>
      </c>
      <c r="GH385">
        <v>1</v>
      </c>
      <c r="GI385">
        <v>2</v>
      </c>
      <c r="GJ385">
        <v>0</v>
      </c>
      <c r="GK385">
        <v>0</v>
      </c>
      <c r="GL385">
        <f t="shared" si="159"/>
        <v>0</v>
      </c>
      <c r="GM385">
        <f t="shared" si="160"/>
        <v>0</v>
      </c>
      <c r="GN385">
        <f t="shared" si="161"/>
        <v>0</v>
      </c>
      <c r="GO385">
        <f t="shared" si="162"/>
        <v>0</v>
      </c>
      <c r="GP385">
        <f t="shared" si="163"/>
        <v>0</v>
      </c>
      <c r="GR385">
        <v>0</v>
      </c>
      <c r="GS385">
        <v>3</v>
      </c>
      <c r="GT385">
        <v>0</v>
      </c>
      <c r="GU385" t="s">
        <v>3</v>
      </c>
      <c r="GV385">
        <f t="shared" si="164"/>
        <v>0</v>
      </c>
      <c r="GW385">
        <v>1</v>
      </c>
      <c r="GX385">
        <f t="shared" si="165"/>
        <v>0</v>
      </c>
      <c r="HA385">
        <v>0</v>
      </c>
      <c r="HB385">
        <v>0</v>
      </c>
      <c r="HC385">
        <f t="shared" si="166"/>
        <v>0</v>
      </c>
      <c r="HE385" t="s">
        <v>3</v>
      </c>
      <c r="HF385" t="s">
        <v>3</v>
      </c>
      <c r="HM385" t="s">
        <v>3</v>
      </c>
      <c r="HN385" t="s">
        <v>26</v>
      </c>
      <c r="HO385" t="s">
        <v>27</v>
      </c>
      <c r="HP385" t="s">
        <v>24</v>
      </c>
      <c r="HQ385" t="s">
        <v>24</v>
      </c>
      <c r="HS385">
        <v>0</v>
      </c>
      <c r="IK385">
        <v>0</v>
      </c>
    </row>
    <row r="386" spans="1:245">
      <c r="A386">
        <v>18</v>
      </c>
      <c r="B386">
        <v>1</v>
      </c>
      <c r="C386">
        <v>163</v>
      </c>
      <c r="E386" t="s">
        <v>356</v>
      </c>
      <c r="F386" t="s">
        <v>319</v>
      </c>
      <c r="G386" t="s">
        <v>320</v>
      </c>
      <c r="H386" t="s">
        <v>47</v>
      </c>
      <c r="I386">
        <f>I384*J386</f>
        <v>0</v>
      </c>
      <c r="J386">
        <v>0</v>
      </c>
      <c r="K386">
        <v>0</v>
      </c>
      <c r="O386">
        <f t="shared" si="146"/>
        <v>0</v>
      </c>
      <c r="P386">
        <f t="shared" si="206"/>
        <v>0</v>
      </c>
      <c r="Q386">
        <f t="shared" si="207"/>
        <v>0</v>
      </c>
      <c r="R386">
        <f t="shared" si="208"/>
        <v>0</v>
      </c>
      <c r="S386">
        <f t="shared" si="209"/>
        <v>0</v>
      </c>
      <c r="T386">
        <f t="shared" ref="T386:T417" si="221">ROUND(CU386*I386,2)</f>
        <v>0</v>
      </c>
      <c r="U386">
        <f t="shared" si="210"/>
        <v>0</v>
      </c>
      <c r="V386">
        <f t="shared" si="211"/>
        <v>0</v>
      </c>
      <c r="W386">
        <f t="shared" ref="W386:W417" si="222">ROUND(CX386*I386,2)</f>
        <v>0</v>
      </c>
      <c r="X386">
        <f t="shared" ref="X386:X417" si="223">ROUND(CY386,2)</f>
        <v>0</v>
      </c>
      <c r="Y386">
        <f t="shared" ref="Y386:Y417" si="224">ROUND(CZ386,2)</f>
        <v>0</v>
      </c>
      <c r="AA386">
        <v>52633324</v>
      </c>
      <c r="AB386">
        <f t="shared" ref="AB386:AB417" si="225">ROUND((AC386+AD386+AF386),6)</f>
        <v>0</v>
      </c>
      <c r="AC386">
        <f t="shared" si="212"/>
        <v>0</v>
      </c>
      <c r="AD386">
        <f t="shared" si="213"/>
        <v>0</v>
      </c>
      <c r="AE386">
        <f t="shared" si="214"/>
        <v>0</v>
      </c>
      <c r="AF386">
        <f t="shared" si="214"/>
        <v>0</v>
      </c>
      <c r="AG386">
        <f t="shared" ref="AG386:AG417" si="226">ROUND((AP386),6)</f>
        <v>0</v>
      </c>
      <c r="AH386">
        <f t="shared" si="215"/>
        <v>0</v>
      </c>
      <c r="AI386">
        <f t="shared" si="215"/>
        <v>0</v>
      </c>
      <c r="AJ386">
        <f t="shared" ref="AJ386:AJ417" si="227">(AS386)</f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103</v>
      </c>
      <c r="AU386">
        <v>60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3</v>
      </c>
      <c r="BI386">
        <v>1</v>
      </c>
      <c r="BJ386" t="s">
        <v>3</v>
      </c>
      <c r="BM386">
        <v>33001</v>
      </c>
      <c r="BN386">
        <v>0</v>
      </c>
      <c r="BO386" t="s">
        <v>3</v>
      </c>
      <c r="BP386">
        <v>0</v>
      </c>
      <c r="BQ386">
        <v>2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103</v>
      </c>
      <c r="CA386">
        <v>60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3</v>
      </c>
      <c r="CO386">
        <v>0</v>
      </c>
      <c r="CP386">
        <f t="shared" si="154"/>
        <v>0</v>
      </c>
      <c r="CQ386">
        <f t="shared" si="216"/>
        <v>0</v>
      </c>
      <c r="CR386">
        <f t="shared" si="217"/>
        <v>0</v>
      </c>
      <c r="CS386">
        <f t="shared" si="218"/>
        <v>0</v>
      </c>
      <c r="CT386">
        <f t="shared" si="219"/>
        <v>0</v>
      </c>
      <c r="CU386">
        <f t="shared" si="155"/>
        <v>0</v>
      </c>
      <c r="CV386">
        <f t="shared" si="220"/>
        <v>0</v>
      </c>
      <c r="CW386">
        <f t="shared" si="220"/>
        <v>0</v>
      </c>
      <c r="CX386">
        <f t="shared" si="156"/>
        <v>0</v>
      </c>
      <c r="CY386">
        <f t="shared" si="157"/>
        <v>0</v>
      </c>
      <c r="CZ386">
        <f t="shared" si="158"/>
        <v>0</v>
      </c>
      <c r="DC386" t="s">
        <v>3</v>
      </c>
      <c r="DD386" t="s">
        <v>3</v>
      </c>
      <c r="DE386" t="s">
        <v>3</v>
      </c>
      <c r="DF386" t="s">
        <v>3</v>
      </c>
      <c r="DG386" t="s">
        <v>3</v>
      </c>
      <c r="DH386" t="s">
        <v>3</v>
      </c>
      <c r="DI386" t="s">
        <v>3</v>
      </c>
      <c r="DJ386" t="s">
        <v>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1009</v>
      </c>
      <c r="DV386" t="s">
        <v>47</v>
      </c>
      <c r="DW386" t="s">
        <v>47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50605084</v>
      </c>
      <c r="EF386">
        <v>2</v>
      </c>
      <c r="EG386" t="s">
        <v>23</v>
      </c>
      <c r="EH386">
        <v>27</v>
      </c>
      <c r="EI386" t="s">
        <v>24</v>
      </c>
      <c r="EJ386">
        <v>1</v>
      </c>
      <c r="EK386">
        <v>33001</v>
      </c>
      <c r="EL386" t="s">
        <v>24</v>
      </c>
      <c r="EM386" t="s">
        <v>25</v>
      </c>
      <c r="EO386" t="s">
        <v>3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FQ386">
        <v>0</v>
      </c>
      <c r="FR386">
        <v>0</v>
      </c>
      <c r="FS386">
        <v>0</v>
      </c>
      <c r="FX386">
        <v>103</v>
      </c>
      <c r="FY386">
        <v>60</v>
      </c>
      <c r="GA386" t="s">
        <v>3</v>
      </c>
      <c r="GD386">
        <v>1</v>
      </c>
      <c r="GF386">
        <v>-1111733769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 t="shared" ref="GL386:GL417" si="228">ROUND(IF(AND(BH386=3,BI386=3,FS386&lt;&gt;0),P386,0),2)</f>
        <v>0</v>
      </c>
      <c r="GM386">
        <f t="shared" ref="GM386:GM417" si="229">ROUND(O386+X386+Y386,2)+GX386</f>
        <v>0</v>
      </c>
      <c r="GN386">
        <f t="shared" ref="GN386:GN417" si="230">IF(OR(BI386=0,BI386=1),GM386-GX386,0)</f>
        <v>0</v>
      </c>
      <c r="GO386">
        <f t="shared" ref="GO386:GO417" si="231">IF(BI386=2,GM386-GX386,0)</f>
        <v>0</v>
      </c>
      <c r="GP386">
        <f t="shared" ref="GP386:GP417" si="232">IF(BI386=4,GM386-GX386,0)</f>
        <v>0</v>
      </c>
      <c r="GR386">
        <v>0</v>
      </c>
      <c r="GS386">
        <v>3</v>
      </c>
      <c r="GT386">
        <v>0</v>
      </c>
      <c r="GU386" t="s">
        <v>3</v>
      </c>
      <c r="GV386">
        <f t="shared" ref="GV386:GV417" si="233">ROUND((GT386),6)</f>
        <v>0</v>
      </c>
      <c r="GW386">
        <v>1</v>
      </c>
      <c r="GX386">
        <f t="shared" ref="GX386:GX417" si="234">ROUND(HC386*I386,2)</f>
        <v>0</v>
      </c>
      <c r="HA386">
        <v>0</v>
      </c>
      <c r="HB386">
        <v>0</v>
      </c>
      <c r="HC386">
        <f t="shared" si="166"/>
        <v>0</v>
      </c>
      <c r="HE386" t="s">
        <v>3</v>
      </c>
      <c r="HF386" t="s">
        <v>3</v>
      </c>
      <c r="HM386" t="s">
        <v>3</v>
      </c>
      <c r="HN386" t="s">
        <v>26</v>
      </c>
      <c r="HO386" t="s">
        <v>27</v>
      </c>
      <c r="HP386" t="s">
        <v>24</v>
      </c>
      <c r="HQ386" t="s">
        <v>24</v>
      </c>
      <c r="HS386">
        <v>0</v>
      </c>
      <c r="IK386">
        <v>0</v>
      </c>
    </row>
    <row r="387" spans="1:245">
      <c r="A387">
        <v>18</v>
      </c>
      <c r="B387">
        <v>1</v>
      </c>
      <c r="C387">
        <v>164</v>
      </c>
      <c r="E387" t="s">
        <v>357</v>
      </c>
      <c r="F387" t="s">
        <v>322</v>
      </c>
      <c r="G387" t="s">
        <v>323</v>
      </c>
      <c r="H387" t="s">
        <v>71</v>
      </c>
      <c r="I387">
        <f>I384*J387</f>
        <v>0</v>
      </c>
      <c r="J387">
        <v>0</v>
      </c>
      <c r="K387">
        <v>0</v>
      </c>
      <c r="O387">
        <f t="shared" si="146"/>
        <v>0</v>
      </c>
      <c r="P387">
        <f t="shared" si="206"/>
        <v>0</v>
      </c>
      <c r="Q387">
        <f t="shared" si="207"/>
        <v>0</v>
      </c>
      <c r="R387">
        <f t="shared" si="208"/>
        <v>0</v>
      </c>
      <c r="S387">
        <f t="shared" si="209"/>
        <v>0</v>
      </c>
      <c r="T387">
        <f t="shared" si="221"/>
        <v>0</v>
      </c>
      <c r="U387">
        <f t="shared" si="210"/>
        <v>0</v>
      </c>
      <c r="V387">
        <f t="shared" si="211"/>
        <v>0</v>
      </c>
      <c r="W387">
        <f t="shared" si="222"/>
        <v>0</v>
      </c>
      <c r="X387">
        <f t="shared" si="223"/>
        <v>0</v>
      </c>
      <c r="Y387">
        <f t="shared" si="224"/>
        <v>0</v>
      </c>
      <c r="AA387">
        <v>52633324</v>
      </c>
      <c r="AB387">
        <f t="shared" si="225"/>
        <v>0</v>
      </c>
      <c r="AC387">
        <f t="shared" si="212"/>
        <v>0</v>
      </c>
      <c r="AD387">
        <f t="shared" si="213"/>
        <v>0</v>
      </c>
      <c r="AE387">
        <f t="shared" si="214"/>
        <v>0</v>
      </c>
      <c r="AF387">
        <f t="shared" si="214"/>
        <v>0</v>
      </c>
      <c r="AG387">
        <f t="shared" si="226"/>
        <v>0</v>
      </c>
      <c r="AH387">
        <f t="shared" si="215"/>
        <v>0</v>
      </c>
      <c r="AI387">
        <f t="shared" si="215"/>
        <v>0</v>
      </c>
      <c r="AJ387">
        <f t="shared" si="227"/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103</v>
      </c>
      <c r="AU387">
        <v>60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3</v>
      </c>
      <c r="BM387">
        <v>33001</v>
      </c>
      <c r="BN387">
        <v>0</v>
      </c>
      <c r="BO387" t="s">
        <v>3</v>
      </c>
      <c r="BP387">
        <v>0</v>
      </c>
      <c r="BQ387">
        <v>2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103</v>
      </c>
      <c r="CA387">
        <v>60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154"/>
        <v>0</v>
      </c>
      <c r="CQ387">
        <f t="shared" si="216"/>
        <v>0</v>
      </c>
      <c r="CR387">
        <f t="shared" si="217"/>
        <v>0</v>
      </c>
      <c r="CS387">
        <f t="shared" si="218"/>
        <v>0</v>
      </c>
      <c r="CT387">
        <f t="shared" si="219"/>
        <v>0</v>
      </c>
      <c r="CU387">
        <f t="shared" si="155"/>
        <v>0</v>
      </c>
      <c r="CV387">
        <f t="shared" si="220"/>
        <v>0</v>
      </c>
      <c r="CW387">
        <f t="shared" si="220"/>
        <v>0</v>
      </c>
      <c r="CX387">
        <f t="shared" si="156"/>
        <v>0</v>
      </c>
      <c r="CY387">
        <f t="shared" si="157"/>
        <v>0</v>
      </c>
      <c r="CZ387">
        <f t="shared" si="158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1009</v>
      </c>
      <c r="DV387" t="s">
        <v>71</v>
      </c>
      <c r="DW387" t="s">
        <v>71</v>
      </c>
      <c r="DX387">
        <v>1000</v>
      </c>
      <c r="DZ387" t="s">
        <v>3</v>
      </c>
      <c r="EA387" t="s">
        <v>3</v>
      </c>
      <c r="EB387" t="s">
        <v>3</v>
      </c>
      <c r="EC387" t="s">
        <v>3</v>
      </c>
      <c r="EE387">
        <v>50605084</v>
      </c>
      <c r="EF387">
        <v>2</v>
      </c>
      <c r="EG387" t="s">
        <v>23</v>
      </c>
      <c r="EH387">
        <v>27</v>
      </c>
      <c r="EI387" t="s">
        <v>24</v>
      </c>
      <c r="EJ387">
        <v>1</v>
      </c>
      <c r="EK387">
        <v>33001</v>
      </c>
      <c r="EL387" t="s">
        <v>24</v>
      </c>
      <c r="EM387" t="s">
        <v>25</v>
      </c>
      <c r="EO387" t="s">
        <v>3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FQ387">
        <v>0</v>
      </c>
      <c r="FR387">
        <v>0</v>
      </c>
      <c r="FS387">
        <v>0</v>
      </c>
      <c r="FX387">
        <v>103</v>
      </c>
      <c r="FY387">
        <v>60</v>
      </c>
      <c r="GA387" t="s">
        <v>3</v>
      </c>
      <c r="GD387">
        <v>1</v>
      </c>
      <c r="GF387">
        <v>1613753229</v>
      </c>
      <c r="GG387">
        <v>2</v>
      </c>
      <c r="GH387">
        <v>1</v>
      </c>
      <c r="GI387">
        <v>-2</v>
      </c>
      <c r="GJ387">
        <v>0</v>
      </c>
      <c r="GK387">
        <v>0</v>
      </c>
      <c r="GL387">
        <f t="shared" si="228"/>
        <v>0</v>
      </c>
      <c r="GM387">
        <f t="shared" si="229"/>
        <v>0</v>
      </c>
      <c r="GN387">
        <f t="shared" si="230"/>
        <v>0</v>
      </c>
      <c r="GO387">
        <f t="shared" si="231"/>
        <v>0</v>
      </c>
      <c r="GP387">
        <f t="shared" si="232"/>
        <v>0</v>
      </c>
      <c r="GR387">
        <v>0</v>
      </c>
      <c r="GS387">
        <v>3</v>
      </c>
      <c r="GT387">
        <v>0</v>
      </c>
      <c r="GU387" t="s">
        <v>3</v>
      </c>
      <c r="GV387">
        <f t="shared" si="233"/>
        <v>0</v>
      </c>
      <c r="GW387">
        <v>1</v>
      </c>
      <c r="GX387">
        <f t="shared" si="234"/>
        <v>0</v>
      </c>
      <c r="HA387">
        <v>0</v>
      </c>
      <c r="HB387">
        <v>0</v>
      </c>
      <c r="HC387">
        <f t="shared" si="166"/>
        <v>0</v>
      </c>
      <c r="HE387" t="s">
        <v>3</v>
      </c>
      <c r="HF387" t="s">
        <v>3</v>
      </c>
      <c r="HM387" t="s">
        <v>3</v>
      </c>
      <c r="HN387" t="s">
        <v>26</v>
      </c>
      <c r="HO387" t="s">
        <v>27</v>
      </c>
      <c r="HP387" t="s">
        <v>24</v>
      </c>
      <c r="HQ387" t="s">
        <v>24</v>
      </c>
      <c r="HS387">
        <v>0</v>
      </c>
      <c r="IK387">
        <v>0</v>
      </c>
    </row>
    <row r="388" spans="1:245">
      <c r="A388">
        <v>18</v>
      </c>
      <c r="B388">
        <v>1</v>
      </c>
      <c r="C388">
        <v>167</v>
      </c>
      <c r="E388" t="s">
        <v>358</v>
      </c>
      <c r="F388" t="s">
        <v>359</v>
      </c>
      <c r="G388" t="s">
        <v>360</v>
      </c>
      <c r="H388" t="s">
        <v>71</v>
      </c>
      <c r="I388">
        <f>I384*J388</f>
        <v>0</v>
      </c>
      <c r="J388">
        <v>0</v>
      </c>
      <c r="K388">
        <v>0</v>
      </c>
      <c r="O388">
        <f t="shared" si="146"/>
        <v>0</v>
      </c>
      <c r="P388">
        <f t="shared" si="206"/>
        <v>0</v>
      </c>
      <c r="Q388">
        <f t="shared" si="207"/>
        <v>0</v>
      </c>
      <c r="R388">
        <f t="shared" si="208"/>
        <v>0</v>
      </c>
      <c r="S388">
        <f t="shared" si="209"/>
        <v>0</v>
      </c>
      <c r="T388">
        <f t="shared" si="221"/>
        <v>0</v>
      </c>
      <c r="U388">
        <f t="shared" si="210"/>
        <v>0</v>
      </c>
      <c r="V388">
        <f t="shared" si="211"/>
        <v>0</v>
      </c>
      <c r="W388">
        <f t="shared" si="222"/>
        <v>0</v>
      </c>
      <c r="X388">
        <f t="shared" si="223"/>
        <v>0</v>
      </c>
      <c r="Y388">
        <f t="shared" si="224"/>
        <v>0</v>
      </c>
      <c r="AA388">
        <v>52633324</v>
      </c>
      <c r="AB388">
        <f t="shared" si="225"/>
        <v>0</v>
      </c>
      <c r="AC388">
        <f t="shared" si="212"/>
        <v>0</v>
      </c>
      <c r="AD388">
        <f t="shared" si="213"/>
        <v>0</v>
      </c>
      <c r="AE388">
        <f t="shared" si="214"/>
        <v>0</v>
      </c>
      <c r="AF388">
        <f t="shared" si="214"/>
        <v>0</v>
      </c>
      <c r="AG388">
        <f t="shared" si="226"/>
        <v>0</v>
      </c>
      <c r="AH388">
        <f t="shared" si="215"/>
        <v>0</v>
      </c>
      <c r="AI388">
        <f t="shared" si="215"/>
        <v>0</v>
      </c>
      <c r="AJ388">
        <f t="shared" si="227"/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103</v>
      </c>
      <c r="AU388">
        <v>60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3</v>
      </c>
      <c r="BI388">
        <v>1</v>
      </c>
      <c r="BJ388" t="s">
        <v>3</v>
      </c>
      <c r="BM388">
        <v>33001</v>
      </c>
      <c r="BN388">
        <v>0</v>
      </c>
      <c r="BO388" t="s">
        <v>3</v>
      </c>
      <c r="BP388">
        <v>0</v>
      </c>
      <c r="BQ388">
        <v>2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103</v>
      </c>
      <c r="CA388">
        <v>60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 t="shared" si="154"/>
        <v>0</v>
      </c>
      <c r="CQ388">
        <f t="shared" si="216"/>
        <v>0</v>
      </c>
      <c r="CR388">
        <f t="shared" si="217"/>
        <v>0</v>
      </c>
      <c r="CS388">
        <f t="shared" si="218"/>
        <v>0</v>
      </c>
      <c r="CT388">
        <f t="shared" si="219"/>
        <v>0</v>
      </c>
      <c r="CU388">
        <f t="shared" si="155"/>
        <v>0</v>
      </c>
      <c r="CV388">
        <f t="shared" si="220"/>
        <v>0</v>
      </c>
      <c r="CW388">
        <f t="shared" si="220"/>
        <v>0</v>
      </c>
      <c r="CX388">
        <f t="shared" si="156"/>
        <v>0</v>
      </c>
      <c r="CY388">
        <f t="shared" si="157"/>
        <v>0</v>
      </c>
      <c r="CZ388">
        <f t="shared" si="158"/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1009</v>
      </c>
      <c r="DV388" t="s">
        <v>71</v>
      </c>
      <c r="DW388" t="s">
        <v>71</v>
      </c>
      <c r="DX388">
        <v>1000</v>
      </c>
      <c r="DZ388" t="s">
        <v>3</v>
      </c>
      <c r="EA388" t="s">
        <v>3</v>
      </c>
      <c r="EB388" t="s">
        <v>3</v>
      </c>
      <c r="EC388" t="s">
        <v>3</v>
      </c>
      <c r="EE388">
        <v>50605084</v>
      </c>
      <c r="EF388">
        <v>2</v>
      </c>
      <c r="EG388" t="s">
        <v>23</v>
      </c>
      <c r="EH388">
        <v>27</v>
      </c>
      <c r="EI388" t="s">
        <v>24</v>
      </c>
      <c r="EJ388">
        <v>1</v>
      </c>
      <c r="EK388">
        <v>33001</v>
      </c>
      <c r="EL388" t="s">
        <v>24</v>
      </c>
      <c r="EM388" t="s">
        <v>25</v>
      </c>
      <c r="EO388" t="s">
        <v>3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FQ388">
        <v>0</v>
      </c>
      <c r="FR388">
        <v>0</v>
      </c>
      <c r="FS388">
        <v>0</v>
      </c>
      <c r="FX388">
        <v>103</v>
      </c>
      <c r="FY388">
        <v>60</v>
      </c>
      <c r="GA388" t="s">
        <v>3</v>
      </c>
      <c r="GD388">
        <v>1</v>
      </c>
      <c r="GF388">
        <v>-2074906300</v>
      </c>
      <c r="GG388">
        <v>2</v>
      </c>
      <c r="GH388">
        <v>1</v>
      </c>
      <c r="GI388">
        <v>-2</v>
      </c>
      <c r="GJ388">
        <v>0</v>
      </c>
      <c r="GK388">
        <v>0</v>
      </c>
      <c r="GL388">
        <f t="shared" si="228"/>
        <v>0</v>
      </c>
      <c r="GM388">
        <f t="shared" si="229"/>
        <v>0</v>
      </c>
      <c r="GN388">
        <f t="shared" si="230"/>
        <v>0</v>
      </c>
      <c r="GO388">
        <f t="shared" si="231"/>
        <v>0</v>
      </c>
      <c r="GP388">
        <f t="shared" si="232"/>
        <v>0</v>
      </c>
      <c r="GR388">
        <v>0</v>
      </c>
      <c r="GS388">
        <v>3</v>
      </c>
      <c r="GT388">
        <v>0</v>
      </c>
      <c r="GU388" t="s">
        <v>3</v>
      </c>
      <c r="GV388">
        <f t="shared" si="233"/>
        <v>0</v>
      </c>
      <c r="GW388">
        <v>1</v>
      </c>
      <c r="GX388">
        <f t="shared" si="234"/>
        <v>0</v>
      </c>
      <c r="HA388">
        <v>0</v>
      </c>
      <c r="HB388">
        <v>0</v>
      </c>
      <c r="HC388">
        <f t="shared" si="166"/>
        <v>0</v>
      </c>
      <c r="HE388" t="s">
        <v>3</v>
      </c>
      <c r="HF388" t="s">
        <v>3</v>
      </c>
      <c r="HM388" t="s">
        <v>3</v>
      </c>
      <c r="HN388" t="s">
        <v>26</v>
      </c>
      <c r="HO388" t="s">
        <v>27</v>
      </c>
      <c r="HP388" t="s">
        <v>24</v>
      </c>
      <c r="HQ388" t="s">
        <v>24</v>
      </c>
      <c r="HS388">
        <v>0</v>
      </c>
      <c r="IK388">
        <v>0</v>
      </c>
    </row>
    <row r="389" spans="1:245">
      <c r="A389">
        <v>18</v>
      </c>
      <c r="B389">
        <v>1</v>
      </c>
      <c r="C389">
        <v>168</v>
      </c>
      <c r="E389" t="s">
        <v>361</v>
      </c>
      <c r="F389" t="s">
        <v>302</v>
      </c>
      <c r="G389" t="s">
        <v>362</v>
      </c>
      <c r="H389" t="s">
        <v>21</v>
      </c>
      <c r="I389">
        <f>I384*J389</f>
        <v>0</v>
      </c>
      <c r="J389">
        <v>0</v>
      </c>
      <c r="K389">
        <v>0</v>
      </c>
      <c r="O389">
        <f t="shared" si="146"/>
        <v>0</v>
      </c>
      <c r="P389">
        <f t="shared" si="206"/>
        <v>0</v>
      </c>
      <c r="Q389">
        <f t="shared" si="207"/>
        <v>0</v>
      </c>
      <c r="R389">
        <f t="shared" si="208"/>
        <v>0</v>
      </c>
      <c r="S389">
        <f t="shared" si="209"/>
        <v>0</v>
      </c>
      <c r="T389">
        <f t="shared" si="221"/>
        <v>0</v>
      </c>
      <c r="U389">
        <f t="shared" si="210"/>
        <v>0</v>
      </c>
      <c r="V389">
        <f t="shared" si="211"/>
        <v>0</v>
      </c>
      <c r="W389">
        <f t="shared" si="222"/>
        <v>0</v>
      </c>
      <c r="X389">
        <f t="shared" si="223"/>
        <v>0</v>
      </c>
      <c r="Y389">
        <f t="shared" si="224"/>
        <v>0</v>
      </c>
      <c r="AA389">
        <v>52633324</v>
      </c>
      <c r="AB389">
        <f t="shared" si="225"/>
        <v>0</v>
      </c>
      <c r="AC389">
        <f t="shared" si="212"/>
        <v>0</v>
      </c>
      <c r="AD389">
        <f t="shared" si="213"/>
        <v>0</v>
      </c>
      <c r="AE389">
        <f t="shared" si="214"/>
        <v>0</v>
      </c>
      <c r="AF389">
        <f t="shared" si="214"/>
        <v>0</v>
      </c>
      <c r="AG389">
        <f t="shared" si="226"/>
        <v>0</v>
      </c>
      <c r="AH389">
        <f t="shared" si="215"/>
        <v>0</v>
      </c>
      <c r="AI389">
        <f t="shared" si="215"/>
        <v>0</v>
      </c>
      <c r="AJ389">
        <f t="shared" si="227"/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103</v>
      </c>
      <c r="AU389">
        <v>60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3</v>
      </c>
      <c r="BM389">
        <v>33001</v>
      </c>
      <c r="BN389">
        <v>0</v>
      </c>
      <c r="BO389" t="s">
        <v>3</v>
      </c>
      <c r="BP389">
        <v>0</v>
      </c>
      <c r="BQ389">
        <v>2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103</v>
      </c>
      <c r="CA389">
        <v>60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154"/>
        <v>0</v>
      </c>
      <c r="CQ389">
        <f t="shared" si="216"/>
        <v>0</v>
      </c>
      <c r="CR389">
        <f t="shared" si="217"/>
        <v>0</v>
      </c>
      <c r="CS389">
        <f t="shared" si="218"/>
        <v>0</v>
      </c>
      <c r="CT389">
        <f t="shared" si="219"/>
        <v>0</v>
      </c>
      <c r="CU389">
        <f t="shared" si="155"/>
        <v>0</v>
      </c>
      <c r="CV389">
        <f t="shared" si="220"/>
        <v>0</v>
      </c>
      <c r="CW389">
        <f t="shared" si="220"/>
        <v>0</v>
      </c>
      <c r="CX389">
        <f t="shared" si="156"/>
        <v>0</v>
      </c>
      <c r="CY389">
        <f t="shared" si="157"/>
        <v>0</v>
      </c>
      <c r="CZ389">
        <f t="shared" si="158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21</v>
      </c>
      <c r="DW389" t="s">
        <v>21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50605084</v>
      </c>
      <c r="EF389">
        <v>2</v>
      </c>
      <c r="EG389" t="s">
        <v>23</v>
      </c>
      <c r="EH389">
        <v>27</v>
      </c>
      <c r="EI389" t="s">
        <v>24</v>
      </c>
      <c r="EJ389">
        <v>1</v>
      </c>
      <c r="EK389">
        <v>33001</v>
      </c>
      <c r="EL389" t="s">
        <v>24</v>
      </c>
      <c r="EM389" t="s">
        <v>25</v>
      </c>
      <c r="EO389" t="s">
        <v>3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FQ389">
        <v>0</v>
      </c>
      <c r="FR389">
        <v>0</v>
      </c>
      <c r="FS389">
        <v>0</v>
      </c>
      <c r="FX389">
        <v>103</v>
      </c>
      <c r="FY389">
        <v>60</v>
      </c>
      <c r="GA389" t="s">
        <v>3</v>
      </c>
      <c r="GD389">
        <v>1</v>
      </c>
      <c r="GF389">
        <v>1740798612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 t="shared" si="228"/>
        <v>0</v>
      </c>
      <c r="GM389">
        <f t="shared" si="229"/>
        <v>0</v>
      </c>
      <c r="GN389">
        <f t="shared" si="230"/>
        <v>0</v>
      </c>
      <c r="GO389">
        <f t="shared" si="231"/>
        <v>0</v>
      </c>
      <c r="GP389">
        <f t="shared" si="232"/>
        <v>0</v>
      </c>
      <c r="GR389">
        <v>0</v>
      </c>
      <c r="GS389">
        <v>3</v>
      </c>
      <c r="GT389">
        <v>0</v>
      </c>
      <c r="GU389" t="s">
        <v>3</v>
      </c>
      <c r="GV389">
        <f t="shared" si="233"/>
        <v>0</v>
      </c>
      <c r="GW389">
        <v>1</v>
      </c>
      <c r="GX389">
        <f t="shared" si="234"/>
        <v>0</v>
      </c>
      <c r="HA389">
        <v>0</v>
      </c>
      <c r="HB389">
        <v>0</v>
      </c>
      <c r="HC389">
        <f t="shared" si="166"/>
        <v>0</v>
      </c>
      <c r="HE389" t="s">
        <v>3</v>
      </c>
      <c r="HF389" t="s">
        <v>3</v>
      </c>
      <c r="HM389" t="s">
        <v>3</v>
      </c>
      <c r="HN389" t="s">
        <v>26</v>
      </c>
      <c r="HO389" t="s">
        <v>27</v>
      </c>
      <c r="HP389" t="s">
        <v>24</v>
      </c>
      <c r="HQ389" t="s">
        <v>24</v>
      </c>
      <c r="HS389">
        <v>0</v>
      </c>
      <c r="IK389">
        <v>0</v>
      </c>
    </row>
    <row r="390" spans="1:245">
      <c r="A390">
        <v>18</v>
      </c>
      <c r="B390">
        <v>1</v>
      </c>
      <c r="C390">
        <v>169</v>
      </c>
      <c r="E390" t="s">
        <v>363</v>
      </c>
      <c r="F390" t="s">
        <v>364</v>
      </c>
      <c r="G390" t="s">
        <v>271</v>
      </c>
      <c r="H390" t="s">
        <v>47</v>
      </c>
      <c r="I390">
        <f>I384*J390</f>
        <v>0</v>
      </c>
      <c r="J390">
        <v>0</v>
      </c>
      <c r="K390">
        <v>0</v>
      </c>
      <c r="O390">
        <f t="shared" si="146"/>
        <v>0</v>
      </c>
      <c r="P390">
        <f t="shared" si="206"/>
        <v>0</v>
      </c>
      <c r="Q390">
        <f t="shared" si="207"/>
        <v>0</v>
      </c>
      <c r="R390">
        <f t="shared" si="208"/>
        <v>0</v>
      </c>
      <c r="S390">
        <f t="shared" si="209"/>
        <v>0</v>
      </c>
      <c r="T390">
        <f t="shared" si="221"/>
        <v>0</v>
      </c>
      <c r="U390">
        <f t="shared" si="210"/>
        <v>0</v>
      </c>
      <c r="V390">
        <f t="shared" si="211"/>
        <v>0</v>
      </c>
      <c r="W390">
        <f t="shared" si="222"/>
        <v>0</v>
      </c>
      <c r="X390">
        <f t="shared" si="223"/>
        <v>0</v>
      </c>
      <c r="Y390">
        <f t="shared" si="224"/>
        <v>0</v>
      </c>
      <c r="AA390">
        <v>52633324</v>
      </c>
      <c r="AB390">
        <f t="shared" si="225"/>
        <v>0</v>
      </c>
      <c r="AC390">
        <f t="shared" si="212"/>
        <v>0</v>
      </c>
      <c r="AD390">
        <f t="shared" si="213"/>
        <v>0</v>
      </c>
      <c r="AE390">
        <f t="shared" si="214"/>
        <v>0</v>
      </c>
      <c r="AF390">
        <f t="shared" si="214"/>
        <v>0</v>
      </c>
      <c r="AG390">
        <f t="shared" si="226"/>
        <v>0</v>
      </c>
      <c r="AH390">
        <f t="shared" si="215"/>
        <v>0</v>
      </c>
      <c r="AI390">
        <f t="shared" si="215"/>
        <v>0</v>
      </c>
      <c r="AJ390">
        <f t="shared" si="227"/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103</v>
      </c>
      <c r="AU390">
        <v>60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3</v>
      </c>
      <c r="BI390">
        <v>1</v>
      </c>
      <c r="BJ390" t="s">
        <v>3</v>
      </c>
      <c r="BM390">
        <v>33001</v>
      </c>
      <c r="BN390">
        <v>0</v>
      </c>
      <c r="BO390" t="s">
        <v>3</v>
      </c>
      <c r="BP390">
        <v>0</v>
      </c>
      <c r="BQ390">
        <v>2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103</v>
      </c>
      <c r="CA390">
        <v>60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 t="shared" si="154"/>
        <v>0</v>
      </c>
      <c r="CQ390">
        <f t="shared" si="216"/>
        <v>0</v>
      </c>
      <c r="CR390">
        <f t="shared" si="217"/>
        <v>0</v>
      </c>
      <c r="CS390">
        <f t="shared" si="218"/>
        <v>0</v>
      </c>
      <c r="CT390">
        <f t="shared" si="219"/>
        <v>0</v>
      </c>
      <c r="CU390">
        <f t="shared" si="155"/>
        <v>0</v>
      </c>
      <c r="CV390">
        <f t="shared" si="220"/>
        <v>0</v>
      </c>
      <c r="CW390">
        <f t="shared" si="220"/>
        <v>0</v>
      </c>
      <c r="CX390">
        <f t="shared" si="156"/>
        <v>0</v>
      </c>
      <c r="CY390">
        <f t="shared" si="157"/>
        <v>0</v>
      </c>
      <c r="CZ390">
        <f t="shared" si="158"/>
        <v>0</v>
      </c>
      <c r="DC390" t="s">
        <v>3</v>
      </c>
      <c r="DD390" t="s">
        <v>3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1009</v>
      </c>
      <c r="DV390" t="s">
        <v>47</v>
      </c>
      <c r="DW390" t="s">
        <v>47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50605084</v>
      </c>
      <c r="EF390">
        <v>2</v>
      </c>
      <c r="EG390" t="s">
        <v>23</v>
      </c>
      <c r="EH390">
        <v>27</v>
      </c>
      <c r="EI390" t="s">
        <v>24</v>
      </c>
      <c r="EJ390">
        <v>1</v>
      </c>
      <c r="EK390">
        <v>33001</v>
      </c>
      <c r="EL390" t="s">
        <v>24</v>
      </c>
      <c r="EM390" t="s">
        <v>25</v>
      </c>
      <c r="EO390" t="s">
        <v>3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FQ390">
        <v>0</v>
      </c>
      <c r="FR390">
        <v>0</v>
      </c>
      <c r="FS390">
        <v>0</v>
      </c>
      <c r="FX390">
        <v>103</v>
      </c>
      <c r="FY390">
        <v>60</v>
      </c>
      <c r="GA390" t="s">
        <v>3</v>
      </c>
      <c r="GD390">
        <v>1</v>
      </c>
      <c r="GF390">
        <v>1533393836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si="228"/>
        <v>0</v>
      </c>
      <c r="GM390">
        <f t="shared" si="229"/>
        <v>0</v>
      </c>
      <c r="GN390">
        <f t="shared" si="230"/>
        <v>0</v>
      </c>
      <c r="GO390">
        <f t="shared" si="231"/>
        <v>0</v>
      </c>
      <c r="GP390">
        <f t="shared" si="232"/>
        <v>0</v>
      </c>
      <c r="GR390">
        <v>0</v>
      </c>
      <c r="GS390">
        <v>3</v>
      </c>
      <c r="GT390">
        <v>0</v>
      </c>
      <c r="GU390" t="s">
        <v>3</v>
      </c>
      <c r="GV390">
        <f t="shared" si="233"/>
        <v>0</v>
      </c>
      <c r="GW390">
        <v>1</v>
      </c>
      <c r="GX390">
        <f t="shared" si="234"/>
        <v>0</v>
      </c>
      <c r="HA390">
        <v>0</v>
      </c>
      <c r="HB390">
        <v>0</v>
      </c>
      <c r="HC390">
        <f t="shared" si="166"/>
        <v>0</v>
      </c>
      <c r="HE390" t="s">
        <v>3</v>
      </c>
      <c r="HF390" t="s">
        <v>3</v>
      </c>
      <c r="HM390" t="s">
        <v>3</v>
      </c>
      <c r="HN390" t="s">
        <v>26</v>
      </c>
      <c r="HO390" t="s">
        <v>27</v>
      </c>
      <c r="HP390" t="s">
        <v>24</v>
      </c>
      <c r="HQ390" t="s">
        <v>24</v>
      </c>
      <c r="HS390">
        <v>0</v>
      </c>
      <c r="IK390">
        <v>0</v>
      </c>
    </row>
    <row r="391" spans="1:245">
      <c r="A391">
        <v>17</v>
      </c>
      <c r="B391">
        <v>1</v>
      </c>
      <c r="E391" t="s">
        <v>115</v>
      </c>
      <c r="F391" t="s">
        <v>69</v>
      </c>
      <c r="G391" t="s">
        <v>70</v>
      </c>
      <c r="H391" t="s">
        <v>71</v>
      </c>
      <c r="I391">
        <v>1.197E-2</v>
      </c>
      <c r="J391">
        <v>0</v>
      </c>
      <c r="K391">
        <v>1.197E-2</v>
      </c>
      <c r="O391">
        <f t="shared" si="146"/>
        <v>601.99</v>
      </c>
      <c r="P391">
        <f t="shared" si="206"/>
        <v>601.99</v>
      </c>
      <c r="Q391">
        <f t="shared" si="207"/>
        <v>0</v>
      </c>
      <c r="R391">
        <f t="shared" si="208"/>
        <v>0</v>
      </c>
      <c r="S391">
        <f t="shared" si="209"/>
        <v>0</v>
      </c>
      <c r="T391">
        <f t="shared" si="221"/>
        <v>0</v>
      </c>
      <c r="U391">
        <f t="shared" si="210"/>
        <v>0</v>
      </c>
      <c r="V391">
        <f t="shared" si="211"/>
        <v>0</v>
      </c>
      <c r="W391">
        <f t="shared" si="222"/>
        <v>0</v>
      </c>
      <c r="X391">
        <f t="shared" si="223"/>
        <v>0</v>
      </c>
      <c r="Y391">
        <f t="shared" si="224"/>
        <v>0</v>
      </c>
      <c r="AA391">
        <v>52633324</v>
      </c>
      <c r="AB391">
        <f t="shared" si="225"/>
        <v>67961.14</v>
      </c>
      <c r="AC391">
        <f t="shared" si="212"/>
        <v>67961.14</v>
      </c>
      <c r="AD391">
        <f t="shared" si="213"/>
        <v>0</v>
      </c>
      <c r="AE391">
        <f t="shared" si="214"/>
        <v>0</v>
      </c>
      <c r="AF391">
        <f t="shared" si="214"/>
        <v>0</v>
      </c>
      <c r="AG391">
        <f t="shared" si="226"/>
        <v>0</v>
      </c>
      <c r="AH391">
        <f t="shared" si="215"/>
        <v>0</v>
      </c>
      <c r="AI391">
        <f t="shared" si="215"/>
        <v>0</v>
      </c>
      <c r="AJ391">
        <f t="shared" si="227"/>
        <v>0</v>
      </c>
      <c r="AK391">
        <v>67961.14</v>
      </c>
      <c r="AL391">
        <v>67961.14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97</v>
      </c>
      <c r="AU391">
        <v>51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0.74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2</v>
      </c>
      <c r="BJ391" t="s">
        <v>72</v>
      </c>
      <c r="BM391">
        <v>108001</v>
      </c>
      <c r="BN391">
        <v>0</v>
      </c>
      <c r="BO391" t="s">
        <v>69</v>
      </c>
      <c r="BP391">
        <v>1</v>
      </c>
      <c r="BQ391">
        <v>3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97</v>
      </c>
      <c r="CA391">
        <v>51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154"/>
        <v>601.99</v>
      </c>
      <c r="CQ391">
        <f t="shared" si="216"/>
        <v>50291.24</v>
      </c>
      <c r="CR391">
        <f t="shared" si="217"/>
        <v>0</v>
      </c>
      <c r="CS391">
        <f t="shared" si="218"/>
        <v>0</v>
      </c>
      <c r="CT391">
        <f t="shared" si="219"/>
        <v>0</v>
      </c>
      <c r="CU391">
        <f t="shared" si="155"/>
        <v>0</v>
      </c>
      <c r="CV391">
        <f t="shared" si="220"/>
        <v>0</v>
      </c>
      <c r="CW391">
        <f t="shared" si="220"/>
        <v>0</v>
      </c>
      <c r="CX391">
        <f t="shared" si="156"/>
        <v>0</v>
      </c>
      <c r="CY391">
        <f t="shared" si="157"/>
        <v>0</v>
      </c>
      <c r="CZ391">
        <f t="shared" si="158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1009</v>
      </c>
      <c r="DV391" t="s">
        <v>71</v>
      </c>
      <c r="DW391" t="s">
        <v>71</v>
      </c>
      <c r="DX391">
        <v>1000</v>
      </c>
      <c r="DZ391" t="s">
        <v>3</v>
      </c>
      <c r="EA391" t="s">
        <v>3</v>
      </c>
      <c r="EB391" t="s">
        <v>3</v>
      </c>
      <c r="EC391" t="s">
        <v>3</v>
      </c>
      <c r="EE391">
        <v>50604907</v>
      </c>
      <c r="EF391">
        <v>3</v>
      </c>
      <c r="EG391" t="s">
        <v>39</v>
      </c>
      <c r="EH391">
        <v>0</v>
      </c>
      <c r="EI391" t="s">
        <v>3</v>
      </c>
      <c r="EJ391">
        <v>2</v>
      </c>
      <c r="EK391">
        <v>108001</v>
      </c>
      <c r="EL391" t="s">
        <v>40</v>
      </c>
      <c r="EM391" t="s">
        <v>41</v>
      </c>
      <c r="EO391" t="s">
        <v>3</v>
      </c>
      <c r="EQ391">
        <v>0</v>
      </c>
      <c r="ER391">
        <v>67961.14</v>
      </c>
      <c r="ES391">
        <v>67961.14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FQ391">
        <v>0</v>
      </c>
      <c r="FR391">
        <v>0</v>
      </c>
      <c r="FS391">
        <v>0</v>
      </c>
      <c r="FX391">
        <v>97</v>
      </c>
      <c r="FY391">
        <v>51</v>
      </c>
      <c r="GA391" t="s">
        <v>3</v>
      </c>
      <c r="GD391">
        <v>1</v>
      </c>
      <c r="GF391">
        <v>542569947</v>
      </c>
      <c r="GG391">
        <v>2</v>
      </c>
      <c r="GH391">
        <v>1</v>
      </c>
      <c r="GI391">
        <v>2</v>
      </c>
      <c r="GJ391">
        <v>0</v>
      </c>
      <c r="GK391">
        <v>0</v>
      </c>
      <c r="GL391">
        <f t="shared" si="228"/>
        <v>0</v>
      </c>
      <c r="GM391">
        <f t="shared" si="229"/>
        <v>601.99</v>
      </c>
      <c r="GN391">
        <f t="shared" si="230"/>
        <v>0</v>
      </c>
      <c r="GO391">
        <f t="shared" si="231"/>
        <v>601.99</v>
      </c>
      <c r="GP391">
        <f t="shared" si="232"/>
        <v>0</v>
      </c>
      <c r="GR391">
        <v>0</v>
      </c>
      <c r="GS391">
        <v>3</v>
      </c>
      <c r="GT391">
        <v>0</v>
      </c>
      <c r="GU391" t="s">
        <v>3</v>
      </c>
      <c r="GV391">
        <f t="shared" si="233"/>
        <v>0</v>
      </c>
      <c r="GW391">
        <v>1</v>
      </c>
      <c r="GX391">
        <f t="shared" si="234"/>
        <v>0</v>
      </c>
      <c r="HA391">
        <v>0</v>
      </c>
      <c r="HB391">
        <v>0</v>
      </c>
      <c r="HC391">
        <f t="shared" si="166"/>
        <v>0</v>
      </c>
      <c r="HE391" t="s">
        <v>3</v>
      </c>
      <c r="HF391" t="s">
        <v>3</v>
      </c>
      <c r="HM391" t="s">
        <v>3</v>
      </c>
      <c r="HN391" t="s">
        <v>42</v>
      </c>
      <c r="HO391" t="s">
        <v>43</v>
      </c>
      <c r="HP391" t="s">
        <v>40</v>
      </c>
      <c r="HQ391" t="s">
        <v>40</v>
      </c>
      <c r="HS391">
        <v>0</v>
      </c>
      <c r="IK391">
        <v>0</v>
      </c>
    </row>
    <row r="392" spans="1:245">
      <c r="A392">
        <v>17</v>
      </c>
      <c r="B392">
        <v>1</v>
      </c>
      <c r="C392">
        <f>ROW(SmtRes!A179)</f>
        <v>179</v>
      </c>
      <c r="D392">
        <f>ROW(EtalonRes!A168)</f>
        <v>168</v>
      </c>
      <c r="E392" t="s">
        <v>175</v>
      </c>
      <c r="F392" t="s">
        <v>82</v>
      </c>
      <c r="G392" t="s">
        <v>365</v>
      </c>
      <c r="H392" t="s">
        <v>84</v>
      </c>
      <c r="I392">
        <f>ROUND(4/10,7)</f>
        <v>0.4</v>
      </c>
      <c r="J392">
        <v>0</v>
      </c>
      <c r="K392">
        <f>ROUND(4/10,7)</f>
        <v>0.4</v>
      </c>
      <c r="O392">
        <f t="shared" si="146"/>
        <v>4190.3100000000004</v>
      </c>
      <c r="P392">
        <f>SUMIF(SmtRes!AQ170:'SmtRes'!AQ179,"=1",SmtRes!DF170:'SmtRes'!DF179)</f>
        <v>943.11999999999989</v>
      </c>
      <c r="Q392">
        <f>SUMIF(SmtRes!AQ170:'SmtRes'!AQ179,"=1",SmtRes!DG170:'SmtRes'!DG179)</f>
        <v>175.13000000000002</v>
      </c>
      <c r="R392">
        <f>SUMIF(SmtRes!AQ170:'SmtRes'!AQ179,"=1",SmtRes!DH170:'SmtRes'!DH179)</f>
        <v>129.35000000000002</v>
      </c>
      <c r="S392">
        <f>SUMIF(SmtRes!AQ170:'SmtRes'!AQ179,"=1",SmtRes!DI170:'SmtRes'!DI179)</f>
        <v>2942.71</v>
      </c>
      <c r="T392">
        <f t="shared" si="221"/>
        <v>0</v>
      </c>
      <c r="U392">
        <f>SUMIF(SmtRes!AQ170:'SmtRes'!AQ179,"=1",SmtRes!CV170:'SmtRes'!CV179)</f>
        <v>3.7080000000000002</v>
      </c>
      <c r="V392">
        <f>SUMIF(SmtRes!AQ170:'SmtRes'!AQ179,"=1",SmtRes!CW170:'SmtRes'!CW179)</f>
        <v>0.13600000000000001</v>
      </c>
      <c r="W392">
        <f t="shared" si="222"/>
        <v>0</v>
      </c>
      <c r="X392">
        <f t="shared" si="223"/>
        <v>2979.9</v>
      </c>
      <c r="Y392">
        <f t="shared" si="224"/>
        <v>1566.75</v>
      </c>
      <c r="AA392">
        <v>52633324</v>
      </c>
      <c r="AB392">
        <f t="shared" si="225"/>
        <v>9718.8636000000006</v>
      </c>
      <c r="AC392">
        <f>ROUND((SUM(SmtRes!BQ170:'SmtRes'!BQ179)),6)</f>
        <v>1924.2795000000001</v>
      </c>
      <c r="AD392">
        <f>ROUND((((SUM(SmtRes!BR170:'SmtRes'!BR179))-(SUM(SmtRes!BS170:'SmtRes'!BS179)))+AE392),6)</f>
        <v>437.81939999999997</v>
      </c>
      <c r="AE392">
        <f>ROUND((SUM(SmtRes!BS170:'SmtRes'!BS179)),6)</f>
        <v>323.38249999999999</v>
      </c>
      <c r="AF392">
        <f>ROUND((SUM(SmtRes!BT170:'SmtRes'!BT179)),6)</f>
        <v>7356.7646999999997</v>
      </c>
      <c r="AG392">
        <f t="shared" si="226"/>
        <v>0</v>
      </c>
      <c r="AH392">
        <f>(SUM(SmtRes!BU170:'SmtRes'!BU179))</f>
        <v>9.27</v>
      </c>
      <c r="AI392">
        <f>(SUM(SmtRes!BV170:'SmtRes'!BV179))</f>
        <v>0.34</v>
      </c>
      <c r="AJ392">
        <f t="shared" si="227"/>
        <v>0</v>
      </c>
      <c r="AK392">
        <v>10042.2461</v>
      </c>
      <c r="AL392">
        <v>1924.2794999999999</v>
      </c>
      <c r="AM392">
        <v>437.81940000000003</v>
      </c>
      <c r="AN392">
        <v>323.38250000000005</v>
      </c>
      <c r="AO392">
        <v>7356.7646999999997</v>
      </c>
      <c r="AP392">
        <v>0</v>
      </c>
      <c r="AQ392">
        <v>9.27</v>
      </c>
      <c r="AR392">
        <v>0.34</v>
      </c>
      <c r="AS392">
        <v>0</v>
      </c>
      <c r="AT392">
        <v>97</v>
      </c>
      <c r="AU392">
        <v>51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2</v>
      </c>
      <c r="BJ392" t="s">
        <v>85</v>
      </c>
      <c r="BM392">
        <v>108001</v>
      </c>
      <c r="BN392">
        <v>0</v>
      </c>
      <c r="BO392" t="s">
        <v>3</v>
      </c>
      <c r="BP392">
        <v>0</v>
      </c>
      <c r="BQ392">
        <v>3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97</v>
      </c>
      <c r="CA392">
        <v>51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 t="shared" si="154"/>
        <v>4190.3100000000004</v>
      </c>
      <c r="CQ392">
        <f>SUMIF(SmtRes!AQ170:'SmtRes'!AQ179,"=1",SmtRes!AA170:'SmtRes'!AA179)</f>
        <v>1260.8400000000001</v>
      </c>
      <c r="CR392">
        <f>SUMIF(SmtRes!AQ170:'SmtRes'!AQ179,"=1",SmtRes!AB170:'SmtRes'!AB179)</f>
        <v>2302.6</v>
      </c>
      <c r="CS392">
        <f>SUMIF(SmtRes!AQ170:'SmtRes'!AQ179,"=1",SmtRes!AC170:'SmtRes'!AC179)</f>
        <v>1902.25</v>
      </c>
      <c r="CT392">
        <f>SUMIF(SmtRes!AQ170:'SmtRes'!AQ179,"=1",SmtRes!AD170:'SmtRes'!AD179)</f>
        <v>793.61</v>
      </c>
      <c r="CU392">
        <f t="shared" si="155"/>
        <v>0</v>
      </c>
      <c r="CV392">
        <f>SUMIF(SmtRes!AQ170:'SmtRes'!AQ179,"=1",SmtRes!BU170:'SmtRes'!BU179)</f>
        <v>9.27</v>
      </c>
      <c r="CW392">
        <f>SUMIF(SmtRes!AQ170:'SmtRes'!AQ179,"=1",SmtRes!BV170:'SmtRes'!BV179)</f>
        <v>0.34</v>
      </c>
      <c r="CX392">
        <f t="shared" si="156"/>
        <v>0</v>
      </c>
      <c r="CY392">
        <f t="shared" si="157"/>
        <v>2979.8982000000001</v>
      </c>
      <c r="CZ392">
        <f t="shared" si="158"/>
        <v>1566.7506000000001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84</v>
      </c>
      <c r="DW392" t="s">
        <v>84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50604907</v>
      </c>
      <c r="EF392">
        <v>3</v>
      </c>
      <c r="EG392" t="s">
        <v>39</v>
      </c>
      <c r="EH392">
        <v>0</v>
      </c>
      <c r="EI392" t="s">
        <v>3</v>
      </c>
      <c r="EJ392">
        <v>2</v>
      </c>
      <c r="EK392">
        <v>108001</v>
      </c>
      <c r="EL392" t="s">
        <v>40</v>
      </c>
      <c r="EM392" t="s">
        <v>41</v>
      </c>
      <c r="EO392" t="s">
        <v>3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9.27</v>
      </c>
      <c r="EX392">
        <v>0.34</v>
      </c>
      <c r="EY392">
        <v>0</v>
      </c>
      <c r="FQ392">
        <v>0</v>
      </c>
      <c r="FR392">
        <v>0</v>
      </c>
      <c r="FS392">
        <v>0</v>
      </c>
      <c r="FX392">
        <v>97</v>
      </c>
      <c r="FY392">
        <v>51</v>
      </c>
      <c r="GA392" t="s">
        <v>3</v>
      </c>
      <c r="GD392">
        <v>1</v>
      </c>
      <c r="GF392">
        <v>-1284846958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228"/>
        <v>0</v>
      </c>
      <c r="GM392">
        <f t="shared" si="229"/>
        <v>8736.9599999999991</v>
      </c>
      <c r="GN392">
        <f t="shared" si="230"/>
        <v>0</v>
      </c>
      <c r="GO392">
        <f t="shared" si="231"/>
        <v>8736.9599999999991</v>
      </c>
      <c r="GP392">
        <f t="shared" si="232"/>
        <v>0</v>
      </c>
      <c r="GR392">
        <v>0</v>
      </c>
      <c r="GS392">
        <v>3</v>
      </c>
      <c r="GT392">
        <v>0</v>
      </c>
      <c r="GU392" t="s">
        <v>3</v>
      </c>
      <c r="GV392">
        <f t="shared" si="233"/>
        <v>0</v>
      </c>
      <c r="GW392">
        <v>1</v>
      </c>
      <c r="GX392">
        <f t="shared" si="234"/>
        <v>0</v>
      </c>
      <c r="HA392">
        <v>0</v>
      </c>
      <c r="HB392">
        <v>0</v>
      </c>
      <c r="HC392">
        <f t="shared" si="166"/>
        <v>0</v>
      </c>
      <c r="HE392" t="s">
        <v>3</v>
      </c>
      <c r="HF392" t="s">
        <v>3</v>
      </c>
      <c r="HM392" t="s">
        <v>3</v>
      </c>
      <c r="HN392" t="s">
        <v>42</v>
      </c>
      <c r="HO392" t="s">
        <v>43</v>
      </c>
      <c r="HP392" t="s">
        <v>40</v>
      </c>
      <c r="HQ392" t="s">
        <v>40</v>
      </c>
      <c r="HS392">
        <v>0</v>
      </c>
      <c r="IK392">
        <v>0</v>
      </c>
    </row>
    <row r="393" spans="1:245">
      <c r="A393">
        <v>18</v>
      </c>
      <c r="B393">
        <v>1</v>
      </c>
      <c r="C393">
        <v>176</v>
      </c>
      <c r="E393" t="s">
        <v>366</v>
      </c>
      <c r="F393" t="s">
        <v>87</v>
      </c>
      <c r="G393" t="s">
        <v>88</v>
      </c>
      <c r="H393" t="s">
        <v>71</v>
      </c>
      <c r="I393">
        <f>I392*J393</f>
        <v>3.7699999999999997E-2</v>
      </c>
      <c r="J393">
        <v>9.4249999999999987E-2</v>
      </c>
      <c r="K393">
        <v>9.425E-2</v>
      </c>
      <c r="O393">
        <f t="shared" si="146"/>
        <v>1942.19</v>
      </c>
      <c r="P393">
        <f>ROUND(CQ393*I393,2)</f>
        <v>1942.19</v>
      </c>
      <c r="Q393">
        <f>ROUND(CR393*I393,2)</f>
        <v>0</v>
      </c>
      <c r="R393">
        <f>ROUND(CS393*I393,2)</f>
        <v>0</v>
      </c>
      <c r="S393">
        <f>ROUND(CT393*I393,2)</f>
        <v>0</v>
      </c>
      <c r="T393">
        <f t="shared" si="221"/>
        <v>0</v>
      </c>
      <c r="U393">
        <f>ROUND(CV393*I393,7)</f>
        <v>0</v>
      </c>
      <c r="V393">
        <f>ROUND(CW393*I393,7)</f>
        <v>0</v>
      </c>
      <c r="W393">
        <f t="shared" si="222"/>
        <v>0</v>
      </c>
      <c r="X393">
        <f t="shared" si="223"/>
        <v>0</v>
      </c>
      <c r="Y393">
        <f t="shared" si="224"/>
        <v>0</v>
      </c>
      <c r="AA393">
        <v>52633324</v>
      </c>
      <c r="AB393">
        <f t="shared" si="225"/>
        <v>51516.959999999999</v>
      </c>
      <c r="AC393">
        <f>ROUND((ES393),6)</f>
        <v>51516.959999999999</v>
      </c>
      <c r="AD393">
        <f>ROUND((((ET393)-(EU393))+AE393),6)</f>
        <v>0</v>
      </c>
      <c r="AE393">
        <f t="shared" ref="AE393:AF395" si="235">ROUND((EU393),6)</f>
        <v>0</v>
      </c>
      <c r="AF393">
        <f t="shared" si="235"/>
        <v>0</v>
      </c>
      <c r="AG393">
        <f t="shared" si="226"/>
        <v>0</v>
      </c>
      <c r="AH393">
        <f t="shared" ref="AH393:AI395" si="236">(EW393)</f>
        <v>0</v>
      </c>
      <c r="AI393">
        <f t="shared" si="236"/>
        <v>0</v>
      </c>
      <c r="AJ393">
        <f t="shared" si="227"/>
        <v>0</v>
      </c>
      <c r="AK393">
        <v>51516.959999999999</v>
      </c>
      <c r="AL393">
        <v>51516.959999999999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97</v>
      </c>
      <c r="AU393">
        <v>51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2</v>
      </c>
      <c r="BJ393" t="s">
        <v>89</v>
      </c>
      <c r="BM393">
        <v>108001</v>
      </c>
      <c r="BN393">
        <v>0</v>
      </c>
      <c r="BO393" t="s">
        <v>3</v>
      </c>
      <c r="BP393">
        <v>0</v>
      </c>
      <c r="BQ393">
        <v>3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97</v>
      </c>
      <c r="CA393">
        <v>51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154"/>
        <v>1942.19</v>
      </c>
      <c r="CQ393">
        <f>ROUND(AL393*BC393,2)</f>
        <v>51516.959999999999</v>
      </c>
      <c r="CR393">
        <f>ROUND(AM393*BB393,2)</f>
        <v>0</v>
      </c>
      <c r="CS393">
        <f>ROUND(AN393*BS393,2)</f>
        <v>0</v>
      </c>
      <c r="CT393">
        <f>ROUND(AO393*BA393,2)</f>
        <v>0</v>
      </c>
      <c r="CU393">
        <f t="shared" si="155"/>
        <v>0</v>
      </c>
      <c r="CV393">
        <f>AH393</f>
        <v>0</v>
      </c>
      <c r="CW393">
        <f>AI393</f>
        <v>0</v>
      </c>
      <c r="CX393">
        <f t="shared" si="156"/>
        <v>0</v>
      </c>
      <c r="CY393">
        <f t="shared" si="157"/>
        <v>0</v>
      </c>
      <c r="CZ393">
        <f t="shared" si="158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1009</v>
      </c>
      <c r="DV393" t="s">
        <v>71</v>
      </c>
      <c r="DW393" t="s">
        <v>71</v>
      </c>
      <c r="DX393">
        <v>1000</v>
      </c>
      <c r="DZ393" t="s">
        <v>3</v>
      </c>
      <c r="EA393" t="s">
        <v>3</v>
      </c>
      <c r="EB393" t="s">
        <v>3</v>
      </c>
      <c r="EC393" t="s">
        <v>3</v>
      </c>
      <c r="EE393">
        <v>50604907</v>
      </c>
      <c r="EF393">
        <v>3</v>
      </c>
      <c r="EG393" t="s">
        <v>39</v>
      </c>
      <c r="EH393">
        <v>0</v>
      </c>
      <c r="EI393" t="s">
        <v>3</v>
      </c>
      <c r="EJ393">
        <v>2</v>
      </c>
      <c r="EK393">
        <v>108001</v>
      </c>
      <c r="EL393" t="s">
        <v>40</v>
      </c>
      <c r="EM393" t="s">
        <v>41</v>
      </c>
      <c r="EO393" t="s">
        <v>3</v>
      </c>
      <c r="EQ393">
        <v>0</v>
      </c>
      <c r="ER393">
        <v>51516.959999999999</v>
      </c>
      <c r="ES393">
        <v>51516.959999999999</v>
      </c>
      <c r="ET393">
        <v>0</v>
      </c>
      <c r="EU393">
        <v>0</v>
      </c>
      <c r="EV393">
        <v>0</v>
      </c>
      <c r="EW393">
        <v>0</v>
      </c>
      <c r="EX393">
        <v>0</v>
      </c>
      <c r="FQ393">
        <v>0</v>
      </c>
      <c r="FR393">
        <v>0</v>
      </c>
      <c r="FS393">
        <v>0</v>
      </c>
      <c r="FX393">
        <v>97</v>
      </c>
      <c r="FY393">
        <v>51</v>
      </c>
      <c r="GA393" t="s">
        <v>3</v>
      </c>
      <c r="GD393">
        <v>1</v>
      </c>
      <c r="GE393">
        <v>73435</v>
      </c>
      <c r="GF393">
        <v>-481772102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228"/>
        <v>0</v>
      </c>
      <c r="GM393">
        <f t="shared" si="229"/>
        <v>1942.19</v>
      </c>
      <c r="GN393">
        <f t="shared" si="230"/>
        <v>0</v>
      </c>
      <c r="GO393">
        <f t="shared" si="231"/>
        <v>1942.19</v>
      </c>
      <c r="GP393">
        <f t="shared" si="232"/>
        <v>0</v>
      </c>
      <c r="GR393">
        <v>3</v>
      </c>
      <c r="GS393">
        <v>3</v>
      </c>
      <c r="GT393">
        <v>0</v>
      </c>
      <c r="GU393" t="s">
        <v>3</v>
      </c>
      <c r="GV393">
        <f t="shared" si="233"/>
        <v>0</v>
      </c>
      <c r="GW393">
        <v>1</v>
      </c>
      <c r="GX393">
        <f t="shared" si="234"/>
        <v>0</v>
      </c>
      <c r="HA393">
        <v>0</v>
      </c>
      <c r="HB393">
        <v>0</v>
      </c>
      <c r="HC393">
        <f t="shared" si="166"/>
        <v>0</v>
      </c>
      <c r="HE393" t="s">
        <v>3</v>
      </c>
      <c r="HF393" t="s">
        <v>3</v>
      </c>
      <c r="HM393" t="s">
        <v>3</v>
      </c>
      <c r="HN393" t="s">
        <v>42</v>
      </c>
      <c r="HO393" t="s">
        <v>43</v>
      </c>
      <c r="HP393" t="s">
        <v>40</v>
      </c>
      <c r="HQ393" t="s">
        <v>40</v>
      </c>
      <c r="HS393">
        <v>0</v>
      </c>
      <c r="IK393">
        <v>0</v>
      </c>
    </row>
    <row r="394" spans="1:245">
      <c r="A394">
        <v>18</v>
      </c>
      <c r="B394">
        <v>1</v>
      </c>
      <c r="C394">
        <v>178</v>
      </c>
      <c r="E394" t="s">
        <v>367</v>
      </c>
      <c r="F394" t="s">
        <v>77</v>
      </c>
      <c r="G394" t="s">
        <v>78</v>
      </c>
      <c r="H394" t="s">
        <v>47</v>
      </c>
      <c r="I394">
        <f>I392*J394</f>
        <v>-0.8</v>
      </c>
      <c r="J394">
        <v>-2</v>
      </c>
      <c r="K394">
        <v>-2</v>
      </c>
      <c r="O394">
        <f t="shared" si="146"/>
        <v>-911.56</v>
      </c>
      <c r="P394">
        <f>ROUND(CQ394*I394,2)</f>
        <v>-911.56</v>
      </c>
      <c r="Q394">
        <f>ROUND(CR394*I394,2)</f>
        <v>0</v>
      </c>
      <c r="R394">
        <f>ROUND(CS394*I394,2)</f>
        <v>0</v>
      </c>
      <c r="S394">
        <f>ROUND(CT394*I394,2)</f>
        <v>0</v>
      </c>
      <c r="T394">
        <f t="shared" si="221"/>
        <v>0</v>
      </c>
      <c r="U394">
        <f>ROUND(CV394*I394,7)</f>
        <v>0</v>
      </c>
      <c r="V394">
        <f>ROUND(CW394*I394,7)</f>
        <v>0</v>
      </c>
      <c r="W394">
        <f t="shared" si="222"/>
        <v>0</v>
      </c>
      <c r="X394">
        <f t="shared" si="223"/>
        <v>0</v>
      </c>
      <c r="Y394">
        <f t="shared" si="224"/>
        <v>0</v>
      </c>
      <c r="AA394">
        <v>52633324</v>
      </c>
      <c r="AB394">
        <f t="shared" si="225"/>
        <v>911.56</v>
      </c>
      <c r="AC394">
        <f>ROUND((ES394),6)</f>
        <v>911.56</v>
      </c>
      <c r="AD394">
        <f>ROUND((((ET394)-(EU394))+AE394),6)</f>
        <v>0</v>
      </c>
      <c r="AE394">
        <f t="shared" si="235"/>
        <v>0</v>
      </c>
      <c r="AF394">
        <f t="shared" si="235"/>
        <v>0</v>
      </c>
      <c r="AG394">
        <f t="shared" si="226"/>
        <v>0</v>
      </c>
      <c r="AH394">
        <f t="shared" si="236"/>
        <v>0</v>
      </c>
      <c r="AI394">
        <f t="shared" si="236"/>
        <v>0</v>
      </c>
      <c r="AJ394">
        <f t="shared" si="227"/>
        <v>0</v>
      </c>
      <c r="AK394">
        <v>911.56</v>
      </c>
      <c r="AL394">
        <v>911.56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97</v>
      </c>
      <c r="AU394">
        <v>51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1.25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2</v>
      </c>
      <c r="BJ394" t="s">
        <v>79</v>
      </c>
      <c r="BM394">
        <v>108001</v>
      </c>
      <c r="BN394">
        <v>0</v>
      </c>
      <c r="BO394" t="s">
        <v>77</v>
      </c>
      <c r="BP394">
        <v>1</v>
      </c>
      <c r="BQ394">
        <v>3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97</v>
      </c>
      <c r="CA394">
        <v>51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 t="shared" si="154"/>
        <v>-911.56</v>
      </c>
      <c r="CQ394">
        <f>ROUND(AL394*BC394,2)</f>
        <v>1139.45</v>
      </c>
      <c r="CR394">
        <f>ROUND(AM394*BB394,2)</f>
        <v>0</v>
      </c>
      <c r="CS394">
        <f>ROUND(AN394*BS394,2)</f>
        <v>0</v>
      </c>
      <c r="CT394">
        <f>ROUND(AO394*BA394,2)</f>
        <v>0</v>
      </c>
      <c r="CU394">
        <f t="shared" si="155"/>
        <v>0</v>
      </c>
      <c r="CV394">
        <f>AH394</f>
        <v>0</v>
      </c>
      <c r="CW394">
        <f>AI394</f>
        <v>0</v>
      </c>
      <c r="CX394">
        <f t="shared" si="156"/>
        <v>0</v>
      </c>
      <c r="CY394">
        <f t="shared" si="157"/>
        <v>0</v>
      </c>
      <c r="CZ394">
        <f t="shared" si="158"/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1009</v>
      </c>
      <c r="DV394" t="s">
        <v>47</v>
      </c>
      <c r="DW394" t="s">
        <v>47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50604907</v>
      </c>
      <c r="EF394">
        <v>3</v>
      </c>
      <c r="EG394" t="s">
        <v>39</v>
      </c>
      <c r="EH394">
        <v>0</v>
      </c>
      <c r="EI394" t="s">
        <v>3</v>
      </c>
      <c r="EJ394">
        <v>2</v>
      </c>
      <c r="EK394">
        <v>108001</v>
      </c>
      <c r="EL394" t="s">
        <v>40</v>
      </c>
      <c r="EM394" t="s">
        <v>41</v>
      </c>
      <c r="EO394" t="s">
        <v>3</v>
      </c>
      <c r="EQ394">
        <v>0</v>
      </c>
      <c r="ER394">
        <v>911.56</v>
      </c>
      <c r="ES394">
        <v>911.56</v>
      </c>
      <c r="ET394">
        <v>0</v>
      </c>
      <c r="EU394">
        <v>0</v>
      </c>
      <c r="EV394">
        <v>0</v>
      </c>
      <c r="EW394">
        <v>0</v>
      </c>
      <c r="EX394">
        <v>0</v>
      </c>
      <c r="FQ394">
        <v>0</v>
      </c>
      <c r="FR394">
        <v>0</v>
      </c>
      <c r="FS394">
        <v>0</v>
      </c>
      <c r="FX394">
        <v>97</v>
      </c>
      <c r="FY394">
        <v>51</v>
      </c>
      <c r="GA394" t="s">
        <v>3</v>
      </c>
      <c r="GD394">
        <v>1</v>
      </c>
      <c r="GF394">
        <v>1949270732</v>
      </c>
      <c r="GG394">
        <v>2</v>
      </c>
      <c r="GH394">
        <v>1</v>
      </c>
      <c r="GI394">
        <v>2</v>
      </c>
      <c r="GJ394">
        <v>0</v>
      </c>
      <c r="GK394">
        <v>0</v>
      </c>
      <c r="GL394">
        <f t="shared" si="228"/>
        <v>0</v>
      </c>
      <c r="GM394">
        <f t="shared" si="229"/>
        <v>-911.56</v>
      </c>
      <c r="GN394">
        <f t="shared" si="230"/>
        <v>0</v>
      </c>
      <c r="GO394">
        <f t="shared" si="231"/>
        <v>-911.56</v>
      </c>
      <c r="GP394">
        <f t="shared" si="232"/>
        <v>0</v>
      </c>
      <c r="GR394">
        <v>0</v>
      </c>
      <c r="GS394">
        <v>3</v>
      </c>
      <c r="GT394">
        <v>0</v>
      </c>
      <c r="GU394" t="s">
        <v>3</v>
      </c>
      <c r="GV394">
        <f t="shared" si="233"/>
        <v>0</v>
      </c>
      <c r="GW394">
        <v>1</v>
      </c>
      <c r="GX394">
        <f t="shared" si="234"/>
        <v>0</v>
      </c>
      <c r="HA394">
        <v>0</v>
      </c>
      <c r="HB394">
        <v>0</v>
      </c>
      <c r="HC394">
        <f t="shared" si="166"/>
        <v>0</v>
      </c>
      <c r="HE394" t="s">
        <v>3</v>
      </c>
      <c r="HF394" t="s">
        <v>3</v>
      </c>
      <c r="HM394" t="s">
        <v>3</v>
      </c>
      <c r="HN394" t="s">
        <v>42</v>
      </c>
      <c r="HO394" t="s">
        <v>43</v>
      </c>
      <c r="HP394" t="s">
        <v>40</v>
      </c>
      <c r="HQ394" t="s">
        <v>40</v>
      </c>
      <c r="HS394">
        <v>0</v>
      </c>
      <c r="IK394">
        <v>0</v>
      </c>
    </row>
    <row r="395" spans="1:245">
      <c r="A395">
        <v>18</v>
      </c>
      <c r="B395">
        <v>1</v>
      </c>
      <c r="C395">
        <v>179</v>
      </c>
      <c r="E395" t="s">
        <v>368</v>
      </c>
      <c r="F395" t="s">
        <v>50</v>
      </c>
      <c r="G395" t="s">
        <v>51</v>
      </c>
      <c r="H395" t="s">
        <v>52</v>
      </c>
      <c r="I395">
        <f>J395</f>
        <v>2</v>
      </c>
      <c r="J395">
        <v>2</v>
      </c>
      <c r="K395">
        <v>2</v>
      </c>
      <c r="O395">
        <f>ROUND(P395,2)</f>
        <v>58.85</v>
      </c>
      <c r="P395">
        <f>ROUND(ROUND(ROUND(SUMIF(SmtRes!AQ170:'SmtRes'!AQ179,"=1",SmtRes!CU170:'SmtRes'!CU179),2),2)*I395/100,2)</f>
        <v>58.85</v>
      </c>
      <c r="Q395">
        <f>ROUND(CR395*I395,2)</f>
        <v>0</v>
      </c>
      <c r="R395">
        <f>ROUND(CS395*I395,2)</f>
        <v>0</v>
      </c>
      <c r="S395">
        <f>ROUND(CT395*I395,2)</f>
        <v>0</v>
      </c>
      <c r="T395">
        <f t="shared" si="221"/>
        <v>0</v>
      </c>
      <c r="U395">
        <f>ROUND(CV395*I395,7)</f>
        <v>0</v>
      </c>
      <c r="V395">
        <f>ROUND(CW395*I395,7)</f>
        <v>0</v>
      </c>
      <c r="W395">
        <f t="shared" si="222"/>
        <v>0</v>
      </c>
      <c r="X395">
        <f t="shared" si="223"/>
        <v>0</v>
      </c>
      <c r="Y395">
        <f t="shared" si="224"/>
        <v>0</v>
      </c>
      <c r="AA395">
        <v>52633324</v>
      </c>
      <c r="AB395">
        <f t="shared" si="225"/>
        <v>0</v>
      </c>
      <c r="AC395">
        <f>ROUND((ES395),6)</f>
        <v>0</v>
      </c>
      <c r="AD395">
        <f>ROUND((((ET395)-(EU395))+AE395),6)</f>
        <v>0</v>
      </c>
      <c r="AE395">
        <f t="shared" si="235"/>
        <v>0</v>
      </c>
      <c r="AF395">
        <f t="shared" si="235"/>
        <v>0</v>
      </c>
      <c r="AG395">
        <f t="shared" si="226"/>
        <v>0</v>
      </c>
      <c r="AH395">
        <f t="shared" si="236"/>
        <v>0</v>
      </c>
      <c r="AI395">
        <f t="shared" si="236"/>
        <v>0</v>
      </c>
      <c r="AJ395">
        <f t="shared" si="227"/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97</v>
      </c>
      <c r="AU395">
        <v>51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2</v>
      </c>
      <c r="BJ395" t="s">
        <v>3</v>
      </c>
      <c r="BM395">
        <v>108001</v>
      </c>
      <c r="BN395">
        <v>0</v>
      </c>
      <c r="BO395" t="s">
        <v>3</v>
      </c>
      <c r="BP395">
        <v>0</v>
      </c>
      <c r="BQ395">
        <v>3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97</v>
      </c>
      <c r="CA395">
        <v>51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>0</f>
        <v>0</v>
      </c>
      <c r="CQ395">
        <f>0</f>
        <v>0</v>
      </c>
      <c r="CR395">
        <f>0</f>
        <v>0</v>
      </c>
      <c r="CS395">
        <f>0</f>
        <v>0</v>
      </c>
      <c r="CT395">
        <f>0</f>
        <v>0</v>
      </c>
      <c r="CU395">
        <f>0</f>
        <v>0</v>
      </c>
      <c r="CV395">
        <f>0</f>
        <v>0</v>
      </c>
      <c r="CW395">
        <f>0</f>
        <v>0</v>
      </c>
      <c r="CX395">
        <f>0</f>
        <v>0</v>
      </c>
      <c r="CY395">
        <f>0</f>
        <v>0</v>
      </c>
      <c r="CZ395">
        <f>0</f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52</v>
      </c>
      <c r="DW395" t="s">
        <v>52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50604907</v>
      </c>
      <c r="EF395">
        <v>3</v>
      </c>
      <c r="EG395" t="s">
        <v>39</v>
      </c>
      <c r="EH395">
        <v>0</v>
      </c>
      <c r="EI395" t="s">
        <v>3</v>
      </c>
      <c r="EJ395">
        <v>2</v>
      </c>
      <c r="EK395">
        <v>108001</v>
      </c>
      <c r="EL395" t="s">
        <v>40</v>
      </c>
      <c r="EM395" t="s">
        <v>41</v>
      </c>
      <c r="EO395" t="s">
        <v>3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FQ395">
        <v>0</v>
      </c>
      <c r="FR395">
        <v>0</v>
      </c>
      <c r="FS395">
        <v>0</v>
      </c>
      <c r="FX395">
        <v>97</v>
      </c>
      <c r="FY395">
        <v>51</v>
      </c>
      <c r="GA395" t="s">
        <v>3</v>
      </c>
      <c r="GD395">
        <v>1</v>
      </c>
      <c r="GF395">
        <v>274903907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t="shared" si="228"/>
        <v>0</v>
      </c>
      <c r="GM395">
        <f t="shared" si="229"/>
        <v>58.85</v>
      </c>
      <c r="GN395">
        <f t="shared" si="230"/>
        <v>0</v>
      </c>
      <c r="GO395">
        <f t="shared" si="231"/>
        <v>58.85</v>
      </c>
      <c r="GP395">
        <f t="shared" si="232"/>
        <v>0</v>
      </c>
      <c r="GR395">
        <v>0</v>
      </c>
      <c r="GS395">
        <v>3</v>
      </c>
      <c r="GT395">
        <v>0</v>
      </c>
      <c r="GU395" t="s">
        <v>3</v>
      </c>
      <c r="GV395">
        <f t="shared" si="233"/>
        <v>0</v>
      </c>
      <c r="GW395">
        <v>1</v>
      </c>
      <c r="GX395">
        <f t="shared" si="234"/>
        <v>0</v>
      </c>
      <c r="HA395">
        <v>0</v>
      </c>
      <c r="HB395">
        <v>0</v>
      </c>
      <c r="HC395">
        <f>0</f>
        <v>0</v>
      </c>
      <c r="HE395" t="s">
        <v>3</v>
      </c>
      <c r="HF395" t="s">
        <v>3</v>
      </c>
      <c r="HM395" t="s">
        <v>3</v>
      </c>
      <c r="HN395" t="s">
        <v>42</v>
      </c>
      <c r="HO395" t="s">
        <v>43</v>
      </c>
      <c r="HP395" t="s">
        <v>40</v>
      </c>
      <c r="HQ395" t="s">
        <v>40</v>
      </c>
      <c r="HS395">
        <v>0</v>
      </c>
      <c r="IK395">
        <v>0</v>
      </c>
    </row>
    <row r="396" spans="1:245">
      <c r="A396">
        <v>17</v>
      </c>
      <c r="B396">
        <v>1</v>
      </c>
      <c r="C396">
        <f>ROW(SmtRes!A180)</f>
        <v>180</v>
      </c>
      <c r="D396">
        <f>ROW(EtalonRes!A169)</f>
        <v>169</v>
      </c>
      <c r="E396" t="s">
        <v>183</v>
      </c>
      <c r="F396" t="s">
        <v>54</v>
      </c>
      <c r="G396" t="s">
        <v>369</v>
      </c>
      <c r="H396" t="s">
        <v>56</v>
      </c>
      <c r="I396">
        <f>ROUND(0.46/100,7)</f>
        <v>4.5999999999999999E-3</v>
      </c>
      <c r="J396">
        <v>0</v>
      </c>
      <c r="K396">
        <f>ROUND(0.46/100,7)</f>
        <v>4.5999999999999999E-3</v>
      </c>
      <c r="O396">
        <f>ROUND(CP396,2)</f>
        <v>467.78</v>
      </c>
      <c r="P396">
        <f>SUMIF(SmtRes!AQ180:'SmtRes'!AQ180,"=1",SmtRes!DF180:'SmtRes'!DF180)</f>
        <v>0</v>
      </c>
      <c r="Q396">
        <f>SUMIF(SmtRes!AQ180:'SmtRes'!AQ180,"=1",SmtRes!DG180:'SmtRes'!DG180)</f>
        <v>0</v>
      </c>
      <c r="R396">
        <f>SUMIF(SmtRes!AQ180:'SmtRes'!AQ180,"=1",SmtRes!DH180:'SmtRes'!DH180)</f>
        <v>0</v>
      </c>
      <c r="S396">
        <f>SUMIF(SmtRes!AQ180:'SmtRes'!AQ180,"=1",SmtRes!DI180:'SmtRes'!DI180)</f>
        <v>467.78</v>
      </c>
      <c r="T396">
        <f t="shared" si="221"/>
        <v>0</v>
      </c>
      <c r="U396">
        <f>SUMIF(SmtRes!AQ180:'SmtRes'!AQ180,"=1",SmtRes!CV180:'SmtRes'!CV180)</f>
        <v>0.70840000000000003</v>
      </c>
      <c r="V396">
        <f>SUMIF(SmtRes!AQ180:'SmtRes'!AQ180,"=1",SmtRes!CW180:'SmtRes'!CW180)</f>
        <v>0</v>
      </c>
      <c r="W396">
        <f t="shared" si="222"/>
        <v>0</v>
      </c>
      <c r="X396">
        <f t="shared" si="223"/>
        <v>416.32</v>
      </c>
      <c r="Y396">
        <f t="shared" si="224"/>
        <v>187.11</v>
      </c>
      <c r="AA396">
        <v>52633324</v>
      </c>
      <c r="AB396">
        <f t="shared" si="225"/>
        <v>101690.82</v>
      </c>
      <c r="AC396">
        <f>ROUND((0),6)</f>
        <v>0</v>
      </c>
      <c r="AD396">
        <f>ROUND((((0)-(0))+AE396),6)</f>
        <v>0</v>
      </c>
      <c r="AE396">
        <f>ROUND((0),6)</f>
        <v>0</v>
      </c>
      <c r="AF396">
        <f>ROUND((SUM(SmtRes!BT180:'SmtRes'!BT180)),6)</f>
        <v>101690.82</v>
      </c>
      <c r="AG396">
        <f t="shared" si="226"/>
        <v>0</v>
      </c>
      <c r="AH396">
        <f>(SUM(SmtRes!BU180:'SmtRes'!BU180))</f>
        <v>154</v>
      </c>
      <c r="AI396">
        <f>(0)</f>
        <v>0</v>
      </c>
      <c r="AJ396">
        <f t="shared" si="227"/>
        <v>0</v>
      </c>
      <c r="AK396">
        <v>101690.82</v>
      </c>
      <c r="AL396">
        <v>0</v>
      </c>
      <c r="AM396">
        <v>0</v>
      </c>
      <c r="AN396">
        <v>0</v>
      </c>
      <c r="AO396">
        <v>101690.82</v>
      </c>
      <c r="AP396">
        <v>0</v>
      </c>
      <c r="AQ396">
        <v>154</v>
      </c>
      <c r="AR396">
        <v>0</v>
      </c>
      <c r="AS396">
        <v>0</v>
      </c>
      <c r="AT396">
        <v>89</v>
      </c>
      <c r="AU396">
        <v>40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0</v>
      </c>
      <c r="BI396">
        <v>1</v>
      </c>
      <c r="BJ396" t="s">
        <v>57</v>
      </c>
      <c r="BM396">
        <v>1003</v>
      </c>
      <c r="BN396">
        <v>0</v>
      </c>
      <c r="BO396" t="s">
        <v>3</v>
      </c>
      <c r="BP396">
        <v>0</v>
      </c>
      <c r="BQ396">
        <v>2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89</v>
      </c>
      <c r="CA396">
        <v>40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>(P396+Q396+S396+R396)</f>
        <v>467.78</v>
      </c>
      <c r="CQ396">
        <f>SUMIF(SmtRes!AQ180:'SmtRes'!AQ180,"=1",SmtRes!AA180:'SmtRes'!AA180)</f>
        <v>0</v>
      </c>
      <c r="CR396">
        <f>SUMIF(SmtRes!AQ180:'SmtRes'!AQ180,"=1",SmtRes!AB180:'SmtRes'!AB180)</f>
        <v>0</v>
      </c>
      <c r="CS396">
        <f>SUMIF(SmtRes!AQ180:'SmtRes'!AQ180,"=1",SmtRes!AC180:'SmtRes'!AC180)</f>
        <v>0</v>
      </c>
      <c r="CT396">
        <f>SUMIF(SmtRes!AQ180:'SmtRes'!AQ180,"=1",SmtRes!AD180:'SmtRes'!AD180)</f>
        <v>660.33</v>
      </c>
      <c r="CU396">
        <f>AG396</f>
        <v>0</v>
      </c>
      <c r="CV396">
        <f>SUMIF(SmtRes!AQ180:'SmtRes'!AQ180,"=1",SmtRes!BU180:'SmtRes'!BU180)</f>
        <v>154</v>
      </c>
      <c r="CW396">
        <f>SUMIF(SmtRes!AQ180:'SmtRes'!AQ180,"=1",SmtRes!BV180:'SmtRes'!BV180)</f>
        <v>0</v>
      </c>
      <c r="CX396">
        <f>AJ396</f>
        <v>0</v>
      </c>
      <c r="CY396">
        <f>(((S396+R396)*AT396)/100)</f>
        <v>416.32419999999996</v>
      </c>
      <c r="CZ396">
        <f>(((S396+R396)*AU396)/100)</f>
        <v>187.11199999999997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1007</v>
      </c>
      <c r="DV396" t="s">
        <v>56</v>
      </c>
      <c r="DW396" t="s">
        <v>56</v>
      </c>
      <c r="DX396">
        <v>100</v>
      </c>
      <c r="DZ396" t="s">
        <v>3</v>
      </c>
      <c r="EA396" t="s">
        <v>3</v>
      </c>
      <c r="EB396" t="s">
        <v>3</v>
      </c>
      <c r="EC396" t="s">
        <v>3</v>
      </c>
      <c r="EE396">
        <v>50605006</v>
      </c>
      <c r="EF396">
        <v>2</v>
      </c>
      <c r="EG396" t="s">
        <v>23</v>
      </c>
      <c r="EH396">
        <v>1</v>
      </c>
      <c r="EI396" t="s">
        <v>58</v>
      </c>
      <c r="EJ396">
        <v>1</v>
      </c>
      <c r="EK396">
        <v>1003</v>
      </c>
      <c r="EL396" t="s">
        <v>59</v>
      </c>
      <c r="EM396" t="s">
        <v>60</v>
      </c>
      <c r="EO396" t="s">
        <v>3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154</v>
      </c>
      <c r="EX396">
        <v>0</v>
      </c>
      <c r="EY396">
        <v>0</v>
      </c>
      <c r="FQ396">
        <v>0</v>
      </c>
      <c r="FR396">
        <v>0</v>
      </c>
      <c r="FS396">
        <v>0</v>
      </c>
      <c r="FX396">
        <v>89</v>
      </c>
      <c r="FY396">
        <v>40</v>
      </c>
      <c r="GA396" t="s">
        <v>3</v>
      </c>
      <c r="GD396">
        <v>1</v>
      </c>
      <c r="GF396">
        <v>1596437697</v>
      </c>
      <c r="GG396">
        <v>2</v>
      </c>
      <c r="GH396">
        <v>1</v>
      </c>
      <c r="GI396">
        <v>-2</v>
      </c>
      <c r="GJ396">
        <v>0</v>
      </c>
      <c r="GK396">
        <v>0</v>
      </c>
      <c r="GL396">
        <f t="shared" si="228"/>
        <v>0</v>
      </c>
      <c r="GM396">
        <f t="shared" si="229"/>
        <v>1071.21</v>
      </c>
      <c r="GN396">
        <f t="shared" si="230"/>
        <v>1071.21</v>
      </c>
      <c r="GO396">
        <f t="shared" si="231"/>
        <v>0</v>
      </c>
      <c r="GP396">
        <f t="shared" si="232"/>
        <v>0</v>
      </c>
      <c r="GR396">
        <v>0</v>
      </c>
      <c r="GS396">
        <v>3</v>
      </c>
      <c r="GT396">
        <v>0</v>
      </c>
      <c r="GU396" t="s">
        <v>3</v>
      </c>
      <c r="GV396">
        <f t="shared" si="233"/>
        <v>0</v>
      </c>
      <c r="GW396">
        <v>1</v>
      </c>
      <c r="GX396">
        <f t="shared" si="234"/>
        <v>0</v>
      </c>
      <c r="HA396">
        <v>0</v>
      </c>
      <c r="HB396">
        <v>0</v>
      </c>
      <c r="HC396">
        <f>GV396*GW396</f>
        <v>0</v>
      </c>
      <c r="HE396" t="s">
        <v>3</v>
      </c>
      <c r="HF396" t="s">
        <v>3</v>
      </c>
      <c r="HM396" t="s">
        <v>3</v>
      </c>
      <c r="HN396" t="s">
        <v>61</v>
      </c>
      <c r="HO396" t="s">
        <v>62</v>
      </c>
      <c r="HP396" t="s">
        <v>59</v>
      </c>
      <c r="HQ396" t="s">
        <v>59</v>
      </c>
      <c r="HS396">
        <v>0</v>
      </c>
      <c r="IK396">
        <v>0</v>
      </c>
    </row>
    <row r="397" spans="1:245">
      <c r="A397">
        <v>17</v>
      </c>
      <c r="B397">
        <v>1</v>
      </c>
      <c r="C397">
        <f>ROW(SmtRes!A181)</f>
        <v>181</v>
      </c>
      <c r="D397">
        <f>ROW(EtalonRes!A170)</f>
        <v>170</v>
      </c>
      <c r="E397" t="s">
        <v>187</v>
      </c>
      <c r="F397" t="s">
        <v>98</v>
      </c>
      <c r="G397" t="s">
        <v>99</v>
      </c>
      <c r="H397" t="s">
        <v>56</v>
      </c>
      <c r="I397">
        <f>ROUND(0.46/100,7)</f>
        <v>4.5999999999999999E-3</v>
      </c>
      <c r="J397">
        <v>0</v>
      </c>
      <c r="K397">
        <f>ROUND(0.46/100,7)</f>
        <v>4.5999999999999999E-3</v>
      </c>
      <c r="O397">
        <f>ROUND(CP397,2)</f>
        <v>257.72000000000003</v>
      </c>
      <c r="P397">
        <f>SUMIF(SmtRes!AQ181:'SmtRes'!AQ181,"=1",SmtRes!DF181:'SmtRes'!DF181)</f>
        <v>0</v>
      </c>
      <c r="Q397">
        <f>SUMIF(SmtRes!AQ181:'SmtRes'!AQ181,"=1",SmtRes!DG181:'SmtRes'!DG181)</f>
        <v>0</v>
      </c>
      <c r="R397">
        <f>SUMIF(SmtRes!AQ181:'SmtRes'!AQ181,"=1",SmtRes!DH181:'SmtRes'!DH181)</f>
        <v>0</v>
      </c>
      <c r="S397">
        <f>SUMIF(SmtRes!AQ181:'SmtRes'!AQ181,"=1",SmtRes!DI181:'SmtRes'!DI181)</f>
        <v>257.72000000000003</v>
      </c>
      <c r="T397">
        <f t="shared" si="221"/>
        <v>0</v>
      </c>
      <c r="U397">
        <f>SUMIF(SmtRes!AQ181:'SmtRes'!AQ181,"=1",SmtRes!CV181:'SmtRes'!CV181)</f>
        <v>0.40710000000000002</v>
      </c>
      <c r="V397">
        <f>SUMIF(SmtRes!AQ181:'SmtRes'!AQ181,"=1",SmtRes!CW181:'SmtRes'!CW181)</f>
        <v>0</v>
      </c>
      <c r="W397">
        <f t="shared" si="222"/>
        <v>0</v>
      </c>
      <c r="X397">
        <f t="shared" si="223"/>
        <v>229.37</v>
      </c>
      <c r="Y397">
        <f t="shared" si="224"/>
        <v>103.09</v>
      </c>
      <c r="AA397">
        <v>52633324</v>
      </c>
      <c r="AB397">
        <f t="shared" si="225"/>
        <v>56026.695</v>
      </c>
      <c r="AC397">
        <f>ROUND((0),6)</f>
        <v>0</v>
      </c>
      <c r="AD397">
        <f>ROUND((((0)-(0))+AE397),6)</f>
        <v>0</v>
      </c>
      <c r="AE397">
        <f>ROUND((0),6)</f>
        <v>0</v>
      </c>
      <c r="AF397">
        <f>ROUND((SUM(SmtRes!BT181:'SmtRes'!BT181)),6)</f>
        <v>56026.695</v>
      </c>
      <c r="AG397">
        <f t="shared" si="226"/>
        <v>0</v>
      </c>
      <c r="AH397">
        <f>(SUM(SmtRes!BU181:'SmtRes'!BU181))</f>
        <v>88.5</v>
      </c>
      <c r="AI397">
        <f>(0)</f>
        <v>0</v>
      </c>
      <c r="AJ397">
        <f t="shared" si="227"/>
        <v>0</v>
      </c>
      <c r="AK397">
        <v>56026.695000000007</v>
      </c>
      <c r="AL397">
        <v>0</v>
      </c>
      <c r="AM397">
        <v>0</v>
      </c>
      <c r="AN397">
        <v>0</v>
      </c>
      <c r="AO397">
        <v>56026.695000000007</v>
      </c>
      <c r="AP397">
        <v>0</v>
      </c>
      <c r="AQ397">
        <v>88.5</v>
      </c>
      <c r="AR397">
        <v>0</v>
      </c>
      <c r="AS397">
        <v>0</v>
      </c>
      <c r="AT397">
        <v>89</v>
      </c>
      <c r="AU397">
        <v>40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1</v>
      </c>
      <c r="BJ397" t="s">
        <v>100</v>
      </c>
      <c r="BM397">
        <v>1003</v>
      </c>
      <c r="BN397">
        <v>0</v>
      </c>
      <c r="BO397" t="s">
        <v>3</v>
      </c>
      <c r="BP397">
        <v>0</v>
      </c>
      <c r="BQ397">
        <v>2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89</v>
      </c>
      <c r="CA397">
        <v>40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>(P397+Q397+S397+R397)</f>
        <v>257.72000000000003</v>
      </c>
      <c r="CQ397">
        <f>SUMIF(SmtRes!AQ181:'SmtRes'!AQ181,"=1",SmtRes!AA181:'SmtRes'!AA181)</f>
        <v>0</v>
      </c>
      <c r="CR397">
        <f>SUMIF(SmtRes!AQ181:'SmtRes'!AQ181,"=1",SmtRes!AB181:'SmtRes'!AB181)</f>
        <v>0</v>
      </c>
      <c r="CS397">
        <f>SUMIF(SmtRes!AQ181:'SmtRes'!AQ181,"=1",SmtRes!AC181:'SmtRes'!AC181)</f>
        <v>0</v>
      </c>
      <c r="CT397">
        <f>SUMIF(SmtRes!AQ181:'SmtRes'!AQ181,"=1",SmtRes!AD181:'SmtRes'!AD181)</f>
        <v>633.07000000000005</v>
      </c>
      <c r="CU397">
        <f>AG397</f>
        <v>0</v>
      </c>
      <c r="CV397">
        <f>SUMIF(SmtRes!AQ181:'SmtRes'!AQ181,"=1",SmtRes!BU181:'SmtRes'!BU181)</f>
        <v>88.5</v>
      </c>
      <c r="CW397">
        <f>SUMIF(SmtRes!AQ181:'SmtRes'!AQ181,"=1",SmtRes!BV181:'SmtRes'!BV181)</f>
        <v>0</v>
      </c>
      <c r="CX397">
        <f>AJ397</f>
        <v>0</v>
      </c>
      <c r="CY397">
        <f>(((S397+R397)*AT397)/100)</f>
        <v>229.37080000000003</v>
      </c>
      <c r="CZ397">
        <f>(((S397+R397)*AU397)/100)</f>
        <v>103.08800000000001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1007</v>
      </c>
      <c r="DV397" t="s">
        <v>56</v>
      </c>
      <c r="DW397" t="s">
        <v>56</v>
      </c>
      <c r="DX397">
        <v>100</v>
      </c>
      <c r="DZ397" t="s">
        <v>3</v>
      </c>
      <c r="EA397" t="s">
        <v>3</v>
      </c>
      <c r="EB397" t="s">
        <v>3</v>
      </c>
      <c r="EC397" t="s">
        <v>3</v>
      </c>
      <c r="EE397">
        <v>50605006</v>
      </c>
      <c r="EF397">
        <v>2</v>
      </c>
      <c r="EG397" t="s">
        <v>23</v>
      </c>
      <c r="EH397">
        <v>1</v>
      </c>
      <c r="EI397" t="s">
        <v>58</v>
      </c>
      <c r="EJ397">
        <v>1</v>
      </c>
      <c r="EK397">
        <v>1003</v>
      </c>
      <c r="EL397" t="s">
        <v>59</v>
      </c>
      <c r="EM397" t="s">
        <v>60</v>
      </c>
      <c r="EO397" t="s">
        <v>3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88.5</v>
      </c>
      <c r="EX397">
        <v>0</v>
      </c>
      <c r="EY397">
        <v>0</v>
      </c>
      <c r="FQ397">
        <v>0</v>
      </c>
      <c r="FR397">
        <v>0</v>
      </c>
      <c r="FS397">
        <v>0</v>
      </c>
      <c r="FX397">
        <v>89</v>
      </c>
      <c r="FY397">
        <v>40</v>
      </c>
      <c r="GA397" t="s">
        <v>3</v>
      </c>
      <c r="GD397">
        <v>1</v>
      </c>
      <c r="GF397">
        <v>2145887688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 t="shared" si="228"/>
        <v>0</v>
      </c>
      <c r="GM397">
        <f t="shared" si="229"/>
        <v>590.17999999999995</v>
      </c>
      <c r="GN397">
        <f t="shared" si="230"/>
        <v>590.17999999999995</v>
      </c>
      <c r="GO397">
        <f t="shared" si="231"/>
        <v>0</v>
      </c>
      <c r="GP397">
        <f t="shared" si="232"/>
        <v>0</v>
      </c>
      <c r="GR397">
        <v>0</v>
      </c>
      <c r="GS397">
        <v>3</v>
      </c>
      <c r="GT397">
        <v>0</v>
      </c>
      <c r="GU397" t="s">
        <v>3</v>
      </c>
      <c r="GV397">
        <f t="shared" si="233"/>
        <v>0</v>
      </c>
      <c r="GW397">
        <v>1</v>
      </c>
      <c r="GX397">
        <f t="shared" si="234"/>
        <v>0</v>
      </c>
      <c r="HA397">
        <v>0</v>
      </c>
      <c r="HB397">
        <v>0</v>
      </c>
      <c r="HC397">
        <f>GV397*GW397</f>
        <v>0</v>
      </c>
      <c r="HE397" t="s">
        <v>3</v>
      </c>
      <c r="HF397" t="s">
        <v>3</v>
      </c>
      <c r="HM397" t="s">
        <v>3</v>
      </c>
      <c r="HN397" t="s">
        <v>61</v>
      </c>
      <c r="HO397" t="s">
        <v>62</v>
      </c>
      <c r="HP397" t="s">
        <v>59</v>
      </c>
      <c r="HQ397" t="s">
        <v>59</v>
      </c>
      <c r="HS397">
        <v>0</v>
      </c>
      <c r="IK397">
        <v>0</v>
      </c>
    </row>
    <row r="398" spans="1:245">
      <c r="A398">
        <v>17</v>
      </c>
      <c r="B398">
        <v>1</v>
      </c>
      <c r="C398">
        <f>ROW(SmtRes!A191)</f>
        <v>191</v>
      </c>
      <c r="D398">
        <f>ROW(EtalonRes!A178)</f>
        <v>178</v>
      </c>
      <c r="E398" t="s">
        <v>191</v>
      </c>
      <c r="F398" t="s">
        <v>64</v>
      </c>
      <c r="G398" t="s">
        <v>65</v>
      </c>
      <c r="H398" t="s">
        <v>66</v>
      </c>
      <c r="I398">
        <f>ROUND(1.5/100,7)</f>
        <v>1.4999999999999999E-2</v>
      </c>
      <c r="J398">
        <v>0</v>
      </c>
      <c r="K398">
        <f>ROUND(1.5/100,7)</f>
        <v>1.4999999999999999E-2</v>
      </c>
      <c r="O398">
        <f>ROUND(CP398,2)</f>
        <v>250.22</v>
      </c>
      <c r="P398">
        <f>SUMIF(SmtRes!AQ182:'SmtRes'!AQ191,"=1",SmtRes!DF182:'SmtRes'!DF191)</f>
        <v>64.88</v>
      </c>
      <c r="Q398">
        <f>SUMIF(SmtRes!AQ182:'SmtRes'!AQ191,"=1",SmtRes!DG182:'SmtRes'!DG191)</f>
        <v>8.2099999999999991</v>
      </c>
      <c r="R398">
        <f>SUMIF(SmtRes!AQ182:'SmtRes'!AQ191,"=1",SmtRes!DH182:'SmtRes'!DH191)</f>
        <v>5.71</v>
      </c>
      <c r="S398">
        <f>SUMIF(SmtRes!AQ182:'SmtRes'!AQ191,"=1",SmtRes!DI182:'SmtRes'!DI191)</f>
        <v>171.42</v>
      </c>
      <c r="T398">
        <f t="shared" si="221"/>
        <v>0</v>
      </c>
      <c r="U398">
        <f>SUMIF(SmtRes!AQ182:'SmtRes'!AQ191,"=1",SmtRes!CV182:'SmtRes'!CV191)</f>
        <v>0.216</v>
      </c>
      <c r="V398">
        <f>SUMIF(SmtRes!AQ182:'SmtRes'!AQ191,"=1",SmtRes!CW182:'SmtRes'!CW191)</f>
        <v>6.0000000000000001E-3</v>
      </c>
      <c r="W398">
        <f t="shared" si="222"/>
        <v>0</v>
      </c>
      <c r="X398">
        <f t="shared" si="223"/>
        <v>171.82</v>
      </c>
      <c r="Y398">
        <f t="shared" si="224"/>
        <v>90.34</v>
      </c>
      <c r="AA398">
        <v>52633324</v>
      </c>
      <c r="AB398">
        <f t="shared" si="225"/>
        <v>15487.868</v>
      </c>
      <c r="AC398">
        <f>ROUND((SUM(SmtRes!BQ182:'SmtRes'!BQ191)),6)</f>
        <v>3512.8389999999999</v>
      </c>
      <c r="AD398">
        <f>ROUND((((SUM(SmtRes!BR182:'SmtRes'!BR191))-(SUM(SmtRes!BS182:'SmtRes'!BS191)))+AE398),6)</f>
        <v>547.04499999999996</v>
      </c>
      <c r="AE398">
        <f>ROUND((SUM(SmtRes!BS182:'SmtRes'!BS191)),6)</f>
        <v>380.45</v>
      </c>
      <c r="AF398">
        <f>ROUND((SUM(SmtRes!BT182:'SmtRes'!BT191)),6)</f>
        <v>11427.984</v>
      </c>
      <c r="AG398">
        <f t="shared" si="226"/>
        <v>0</v>
      </c>
      <c r="AH398">
        <f>(SUM(SmtRes!BU182:'SmtRes'!BU191))</f>
        <v>14.4</v>
      </c>
      <c r="AI398">
        <f>(SUM(SmtRes!BV182:'SmtRes'!BV191))</f>
        <v>0.4</v>
      </c>
      <c r="AJ398">
        <f t="shared" si="227"/>
        <v>0</v>
      </c>
      <c r="AK398">
        <v>15868.318000000001</v>
      </c>
      <c r="AL398">
        <v>3512.8389999999999</v>
      </c>
      <c r="AM398">
        <v>547.04500000000007</v>
      </c>
      <c r="AN398">
        <v>380.45000000000005</v>
      </c>
      <c r="AO398">
        <v>11427.984</v>
      </c>
      <c r="AP398">
        <v>0</v>
      </c>
      <c r="AQ398">
        <v>14.4</v>
      </c>
      <c r="AR398">
        <v>0.4</v>
      </c>
      <c r="AS398">
        <v>0</v>
      </c>
      <c r="AT398">
        <v>97</v>
      </c>
      <c r="AU398">
        <v>51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0</v>
      </c>
      <c r="BI398">
        <v>2</v>
      </c>
      <c r="BJ398" t="s">
        <v>67</v>
      </c>
      <c r="BM398">
        <v>108001</v>
      </c>
      <c r="BN398">
        <v>0</v>
      </c>
      <c r="BO398" t="s">
        <v>3</v>
      </c>
      <c r="BP398">
        <v>0</v>
      </c>
      <c r="BQ398">
        <v>3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97</v>
      </c>
      <c r="CA398">
        <v>51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>(P398+Q398+S398+R398)</f>
        <v>250.22</v>
      </c>
      <c r="CQ398">
        <f>SUMIF(SmtRes!AQ182:'SmtRes'!AQ191,"=1",SmtRes!AA182:'SmtRes'!AA191)</f>
        <v>1260.8400000000001</v>
      </c>
      <c r="CR398">
        <f>SUMIF(SmtRes!AQ182:'SmtRes'!AQ191,"=1",SmtRes!AB182:'SmtRes'!AB191)</f>
        <v>2302.6</v>
      </c>
      <c r="CS398">
        <f>SUMIF(SmtRes!AQ182:'SmtRes'!AQ191,"=1",SmtRes!AC182:'SmtRes'!AC191)</f>
        <v>1902.25</v>
      </c>
      <c r="CT398">
        <f>SUMIF(SmtRes!AQ182:'SmtRes'!AQ191,"=1",SmtRes!AD182:'SmtRes'!AD191)</f>
        <v>793.61</v>
      </c>
      <c r="CU398">
        <f>AG398</f>
        <v>0</v>
      </c>
      <c r="CV398">
        <f>SUMIF(SmtRes!AQ182:'SmtRes'!AQ191,"=1",SmtRes!BU182:'SmtRes'!BU191)</f>
        <v>14.4</v>
      </c>
      <c r="CW398">
        <f>SUMIF(SmtRes!AQ182:'SmtRes'!AQ191,"=1",SmtRes!BV182:'SmtRes'!BV191)</f>
        <v>0.4</v>
      </c>
      <c r="CX398">
        <f>AJ398</f>
        <v>0</v>
      </c>
      <c r="CY398">
        <f>(((S398+R398)*AT398)/100)</f>
        <v>171.81610000000001</v>
      </c>
      <c r="CZ398">
        <f>(((S398+R398)*AU398)/100)</f>
        <v>90.336299999999994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1003</v>
      </c>
      <c r="DV398" t="s">
        <v>66</v>
      </c>
      <c r="DW398" t="s">
        <v>66</v>
      </c>
      <c r="DX398">
        <v>100</v>
      </c>
      <c r="DZ398" t="s">
        <v>3</v>
      </c>
      <c r="EA398" t="s">
        <v>3</v>
      </c>
      <c r="EB398" t="s">
        <v>3</v>
      </c>
      <c r="EC398" t="s">
        <v>3</v>
      </c>
      <c r="EE398">
        <v>50604907</v>
      </c>
      <c r="EF398">
        <v>3</v>
      </c>
      <c r="EG398" t="s">
        <v>39</v>
      </c>
      <c r="EH398">
        <v>0</v>
      </c>
      <c r="EI398" t="s">
        <v>3</v>
      </c>
      <c r="EJ398">
        <v>2</v>
      </c>
      <c r="EK398">
        <v>108001</v>
      </c>
      <c r="EL398" t="s">
        <v>40</v>
      </c>
      <c r="EM398" t="s">
        <v>41</v>
      </c>
      <c r="EO398" t="s">
        <v>3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14.4</v>
      </c>
      <c r="EX398">
        <v>0.4</v>
      </c>
      <c r="EY398">
        <v>0</v>
      </c>
      <c r="FQ398">
        <v>0</v>
      </c>
      <c r="FR398">
        <v>0</v>
      </c>
      <c r="FS398">
        <v>0</v>
      </c>
      <c r="FX398">
        <v>97</v>
      </c>
      <c r="FY398">
        <v>51</v>
      </c>
      <c r="GA398" t="s">
        <v>3</v>
      </c>
      <c r="GD398">
        <v>1</v>
      </c>
      <c r="GF398">
        <v>-858537851</v>
      </c>
      <c r="GG398">
        <v>2</v>
      </c>
      <c r="GH398">
        <v>1</v>
      </c>
      <c r="GI398">
        <v>-2</v>
      </c>
      <c r="GJ398">
        <v>0</v>
      </c>
      <c r="GK398">
        <v>0</v>
      </c>
      <c r="GL398">
        <f t="shared" si="228"/>
        <v>0</v>
      </c>
      <c r="GM398">
        <f t="shared" si="229"/>
        <v>512.38</v>
      </c>
      <c r="GN398">
        <f t="shared" si="230"/>
        <v>0</v>
      </c>
      <c r="GO398">
        <f t="shared" si="231"/>
        <v>512.38</v>
      </c>
      <c r="GP398">
        <f t="shared" si="232"/>
        <v>0</v>
      </c>
      <c r="GR398">
        <v>0</v>
      </c>
      <c r="GS398">
        <v>3</v>
      </c>
      <c r="GT398">
        <v>0</v>
      </c>
      <c r="GU398" t="s">
        <v>3</v>
      </c>
      <c r="GV398">
        <f t="shared" si="233"/>
        <v>0</v>
      </c>
      <c r="GW398">
        <v>1</v>
      </c>
      <c r="GX398">
        <f t="shared" si="234"/>
        <v>0</v>
      </c>
      <c r="HA398">
        <v>0</v>
      </c>
      <c r="HB398">
        <v>0</v>
      </c>
      <c r="HC398">
        <f>GV398*GW398</f>
        <v>0</v>
      </c>
      <c r="HE398" t="s">
        <v>3</v>
      </c>
      <c r="HF398" t="s">
        <v>3</v>
      </c>
      <c r="HM398" t="s">
        <v>3</v>
      </c>
      <c r="HN398" t="s">
        <v>42</v>
      </c>
      <c r="HO398" t="s">
        <v>43</v>
      </c>
      <c r="HP398" t="s">
        <v>40</v>
      </c>
      <c r="HQ398" t="s">
        <v>40</v>
      </c>
      <c r="HS398">
        <v>0</v>
      </c>
      <c r="IK398">
        <v>0</v>
      </c>
    </row>
    <row r="399" spans="1:245">
      <c r="A399">
        <v>18</v>
      </c>
      <c r="B399">
        <v>1</v>
      </c>
      <c r="C399">
        <v>190</v>
      </c>
      <c r="E399" t="s">
        <v>370</v>
      </c>
      <c r="F399" t="s">
        <v>77</v>
      </c>
      <c r="G399" t="s">
        <v>78</v>
      </c>
      <c r="H399" t="s">
        <v>47</v>
      </c>
      <c r="I399">
        <f>I398*J399</f>
        <v>-5.5500000000000001E-2</v>
      </c>
      <c r="J399">
        <v>-3.7</v>
      </c>
      <c r="K399">
        <v>-3.7</v>
      </c>
      <c r="O399">
        <f>ROUND(CP399,2)</f>
        <v>-63.24</v>
      </c>
      <c r="P399">
        <f>ROUND(CQ399*I399,2)</f>
        <v>-63.24</v>
      </c>
      <c r="Q399">
        <f>ROUND(CR399*I399,2)</f>
        <v>0</v>
      </c>
      <c r="R399">
        <f>ROUND(CS399*I399,2)</f>
        <v>0</v>
      </c>
      <c r="S399">
        <f>ROUND(CT399*I399,2)</f>
        <v>0</v>
      </c>
      <c r="T399">
        <f t="shared" si="221"/>
        <v>0</v>
      </c>
      <c r="U399">
        <f>ROUND(CV399*I399,7)</f>
        <v>0</v>
      </c>
      <c r="V399">
        <f>ROUND(CW399*I399,7)</f>
        <v>0</v>
      </c>
      <c r="W399">
        <f t="shared" si="222"/>
        <v>0</v>
      </c>
      <c r="X399">
        <f t="shared" si="223"/>
        <v>0</v>
      </c>
      <c r="Y399">
        <f t="shared" si="224"/>
        <v>0</v>
      </c>
      <c r="AA399">
        <v>52633324</v>
      </c>
      <c r="AB399">
        <f t="shared" si="225"/>
        <v>911.56</v>
      </c>
      <c r="AC399">
        <f>ROUND((ES399),6)</f>
        <v>911.56</v>
      </c>
      <c r="AD399">
        <f>ROUND((((ET399)-(EU399))+AE399),6)</f>
        <v>0</v>
      </c>
      <c r="AE399">
        <f t="shared" ref="AE399:AF401" si="237">ROUND((EU399),6)</f>
        <v>0</v>
      </c>
      <c r="AF399">
        <f t="shared" si="237"/>
        <v>0</v>
      </c>
      <c r="AG399">
        <f t="shared" si="226"/>
        <v>0</v>
      </c>
      <c r="AH399">
        <f t="shared" ref="AH399:AI401" si="238">(EW399)</f>
        <v>0</v>
      </c>
      <c r="AI399">
        <f t="shared" si="238"/>
        <v>0</v>
      </c>
      <c r="AJ399">
        <f t="shared" si="227"/>
        <v>0</v>
      </c>
      <c r="AK399">
        <v>911.56</v>
      </c>
      <c r="AL399">
        <v>911.56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97</v>
      </c>
      <c r="AU399">
        <v>51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1.25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2</v>
      </c>
      <c r="BJ399" t="s">
        <v>79</v>
      </c>
      <c r="BM399">
        <v>108001</v>
      </c>
      <c r="BN399">
        <v>0</v>
      </c>
      <c r="BO399" t="s">
        <v>77</v>
      </c>
      <c r="BP399">
        <v>1</v>
      </c>
      <c r="BQ399">
        <v>3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97</v>
      </c>
      <c r="CA399">
        <v>51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>(P399+Q399+S399+R399)</f>
        <v>-63.24</v>
      </c>
      <c r="CQ399">
        <f>ROUND(AL399*BC399,2)</f>
        <v>1139.45</v>
      </c>
      <c r="CR399">
        <f>ROUND(AM399*BB399,2)</f>
        <v>0</v>
      </c>
      <c r="CS399">
        <f>ROUND(AN399*BS399,2)</f>
        <v>0</v>
      </c>
      <c r="CT399">
        <f>ROUND(AO399*BA399,2)</f>
        <v>0</v>
      </c>
      <c r="CU399">
        <f>AG399</f>
        <v>0</v>
      </c>
      <c r="CV399">
        <f>AH399</f>
        <v>0</v>
      </c>
      <c r="CW399">
        <f>AI399</f>
        <v>0</v>
      </c>
      <c r="CX399">
        <f>AJ399</f>
        <v>0</v>
      </c>
      <c r="CY399">
        <f>(((S399+R399)*AT399)/100)</f>
        <v>0</v>
      </c>
      <c r="CZ399">
        <f>(((S399+R399)*AU399)/100)</f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1009</v>
      </c>
      <c r="DV399" t="s">
        <v>47</v>
      </c>
      <c r="DW399" t="s">
        <v>47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50604907</v>
      </c>
      <c r="EF399">
        <v>3</v>
      </c>
      <c r="EG399" t="s">
        <v>39</v>
      </c>
      <c r="EH399">
        <v>0</v>
      </c>
      <c r="EI399" t="s">
        <v>3</v>
      </c>
      <c r="EJ399">
        <v>2</v>
      </c>
      <c r="EK399">
        <v>108001</v>
      </c>
      <c r="EL399" t="s">
        <v>40</v>
      </c>
      <c r="EM399" t="s">
        <v>41</v>
      </c>
      <c r="EO399" t="s">
        <v>3</v>
      </c>
      <c r="EQ399">
        <v>0</v>
      </c>
      <c r="ER399">
        <v>911.56</v>
      </c>
      <c r="ES399">
        <v>911.56</v>
      </c>
      <c r="ET399">
        <v>0</v>
      </c>
      <c r="EU399">
        <v>0</v>
      </c>
      <c r="EV399">
        <v>0</v>
      </c>
      <c r="EW399">
        <v>0</v>
      </c>
      <c r="EX399">
        <v>0</v>
      </c>
      <c r="FQ399">
        <v>0</v>
      </c>
      <c r="FR399">
        <v>0</v>
      </c>
      <c r="FS399">
        <v>0</v>
      </c>
      <c r="FX399">
        <v>97</v>
      </c>
      <c r="FY399">
        <v>51</v>
      </c>
      <c r="GA399" t="s">
        <v>3</v>
      </c>
      <c r="GD399">
        <v>1</v>
      </c>
      <c r="GF399">
        <v>1949270732</v>
      </c>
      <c r="GG399">
        <v>2</v>
      </c>
      <c r="GH399">
        <v>1</v>
      </c>
      <c r="GI399">
        <v>2</v>
      </c>
      <c r="GJ399">
        <v>0</v>
      </c>
      <c r="GK399">
        <v>0</v>
      </c>
      <c r="GL399">
        <f t="shared" si="228"/>
        <v>0</v>
      </c>
      <c r="GM399">
        <f t="shared" si="229"/>
        <v>-63.24</v>
      </c>
      <c r="GN399">
        <f t="shared" si="230"/>
        <v>0</v>
      </c>
      <c r="GO399">
        <f t="shared" si="231"/>
        <v>-63.24</v>
      </c>
      <c r="GP399">
        <f t="shared" si="232"/>
        <v>0</v>
      </c>
      <c r="GR399">
        <v>0</v>
      </c>
      <c r="GS399">
        <v>3</v>
      </c>
      <c r="GT399">
        <v>0</v>
      </c>
      <c r="GU399" t="s">
        <v>3</v>
      </c>
      <c r="GV399">
        <f t="shared" si="233"/>
        <v>0</v>
      </c>
      <c r="GW399">
        <v>1</v>
      </c>
      <c r="GX399">
        <f t="shared" si="234"/>
        <v>0</v>
      </c>
      <c r="HA399">
        <v>0</v>
      </c>
      <c r="HB399">
        <v>0</v>
      </c>
      <c r="HC399">
        <f>GV399*GW399</f>
        <v>0</v>
      </c>
      <c r="HE399" t="s">
        <v>3</v>
      </c>
      <c r="HF399" t="s">
        <v>3</v>
      </c>
      <c r="HM399" t="s">
        <v>3</v>
      </c>
      <c r="HN399" t="s">
        <v>42</v>
      </c>
      <c r="HO399" t="s">
        <v>43</v>
      </c>
      <c r="HP399" t="s">
        <v>40</v>
      </c>
      <c r="HQ399" t="s">
        <v>40</v>
      </c>
      <c r="HS399">
        <v>0</v>
      </c>
      <c r="IK399">
        <v>0</v>
      </c>
    </row>
    <row r="400" spans="1:245">
      <c r="A400">
        <v>18</v>
      </c>
      <c r="B400">
        <v>1</v>
      </c>
      <c r="C400">
        <v>188</v>
      </c>
      <c r="E400" t="s">
        <v>371</v>
      </c>
      <c r="F400" t="s">
        <v>69</v>
      </c>
      <c r="G400" t="s">
        <v>70</v>
      </c>
      <c r="H400" t="s">
        <v>71</v>
      </c>
      <c r="I400">
        <f>I398*J400</f>
        <v>1.89E-3</v>
      </c>
      <c r="J400">
        <v>0.126</v>
      </c>
      <c r="K400">
        <v>0.126</v>
      </c>
      <c r="O400">
        <f>ROUND(CP400,2)</f>
        <v>95.05</v>
      </c>
      <c r="P400">
        <f>ROUND(CQ400*I400,2)</f>
        <v>95.05</v>
      </c>
      <c r="Q400">
        <f>ROUND(CR400*I400,2)</f>
        <v>0</v>
      </c>
      <c r="R400">
        <f>ROUND(CS400*I400,2)</f>
        <v>0</v>
      </c>
      <c r="S400">
        <f>ROUND(CT400*I400,2)</f>
        <v>0</v>
      </c>
      <c r="T400">
        <f t="shared" si="221"/>
        <v>0</v>
      </c>
      <c r="U400">
        <f>ROUND(CV400*I400,7)</f>
        <v>0</v>
      </c>
      <c r="V400">
        <f>ROUND(CW400*I400,7)</f>
        <v>0</v>
      </c>
      <c r="W400">
        <f t="shared" si="222"/>
        <v>0</v>
      </c>
      <c r="X400">
        <f t="shared" si="223"/>
        <v>0</v>
      </c>
      <c r="Y400">
        <f t="shared" si="224"/>
        <v>0</v>
      </c>
      <c r="AA400">
        <v>52633324</v>
      </c>
      <c r="AB400">
        <f t="shared" si="225"/>
        <v>67961.14</v>
      </c>
      <c r="AC400">
        <f>ROUND((ES400),6)</f>
        <v>67961.14</v>
      </c>
      <c r="AD400">
        <f>ROUND((((ET400)-(EU400))+AE400),6)</f>
        <v>0</v>
      </c>
      <c r="AE400">
        <f t="shared" si="237"/>
        <v>0</v>
      </c>
      <c r="AF400">
        <f t="shared" si="237"/>
        <v>0</v>
      </c>
      <c r="AG400">
        <f t="shared" si="226"/>
        <v>0</v>
      </c>
      <c r="AH400">
        <f t="shared" si="238"/>
        <v>0</v>
      </c>
      <c r="AI400">
        <f t="shared" si="238"/>
        <v>0</v>
      </c>
      <c r="AJ400">
        <f t="shared" si="227"/>
        <v>0</v>
      </c>
      <c r="AK400">
        <v>67961.14</v>
      </c>
      <c r="AL400">
        <v>67961.14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97</v>
      </c>
      <c r="AU400">
        <v>51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0.74</v>
      </c>
      <c r="BD400" t="s">
        <v>3</v>
      </c>
      <c r="BE400" t="s">
        <v>3</v>
      </c>
      <c r="BF400" t="s">
        <v>3</v>
      </c>
      <c r="BG400" t="s">
        <v>3</v>
      </c>
      <c r="BH400">
        <v>3</v>
      </c>
      <c r="BI400">
        <v>2</v>
      </c>
      <c r="BJ400" t="s">
        <v>72</v>
      </c>
      <c r="BM400">
        <v>108001</v>
      </c>
      <c r="BN400">
        <v>0</v>
      </c>
      <c r="BO400" t="s">
        <v>69</v>
      </c>
      <c r="BP400">
        <v>1</v>
      </c>
      <c r="BQ400">
        <v>3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97</v>
      </c>
      <c r="CA400">
        <v>51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>(P400+Q400+S400+R400)</f>
        <v>95.05</v>
      </c>
      <c r="CQ400">
        <f>ROUND(AL400*BC400,2)</f>
        <v>50291.24</v>
      </c>
      <c r="CR400">
        <f>ROUND(AM400*BB400,2)</f>
        <v>0</v>
      </c>
      <c r="CS400">
        <f>ROUND(AN400*BS400,2)</f>
        <v>0</v>
      </c>
      <c r="CT400">
        <f>ROUND(AO400*BA400,2)</f>
        <v>0</v>
      </c>
      <c r="CU400">
        <f>AG400</f>
        <v>0</v>
      </c>
      <c r="CV400">
        <f>AH400</f>
        <v>0</v>
      </c>
      <c r="CW400">
        <f>AI400</f>
        <v>0</v>
      </c>
      <c r="CX400">
        <f>AJ400</f>
        <v>0</v>
      </c>
      <c r="CY400">
        <f>(((S400+R400)*AT400)/100)</f>
        <v>0</v>
      </c>
      <c r="CZ400">
        <f>(((S400+R400)*AU400)/100)</f>
        <v>0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1009</v>
      </c>
      <c r="DV400" t="s">
        <v>71</v>
      </c>
      <c r="DW400" t="s">
        <v>71</v>
      </c>
      <c r="DX400">
        <v>1000</v>
      </c>
      <c r="DZ400" t="s">
        <v>3</v>
      </c>
      <c r="EA400" t="s">
        <v>3</v>
      </c>
      <c r="EB400" t="s">
        <v>3</v>
      </c>
      <c r="EC400" t="s">
        <v>3</v>
      </c>
      <c r="EE400">
        <v>50604907</v>
      </c>
      <c r="EF400">
        <v>3</v>
      </c>
      <c r="EG400" t="s">
        <v>39</v>
      </c>
      <c r="EH400">
        <v>0</v>
      </c>
      <c r="EI400" t="s">
        <v>3</v>
      </c>
      <c r="EJ400">
        <v>2</v>
      </c>
      <c r="EK400">
        <v>108001</v>
      </c>
      <c r="EL400" t="s">
        <v>40</v>
      </c>
      <c r="EM400" t="s">
        <v>41</v>
      </c>
      <c r="EO400" t="s">
        <v>3</v>
      </c>
      <c r="EQ400">
        <v>0</v>
      </c>
      <c r="ER400">
        <v>67961.14</v>
      </c>
      <c r="ES400">
        <v>67961.14</v>
      </c>
      <c r="ET400">
        <v>0</v>
      </c>
      <c r="EU400">
        <v>0</v>
      </c>
      <c r="EV400">
        <v>0</v>
      </c>
      <c r="EW400">
        <v>0</v>
      </c>
      <c r="EX400">
        <v>0</v>
      </c>
      <c r="FQ400">
        <v>0</v>
      </c>
      <c r="FR400">
        <v>0</v>
      </c>
      <c r="FS400">
        <v>0</v>
      </c>
      <c r="FX400">
        <v>97</v>
      </c>
      <c r="FY400">
        <v>51</v>
      </c>
      <c r="GA400" t="s">
        <v>3</v>
      </c>
      <c r="GD400">
        <v>1</v>
      </c>
      <c r="GF400">
        <v>542569947</v>
      </c>
      <c r="GG400">
        <v>2</v>
      </c>
      <c r="GH400">
        <v>1</v>
      </c>
      <c r="GI400">
        <v>2</v>
      </c>
      <c r="GJ400">
        <v>0</v>
      </c>
      <c r="GK400">
        <v>0</v>
      </c>
      <c r="GL400">
        <f t="shared" si="228"/>
        <v>0</v>
      </c>
      <c r="GM400">
        <f t="shared" si="229"/>
        <v>95.05</v>
      </c>
      <c r="GN400">
        <f t="shared" si="230"/>
        <v>0</v>
      </c>
      <c r="GO400">
        <f t="shared" si="231"/>
        <v>95.05</v>
      </c>
      <c r="GP400">
        <f t="shared" si="232"/>
        <v>0</v>
      </c>
      <c r="GR400">
        <v>0</v>
      </c>
      <c r="GS400">
        <v>3</v>
      </c>
      <c r="GT400">
        <v>0</v>
      </c>
      <c r="GU400" t="s">
        <v>3</v>
      </c>
      <c r="GV400">
        <f t="shared" si="233"/>
        <v>0</v>
      </c>
      <c r="GW400">
        <v>1</v>
      </c>
      <c r="GX400">
        <f t="shared" si="234"/>
        <v>0</v>
      </c>
      <c r="HA400">
        <v>0</v>
      </c>
      <c r="HB400">
        <v>0</v>
      </c>
      <c r="HC400">
        <f>GV400*GW400</f>
        <v>0</v>
      </c>
      <c r="HE400" t="s">
        <v>3</v>
      </c>
      <c r="HF400" t="s">
        <v>3</v>
      </c>
      <c r="HM400" t="s">
        <v>3</v>
      </c>
      <c r="HN400" t="s">
        <v>42</v>
      </c>
      <c r="HO400" t="s">
        <v>43</v>
      </c>
      <c r="HP400" t="s">
        <v>40</v>
      </c>
      <c r="HQ400" t="s">
        <v>40</v>
      </c>
      <c r="HS400">
        <v>0</v>
      </c>
      <c r="IK400">
        <v>0</v>
      </c>
    </row>
    <row r="401" spans="1:245">
      <c r="A401">
        <v>18</v>
      </c>
      <c r="B401">
        <v>1</v>
      </c>
      <c r="C401">
        <v>191</v>
      </c>
      <c r="E401" t="s">
        <v>372</v>
      </c>
      <c r="F401" t="s">
        <v>50</v>
      </c>
      <c r="G401" t="s">
        <v>51</v>
      </c>
      <c r="H401" t="s">
        <v>52</v>
      </c>
      <c r="I401">
        <f>J401</f>
        <v>2</v>
      </c>
      <c r="J401">
        <v>2</v>
      </c>
      <c r="K401">
        <v>2</v>
      </c>
      <c r="O401">
        <f>ROUND(P401,2)</f>
        <v>3.43</v>
      </c>
      <c r="P401">
        <f>ROUND(ROUND(ROUND(SUMIF(SmtRes!AQ182:'SmtRes'!AQ191,"=1",SmtRes!CU182:'SmtRes'!CU191),2),2)*I401/100,2)</f>
        <v>3.43</v>
      </c>
      <c r="Q401">
        <f>ROUND(CR401*I401,2)</f>
        <v>0</v>
      </c>
      <c r="R401">
        <f>ROUND(CS401*I401,2)</f>
        <v>0</v>
      </c>
      <c r="S401">
        <f>ROUND(CT401*I401,2)</f>
        <v>0</v>
      </c>
      <c r="T401">
        <f t="shared" si="221"/>
        <v>0</v>
      </c>
      <c r="U401">
        <f>ROUND(CV401*I401,7)</f>
        <v>0</v>
      </c>
      <c r="V401">
        <f>ROUND(CW401*I401,7)</f>
        <v>0</v>
      </c>
      <c r="W401">
        <f t="shared" si="222"/>
        <v>0</v>
      </c>
      <c r="X401">
        <f t="shared" si="223"/>
        <v>0</v>
      </c>
      <c r="Y401">
        <f t="shared" si="224"/>
        <v>0</v>
      </c>
      <c r="AA401">
        <v>52633324</v>
      </c>
      <c r="AB401">
        <f t="shared" si="225"/>
        <v>0</v>
      </c>
      <c r="AC401">
        <f>ROUND((ES401),6)</f>
        <v>0</v>
      </c>
      <c r="AD401">
        <f>ROUND((((ET401)-(EU401))+AE401),6)</f>
        <v>0</v>
      </c>
      <c r="AE401">
        <f t="shared" si="237"/>
        <v>0</v>
      </c>
      <c r="AF401">
        <f t="shared" si="237"/>
        <v>0</v>
      </c>
      <c r="AG401">
        <f t="shared" si="226"/>
        <v>0</v>
      </c>
      <c r="AH401">
        <f t="shared" si="238"/>
        <v>0</v>
      </c>
      <c r="AI401">
        <f t="shared" si="238"/>
        <v>0</v>
      </c>
      <c r="AJ401">
        <f t="shared" si="227"/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97</v>
      </c>
      <c r="AU401">
        <v>51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3</v>
      </c>
      <c r="BI401">
        <v>2</v>
      </c>
      <c r="BJ401" t="s">
        <v>3</v>
      </c>
      <c r="BM401">
        <v>108001</v>
      </c>
      <c r="BN401">
        <v>0</v>
      </c>
      <c r="BO401" t="s">
        <v>3</v>
      </c>
      <c r="BP401">
        <v>0</v>
      </c>
      <c r="BQ401">
        <v>3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97</v>
      </c>
      <c r="CA401">
        <v>51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>0</f>
        <v>0</v>
      </c>
      <c r="CQ401">
        <f>0</f>
        <v>0</v>
      </c>
      <c r="CR401">
        <f>0</f>
        <v>0</v>
      </c>
      <c r="CS401">
        <f>0</f>
        <v>0</v>
      </c>
      <c r="CT401">
        <f>0</f>
        <v>0</v>
      </c>
      <c r="CU401">
        <f>0</f>
        <v>0</v>
      </c>
      <c r="CV401">
        <f>0</f>
        <v>0</v>
      </c>
      <c r="CW401">
        <f>0</f>
        <v>0</v>
      </c>
      <c r="CX401">
        <f>0</f>
        <v>0</v>
      </c>
      <c r="CY401">
        <f>0</f>
        <v>0</v>
      </c>
      <c r="CZ401">
        <f>0</f>
        <v>0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52</v>
      </c>
      <c r="DW401" t="s">
        <v>52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50604907</v>
      </c>
      <c r="EF401">
        <v>3</v>
      </c>
      <c r="EG401" t="s">
        <v>39</v>
      </c>
      <c r="EH401">
        <v>0</v>
      </c>
      <c r="EI401" t="s">
        <v>3</v>
      </c>
      <c r="EJ401">
        <v>2</v>
      </c>
      <c r="EK401">
        <v>108001</v>
      </c>
      <c r="EL401" t="s">
        <v>40</v>
      </c>
      <c r="EM401" t="s">
        <v>41</v>
      </c>
      <c r="EO401" t="s">
        <v>3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FQ401">
        <v>0</v>
      </c>
      <c r="FR401">
        <v>0</v>
      </c>
      <c r="FS401">
        <v>0</v>
      </c>
      <c r="FX401">
        <v>97</v>
      </c>
      <c r="FY401">
        <v>51</v>
      </c>
      <c r="GA401" t="s">
        <v>3</v>
      </c>
      <c r="GD401">
        <v>1</v>
      </c>
      <c r="GF401">
        <v>274903907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228"/>
        <v>0</v>
      </c>
      <c r="GM401">
        <f t="shared" si="229"/>
        <v>3.43</v>
      </c>
      <c r="GN401">
        <f t="shared" si="230"/>
        <v>0</v>
      </c>
      <c r="GO401">
        <f t="shared" si="231"/>
        <v>3.43</v>
      </c>
      <c r="GP401">
        <f t="shared" si="232"/>
        <v>0</v>
      </c>
      <c r="GR401">
        <v>0</v>
      </c>
      <c r="GS401">
        <v>3</v>
      </c>
      <c r="GT401">
        <v>0</v>
      </c>
      <c r="GU401" t="s">
        <v>3</v>
      </c>
      <c r="GV401">
        <f t="shared" si="233"/>
        <v>0</v>
      </c>
      <c r="GW401">
        <v>1</v>
      </c>
      <c r="GX401">
        <f t="shared" si="234"/>
        <v>0</v>
      </c>
      <c r="HA401">
        <v>0</v>
      </c>
      <c r="HB401">
        <v>0</v>
      </c>
      <c r="HC401">
        <f>0</f>
        <v>0</v>
      </c>
      <c r="HE401" t="s">
        <v>3</v>
      </c>
      <c r="HF401" t="s">
        <v>3</v>
      </c>
      <c r="HM401" t="s">
        <v>3</v>
      </c>
      <c r="HN401" t="s">
        <v>42</v>
      </c>
      <c r="HO401" t="s">
        <v>43</v>
      </c>
      <c r="HP401" t="s">
        <v>40</v>
      </c>
      <c r="HQ401" t="s">
        <v>40</v>
      </c>
      <c r="HS401">
        <v>0</v>
      </c>
      <c r="IK401">
        <v>0</v>
      </c>
    </row>
    <row r="402" spans="1:245">
      <c r="A402">
        <v>17</v>
      </c>
      <c r="B402">
        <v>1</v>
      </c>
      <c r="C402">
        <f>ROW(SmtRes!A201)</f>
        <v>201</v>
      </c>
      <c r="D402">
        <f>ROW(EtalonRes!A186)</f>
        <v>186</v>
      </c>
      <c r="E402" t="s">
        <v>195</v>
      </c>
      <c r="F402" t="s">
        <v>373</v>
      </c>
      <c r="G402" t="s">
        <v>374</v>
      </c>
      <c r="H402" t="s">
        <v>66</v>
      </c>
      <c r="I402">
        <f>ROUND(0.5/100,7)</f>
        <v>5.0000000000000001E-3</v>
      </c>
      <c r="J402">
        <v>0</v>
      </c>
      <c r="K402">
        <f>ROUND(0.5/100,7)</f>
        <v>5.0000000000000001E-3</v>
      </c>
      <c r="O402">
        <f>ROUND(CP402,2)</f>
        <v>80.41</v>
      </c>
      <c r="P402">
        <f>SUMIF(SmtRes!AQ192:'SmtRes'!AQ201,"=1",SmtRes!DF192:'SmtRes'!DF201)</f>
        <v>11.75</v>
      </c>
      <c r="Q402">
        <f>SUMIF(SmtRes!AQ192:'SmtRes'!AQ201,"=1",SmtRes!DG192:'SmtRes'!DG201)</f>
        <v>1.95</v>
      </c>
      <c r="R402">
        <f>SUMIF(SmtRes!AQ192:'SmtRes'!AQ201,"=1",SmtRes!DH192:'SmtRes'!DH201)</f>
        <v>1.24</v>
      </c>
      <c r="S402">
        <f>SUMIF(SmtRes!AQ192:'SmtRes'!AQ201,"=1",SmtRes!DI192:'SmtRes'!DI201)</f>
        <v>65.47</v>
      </c>
      <c r="T402">
        <f t="shared" si="221"/>
        <v>0</v>
      </c>
      <c r="U402">
        <f>SUMIF(SmtRes!AQ192:'SmtRes'!AQ201,"=1",SmtRes!CV192:'SmtRes'!CV201)</f>
        <v>8.2500000000000004E-2</v>
      </c>
      <c r="V402">
        <f>SUMIF(SmtRes!AQ192:'SmtRes'!AQ201,"=1",SmtRes!CW192:'SmtRes'!CW201)</f>
        <v>1.2999999999999999E-3</v>
      </c>
      <c r="W402">
        <f t="shared" si="222"/>
        <v>0</v>
      </c>
      <c r="X402">
        <f t="shared" si="223"/>
        <v>64.709999999999994</v>
      </c>
      <c r="Y402">
        <f t="shared" si="224"/>
        <v>34.020000000000003</v>
      </c>
      <c r="AA402">
        <v>52633324</v>
      </c>
      <c r="AB402">
        <f t="shared" si="225"/>
        <v>15399.3487</v>
      </c>
      <c r="AC402">
        <f>ROUND((SUM(SmtRes!BQ192:'SmtRes'!BQ201)),6)</f>
        <v>1916.498</v>
      </c>
      <c r="AD402">
        <f>ROUND((((SUM(SmtRes!BR192:'SmtRes'!BR201))-(SUM(SmtRes!BS192:'SmtRes'!BS201)))+AE402),6)</f>
        <v>388.28570000000002</v>
      </c>
      <c r="AE402">
        <f>ROUND((SUM(SmtRes!BS192:'SmtRes'!BS201)),6)</f>
        <v>247.29249999999999</v>
      </c>
      <c r="AF402">
        <f>ROUND((SUM(SmtRes!BT192:'SmtRes'!BT201)),6)</f>
        <v>13094.565000000001</v>
      </c>
      <c r="AG402">
        <f t="shared" si="226"/>
        <v>0</v>
      </c>
      <c r="AH402">
        <f>(SUM(SmtRes!BU192:'SmtRes'!BU201))</f>
        <v>16.5</v>
      </c>
      <c r="AI402">
        <f>(SUM(SmtRes!BV192:'SmtRes'!BV201))</f>
        <v>0.26</v>
      </c>
      <c r="AJ402">
        <f t="shared" si="227"/>
        <v>0</v>
      </c>
      <c r="AK402">
        <v>15646.6412</v>
      </c>
      <c r="AL402">
        <v>1916.4979999999998</v>
      </c>
      <c r="AM402">
        <v>388.28570000000002</v>
      </c>
      <c r="AN402">
        <v>247.29250000000002</v>
      </c>
      <c r="AO402">
        <v>13094.565000000001</v>
      </c>
      <c r="AP402">
        <v>0</v>
      </c>
      <c r="AQ402">
        <v>16.5</v>
      </c>
      <c r="AR402">
        <v>0.26</v>
      </c>
      <c r="AS402">
        <v>0</v>
      </c>
      <c r="AT402">
        <v>97</v>
      </c>
      <c r="AU402">
        <v>51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0</v>
      </c>
      <c r="BI402">
        <v>2</v>
      </c>
      <c r="BJ402" t="s">
        <v>375</v>
      </c>
      <c r="BM402">
        <v>108001</v>
      </c>
      <c r="BN402">
        <v>0</v>
      </c>
      <c r="BO402" t="s">
        <v>3</v>
      </c>
      <c r="BP402">
        <v>0</v>
      </c>
      <c r="BQ402">
        <v>3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97</v>
      </c>
      <c r="CA402">
        <v>51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>(P402+Q402+S402+R402)</f>
        <v>80.41</v>
      </c>
      <c r="CQ402">
        <f>SUMIF(SmtRes!AQ192:'SmtRes'!AQ201,"=1",SmtRes!AA192:'SmtRes'!AA201)</f>
        <v>1260.8400000000001</v>
      </c>
      <c r="CR402">
        <f>SUMIF(SmtRes!AQ192:'SmtRes'!AQ201,"=1",SmtRes!AB192:'SmtRes'!AB201)</f>
        <v>2302.6</v>
      </c>
      <c r="CS402">
        <f>SUMIF(SmtRes!AQ192:'SmtRes'!AQ201,"=1",SmtRes!AC192:'SmtRes'!AC201)</f>
        <v>1902.25</v>
      </c>
      <c r="CT402">
        <f>SUMIF(SmtRes!AQ192:'SmtRes'!AQ201,"=1",SmtRes!AD192:'SmtRes'!AD201)</f>
        <v>793.61</v>
      </c>
      <c r="CU402">
        <f>AG402</f>
        <v>0</v>
      </c>
      <c r="CV402">
        <f>SUMIF(SmtRes!AQ192:'SmtRes'!AQ201,"=1",SmtRes!BU192:'SmtRes'!BU201)</f>
        <v>16.5</v>
      </c>
      <c r="CW402">
        <f>SUMIF(SmtRes!AQ192:'SmtRes'!AQ201,"=1",SmtRes!BV192:'SmtRes'!BV201)</f>
        <v>0.26</v>
      </c>
      <c r="CX402">
        <f>AJ402</f>
        <v>0</v>
      </c>
      <c r="CY402">
        <f>(((S402+R402)*AT402)/100)</f>
        <v>64.708699999999993</v>
      </c>
      <c r="CZ402">
        <f>(((S402+R402)*AU402)/100)</f>
        <v>34.022099999999995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1003</v>
      </c>
      <c r="DV402" t="s">
        <v>66</v>
      </c>
      <c r="DW402" t="s">
        <v>66</v>
      </c>
      <c r="DX402">
        <v>100</v>
      </c>
      <c r="DZ402" t="s">
        <v>3</v>
      </c>
      <c r="EA402" t="s">
        <v>3</v>
      </c>
      <c r="EB402" t="s">
        <v>3</v>
      </c>
      <c r="EC402" t="s">
        <v>3</v>
      </c>
      <c r="EE402">
        <v>50604907</v>
      </c>
      <c r="EF402">
        <v>3</v>
      </c>
      <c r="EG402" t="s">
        <v>39</v>
      </c>
      <c r="EH402">
        <v>0</v>
      </c>
      <c r="EI402" t="s">
        <v>3</v>
      </c>
      <c r="EJ402">
        <v>2</v>
      </c>
      <c r="EK402">
        <v>108001</v>
      </c>
      <c r="EL402" t="s">
        <v>40</v>
      </c>
      <c r="EM402" t="s">
        <v>41</v>
      </c>
      <c r="EO402" t="s">
        <v>3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16.5</v>
      </c>
      <c r="EX402">
        <v>0.26</v>
      </c>
      <c r="EY402">
        <v>0</v>
      </c>
      <c r="FQ402">
        <v>0</v>
      </c>
      <c r="FR402">
        <v>0</v>
      </c>
      <c r="FS402">
        <v>0</v>
      </c>
      <c r="FX402">
        <v>97</v>
      </c>
      <c r="FY402">
        <v>51</v>
      </c>
      <c r="GA402" t="s">
        <v>3</v>
      </c>
      <c r="GD402">
        <v>1</v>
      </c>
      <c r="GF402">
        <v>-1108007733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si="228"/>
        <v>0</v>
      </c>
      <c r="GM402">
        <f t="shared" si="229"/>
        <v>179.14</v>
      </c>
      <c r="GN402">
        <f t="shared" si="230"/>
        <v>0</v>
      </c>
      <c r="GO402">
        <f t="shared" si="231"/>
        <v>179.14</v>
      </c>
      <c r="GP402">
        <f t="shared" si="232"/>
        <v>0</v>
      </c>
      <c r="GR402">
        <v>0</v>
      </c>
      <c r="GS402">
        <v>3</v>
      </c>
      <c r="GT402">
        <v>0</v>
      </c>
      <c r="GU402" t="s">
        <v>3</v>
      </c>
      <c r="GV402">
        <f t="shared" si="233"/>
        <v>0</v>
      </c>
      <c r="GW402">
        <v>1</v>
      </c>
      <c r="GX402">
        <f t="shared" si="234"/>
        <v>0</v>
      </c>
      <c r="HA402">
        <v>0</v>
      </c>
      <c r="HB402">
        <v>0</v>
      </c>
      <c r="HC402">
        <f>GV402*GW402</f>
        <v>0</v>
      </c>
      <c r="HE402" t="s">
        <v>3</v>
      </c>
      <c r="HF402" t="s">
        <v>3</v>
      </c>
      <c r="HM402" t="s">
        <v>3</v>
      </c>
      <c r="HN402" t="s">
        <v>42</v>
      </c>
      <c r="HO402" t="s">
        <v>43</v>
      </c>
      <c r="HP402" t="s">
        <v>40</v>
      </c>
      <c r="HQ402" t="s">
        <v>40</v>
      </c>
      <c r="HS402">
        <v>0</v>
      </c>
      <c r="IK402">
        <v>0</v>
      </c>
    </row>
    <row r="403" spans="1:245">
      <c r="A403">
        <v>18</v>
      </c>
      <c r="B403">
        <v>1</v>
      </c>
      <c r="C403">
        <v>198</v>
      </c>
      <c r="E403" t="s">
        <v>376</v>
      </c>
      <c r="F403" t="s">
        <v>377</v>
      </c>
      <c r="G403" t="s">
        <v>378</v>
      </c>
      <c r="H403" t="s">
        <v>71</v>
      </c>
      <c r="I403">
        <f>I402*J403</f>
        <v>3.0830000000000001E-4</v>
      </c>
      <c r="J403">
        <v>6.166E-2</v>
      </c>
      <c r="K403">
        <v>6.1666699999999998E-2</v>
      </c>
      <c r="O403">
        <f>ROUND(CP403,2)</f>
        <v>114.18</v>
      </c>
      <c r="P403">
        <f>ROUND(CQ403*I403,2)</f>
        <v>114.18</v>
      </c>
      <c r="Q403">
        <f>ROUND(CR403*I403,2)</f>
        <v>0</v>
      </c>
      <c r="R403">
        <f>ROUND(CS403*I403,2)</f>
        <v>0</v>
      </c>
      <c r="S403">
        <f>ROUND(CT403*I403,2)</f>
        <v>0</v>
      </c>
      <c r="T403">
        <f t="shared" si="221"/>
        <v>0</v>
      </c>
      <c r="U403">
        <f>ROUND(CV403*I403,7)</f>
        <v>0</v>
      </c>
      <c r="V403">
        <f>ROUND(CW403*I403,7)</f>
        <v>0</v>
      </c>
      <c r="W403">
        <f t="shared" si="222"/>
        <v>0</v>
      </c>
      <c r="X403">
        <f t="shared" si="223"/>
        <v>0</v>
      </c>
      <c r="Y403">
        <f t="shared" si="224"/>
        <v>0</v>
      </c>
      <c r="AA403">
        <v>52633324</v>
      </c>
      <c r="AB403">
        <f t="shared" si="225"/>
        <v>366685</v>
      </c>
      <c r="AC403">
        <f>ROUND((ES403),6)</f>
        <v>366685</v>
      </c>
      <c r="AD403">
        <f>ROUND((((ET403)-(EU403))+AE403),6)</f>
        <v>0</v>
      </c>
      <c r="AE403">
        <f t="shared" ref="AE403:AF405" si="239">ROUND((EU403),6)</f>
        <v>0</v>
      </c>
      <c r="AF403">
        <f t="shared" si="239"/>
        <v>0</v>
      </c>
      <c r="AG403">
        <f t="shared" si="226"/>
        <v>0</v>
      </c>
      <c r="AH403">
        <f t="shared" ref="AH403:AI405" si="240">(EW403)</f>
        <v>0</v>
      </c>
      <c r="AI403">
        <f t="shared" si="240"/>
        <v>0</v>
      </c>
      <c r="AJ403">
        <f t="shared" si="227"/>
        <v>0</v>
      </c>
      <c r="AK403">
        <v>366685</v>
      </c>
      <c r="AL403">
        <v>366685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97</v>
      </c>
      <c r="AU403">
        <v>51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1.01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2</v>
      </c>
      <c r="BJ403" t="s">
        <v>379</v>
      </c>
      <c r="BM403">
        <v>108001</v>
      </c>
      <c r="BN403">
        <v>0</v>
      </c>
      <c r="BO403" t="s">
        <v>377</v>
      </c>
      <c r="BP403">
        <v>1</v>
      </c>
      <c r="BQ403">
        <v>3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97</v>
      </c>
      <c r="CA403">
        <v>51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>(P403+Q403+S403+R403)</f>
        <v>114.18</v>
      </c>
      <c r="CQ403">
        <f>ROUND(AL403*BC403,2)</f>
        <v>370351.85</v>
      </c>
      <c r="CR403">
        <f>ROUND(AM403*BB403,2)</f>
        <v>0</v>
      </c>
      <c r="CS403">
        <f>ROUND(AN403*BS403,2)</f>
        <v>0</v>
      </c>
      <c r="CT403">
        <f>ROUND(AO403*BA403,2)</f>
        <v>0</v>
      </c>
      <c r="CU403">
        <f>AG403</f>
        <v>0</v>
      </c>
      <c r="CV403">
        <f>AH403</f>
        <v>0</v>
      </c>
      <c r="CW403">
        <f>AI403</f>
        <v>0</v>
      </c>
      <c r="CX403">
        <f>AJ403</f>
        <v>0</v>
      </c>
      <c r="CY403">
        <f>(((S403+R403)*AT403)/100)</f>
        <v>0</v>
      </c>
      <c r="CZ403">
        <f>(((S403+R403)*AU403)/100)</f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1009</v>
      </c>
      <c r="DV403" t="s">
        <v>71</v>
      </c>
      <c r="DW403" t="s">
        <v>71</v>
      </c>
      <c r="DX403">
        <v>1000</v>
      </c>
      <c r="DZ403" t="s">
        <v>3</v>
      </c>
      <c r="EA403" t="s">
        <v>3</v>
      </c>
      <c r="EB403" t="s">
        <v>3</v>
      </c>
      <c r="EC403" t="s">
        <v>3</v>
      </c>
      <c r="EE403">
        <v>50604907</v>
      </c>
      <c r="EF403">
        <v>3</v>
      </c>
      <c r="EG403" t="s">
        <v>39</v>
      </c>
      <c r="EH403">
        <v>0</v>
      </c>
      <c r="EI403" t="s">
        <v>3</v>
      </c>
      <c r="EJ403">
        <v>2</v>
      </c>
      <c r="EK403">
        <v>108001</v>
      </c>
      <c r="EL403" t="s">
        <v>40</v>
      </c>
      <c r="EM403" t="s">
        <v>41</v>
      </c>
      <c r="EO403" t="s">
        <v>3</v>
      </c>
      <c r="EQ403">
        <v>0</v>
      </c>
      <c r="ER403">
        <v>366685</v>
      </c>
      <c r="ES403">
        <v>366685</v>
      </c>
      <c r="ET403">
        <v>0</v>
      </c>
      <c r="EU403">
        <v>0</v>
      </c>
      <c r="EV403">
        <v>0</v>
      </c>
      <c r="EW403">
        <v>0</v>
      </c>
      <c r="EX403">
        <v>0</v>
      </c>
      <c r="FQ403">
        <v>0</v>
      </c>
      <c r="FR403">
        <v>0</v>
      </c>
      <c r="FS403">
        <v>0</v>
      </c>
      <c r="FX403">
        <v>97</v>
      </c>
      <c r="FY403">
        <v>51</v>
      </c>
      <c r="GA403" t="s">
        <v>3</v>
      </c>
      <c r="GD403">
        <v>1</v>
      </c>
      <c r="GF403">
        <v>2007673127</v>
      </c>
      <c r="GG403">
        <v>2</v>
      </c>
      <c r="GH403">
        <v>1</v>
      </c>
      <c r="GI403">
        <v>2</v>
      </c>
      <c r="GJ403">
        <v>0</v>
      </c>
      <c r="GK403">
        <v>0</v>
      </c>
      <c r="GL403">
        <f t="shared" si="228"/>
        <v>0</v>
      </c>
      <c r="GM403">
        <f t="shared" si="229"/>
        <v>114.18</v>
      </c>
      <c r="GN403">
        <f t="shared" si="230"/>
        <v>0</v>
      </c>
      <c r="GO403">
        <f t="shared" si="231"/>
        <v>114.18</v>
      </c>
      <c r="GP403">
        <f t="shared" si="232"/>
        <v>0</v>
      </c>
      <c r="GR403">
        <v>0</v>
      </c>
      <c r="GS403">
        <v>3</v>
      </c>
      <c r="GT403">
        <v>0</v>
      </c>
      <c r="GU403" t="s">
        <v>3</v>
      </c>
      <c r="GV403">
        <f t="shared" si="233"/>
        <v>0</v>
      </c>
      <c r="GW403">
        <v>1</v>
      </c>
      <c r="GX403">
        <f t="shared" si="234"/>
        <v>0</v>
      </c>
      <c r="HA403">
        <v>0</v>
      </c>
      <c r="HB403">
        <v>0</v>
      </c>
      <c r="HC403">
        <f>GV403*GW403</f>
        <v>0</v>
      </c>
      <c r="HE403" t="s">
        <v>3</v>
      </c>
      <c r="HF403" t="s">
        <v>3</v>
      </c>
      <c r="HM403" t="s">
        <v>3</v>
      </c>
      <c r="HN403" t="s">
        <v>42</v>
      </c>
      <c r="HO403" t="s">
        <v>43</v>
      </c>
      <c r="HP403" t="s">
        <v>40</v>
      </c>
      <c r="HQ403" t="s">
        <v>40</v>
      </c>
      <c r="HS403">
        <v>0</v>
      </c>
      <c r="IK403">
        <v>0</v>
      </c>
    </row>
    <row r="404" spans="1:245">
      <c r="A404">
        <v>18</v>
      </c>
      <c r="B404">
        <v>1</v>
      </c>
      <c r="C404">
        <v>200</v>
      </c>
      <c r="E404" t="s">
        <v>380</v>
      </c>
      <c r="F404" t="s">
        <v>77</v>
      </c>
      <c r="G404" t="s">
        <v>78</v>
      </c>
      <c r="H404" t="s">
        <v>47</v>
      </c>
      <c r="I404">
        <f>I402*J404</f>
        <v>-0.01</v>
      </c>
      <c r="J404">
        <v>-2</v>
      </c>
      <c r="K404">
        <v>-2</v>
      </c>
      <c r="O404">
        <f>ROUND(CP404,2)</f>
        <v>-11.39</v>
      </c>
      <c r="P404">
        <f>ROUND(CQ404*I404,2)</f>
        <v>-11.39</v>
      </c>
      <c r="Q404">
        <f>ROUND(CR404*I404,2)</f>
        <v>0</v>
      </c>
      <c r="R404">
        <f>ROUND(CS404*I404,2)</f>
        <v>0</v>
      </c>
      <c r="S404">
        <f>ROUND(CT404*I404,2)</f>
        <v>0</v>
      </c>
      <c r="T404">
        <f t="shared" si="221"/>
        <v>0</v>
      </c>
      <c r="U404">
        <f>ROUND(CV404*I404,7)</f>
        <v>0</v>
      </c>
      <c r="V404">
        <f>ROUND(CW404*I404,7)</f>
        <v>0</v>
      </c>
      <c r="W404">
        <f t="shared" si="222"/>
        <v>0</v>
      </c>
      <c r="X404">
        <f t="shared" si="223"/>
        <v>0</v>
      </c>
      <c r="Y404">
        <f t="shared" si="224"/>
        <v>0</v>
      </c>
      <c r="AA404">
        <v>52633324</v>
      </c>
      <c r="AB404">
        <f t="shared" si="225"/>
        <v>911.56</v>
      </c>
      <c r="AC404">
        <f>ROUND((ES404),6)</f>
        <v>911.56</v>
      </c>
      <c r="AD404">
        <f>ROUND((((ET404)-(EU404))+AE404),6)</f>
        <v>0</v>
      </c>
      <c r="AE404">
        <f t="shared" si="239"/>
        <v>0</v>
      </c>
      <c r="AF404">
        <f t="shared" si="239"/>
        <v>0</v>
      </c>
      <c r="AG404">
        <f t="shared" si="226"/>
        <v>0</v>
      </c>
      <c r="AH404">
        <f t="shared" si="240"/>
        <v>0</v>
      </c>
      <c r="AI404">
        <f t="shared" si="240"/>
        <v>0</v>
      </c>
      <c r="AJ404">
        <f t="shared" si="227"/>
        <v>0</v>
      </c>
      <c r="AK404">
        <v>911.56</v>
      </c>
      <c r="AL404">
        <v>911.56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97</v>
      </c>
      <c r="AU404">
        <v>51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1.25</v>
      </c>
      <c r="BD404" t="s">
        <v>3</v>
      </c>
      <c r="BE404" t="s">
        <v>3</v>
      </c>
      <c r="BF404" t="s">
        <v>3</v>
      </c>
      <c r="BG404" t="s">
        <v>3</v>
      </c>
      <c r="BH404">
        <v>3</v>
      </c>
      <c r="BI404">
        <v>2</v>
      </c>
      <c r="BJ404" t="s">
        <v>79</v>
      </c>
      <c r="BM404">
        <v>108001</v>
      </c>
      <c r="BN404">
        <v>0</v>
      </c>
      <c r="BO404" t="s">
        <v>77</v>
      </c>
      <c r="BP404">
        <v>1</v>
      </c>
      <c r="BQ404">
        <v>3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97</v>
      </c>
      <c r="CA404">
        <v>51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>(P404+Q404+S404+R404)</f>
        <v>-11.39</v>
      </c>
      <c r="CQ404">
        <f>ROUND(AL404*BC404,2)</f>
        <v>1139.45</v>
      </c>
      <c r="CR404">
        <f>ROUND(AM404*BB404,2)</f>
        <v>0</v>
      </c>
      <c r="CS404">
        <f>ROUND(AN404*BS404,2)</f>
        <v>0</v>
      </c>
      <c r="CT404">
        <f>ROUND(AO404*BA404,2)</f>
        <v>0</v>
      </c>
      <c r="CU404">
        <f>AG404</f>
        <v>0</v>
      </c>
      <c r="CV404">
        <f>AH404</f>
        <v>0</v>
      </c>
      <c r="CW404">
        <f>AI404</f>
        <v>0</v>
      </c>
      <c r="CX404">
        <f>AJ404</f>
        <v>0</v>
      </c>
      <c r="CY404">
        <f>(((S404+R404)*AT404)/100)</f>
        <v>0</v>
      </c>
      <c r="CZ404">
        <f>(((S404+R404)*AU404)/100)</f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1009</v>
      </c>
      <c r="DV404" t="s">
        <v>47</v>
      </c>
      <c r="DW404" t="s">
        <v>47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50604907</v>
      </c>
      <c r="EF404">
        <v>3</v>
      </c>
      <c r="EG404" t="s">
        <v>39</v>
      </c>
      <c r="EH404">
        <v>0</v>
      </c>
      <c r="EI404" t="s">
        <v>3</v>
      </c>
      <c r="EJ404">
        <v>2</v>
      </c>
      <c r="EK404">
        <v>108001</v>
      </c>
      <c r="EL404" t="s">
        <v>40</v>
      </c>
      <c r="EM404" t="s">
        <v>41</v>
      </c>
      <c r="EO404" t="s">
        <v>3</v>
      </c>
      <c r="EQ404">
        <v>0</v>
      </c>
      <c r="ER404">
        <v>911.56</v>
      </c>
      <c r="ES404">
        <v>911.56</v>
      </c>
      <c r="ET404">
        <v>0</v>
      </c>
      <c r="EU404">
        <v>0</v>
      </c>
      <c r="EV404">
        <v>0</v>
      </c>
      <c r="EW404">
        <v>0</v>
      </c>
      <c r="EX404">
        <v>0</v>
      </c>
      <c r="FQ404">
        <v>0</v>
      </c>
      <c r="FR404">
        <v>0</v>
      </c>
      <c r="FS404">
        <v>0</v>
      </c>
      <c r="FX404">
        <v>97</v>
      </c>
      <c r="FY404">
        <v>51</v>
      </c>
      <c r="GA404" t="s">
        <v>3</v>
      </c>
      <c r="GD404">
        <v>1</v>
      </c>
      <c r="GF404">
        <v>1949270732</v>
      </c>
      <c r="GG404">
        <v>2</v>
      </c>
      <c r="GH404">
        <v>1</v>
      </c>
      <c r="GI404">
        <v>2</v>
      </c>
      <c r="GJ404">
        <v>0</v>
      </c>
      <c r="GK404">
        <v>0</v>
      </c>
      <c r="GL404">
        <f t="shared" si="228"/>
        <v>0</v>
      </c>
      <c r="GM404">
        <f t="shared" si="229"/>
        <v>-11.39</v>
      </c>
      <c r="GN404">
        <f t="shared" si="230"/>
        <v>0</v>
      </c>
      <c r="GO404">
        <f t="shared" si="231"/>
        <v>-11.39</v>
      </c>
      <c r="GP404">
        <f t="shared" si="232"/>
        <v>0</v>
      </c>
      <c r="GR404">
        <v>0</v>
      </c>
      <c r="GS404">
        <v>3</v>
      </c>
      <c r="GT404">
        <v>0</v>
      </c>
      <c r="GU404" t="s">
        <v>3</v>
      </c>
      <c r="GV404">
        <f t="shared" si="233"/>
        <v>0</v>
      </c>
      <c r="GW404">
        <v>1</v>
      </c>
      <c r="GX404">
        <f t="shared" si="234"/>
        <v>0</v>
      </c>
      <c r="HA404">
        <v>0</v>
      </c>
      <c r="HB404">
        <v>0</v>
      </c>
      <c r="HC404">
        <f>GV404*GW404</f>
        <v>0</v>
      </c>
      <c r="HE404" t="s">
        <v>3</v>
      </c>
      <c r="HF404" t="s">
        <v>3</v>
      </c>
      <c r="HM404" t="s">
        <v>3</v>
      </c>
      <c r="HN404" t="s">
        <v>42</v>
      </c>
      <c r="HO404" t="s">
        <v>43</v>
      </c>
      <c r="HP404" t="s">
        <v>40</v>
      </c>
      <c r="HQ404" t="s">
        <v>40</v>
      </c>
      <c r="HS404">
        <v>0</v>
      </c>
      <c r="IK404">
        <v>0</v>
      </c>
    </row>
    <row r="405" spans="1:245">
      <c r="A405">
        <v>18</v>
      </c>
      <c r="B405">
        <v>1</v>
      </c>
      <c r="C405">
        <v>201</v>
      </c>
      <c r="E405" t="s">
        <v>381</v>
      </c>
      <c r="F405" t="s">
        <v>50</v>
      </c>
      <c r="G405" t="s">
        <v>51</v>
      </c>
      <c r="H405" t="s">
        <v>52</v>
      </c>
      <c r="I405">
        <f>J405</f>
        <v>2</v>
      </c>
      <c r="J405">
        <v>2</v>
      </c>
      <c r="K405">
        <v>2</v>
      </c>
      <c r="O405">
        <f>ROUND(P405,2)</f>
        <v>1.31</v>
      </c>
      <c r="P405">
        <f>ROUND(ROUND(ROUND(SUMIF(SmtRes!AQ192:'SmtRes'!AQ201,"=1",SmtRes!CU192:'SmtRes'!CU201),2),2)*I405/100,2)</f>
        <v>1.31</v>
      </c>
      <c r="Q405">
        <f>ROUND(CR405*I405,2)</f>
        <v>0</v>
      </c>
      <c r="R405">
        <f>ROUND(CS405*I405,2)</f>
        <v>0</v>
      </c>
      <c r="S405">
        <f>ROUND(CT405*I405,2)</f>
        <v>0</v>
      </c>
      <c r="T405">
        <f t="shared" si="221"/>
        <v>0</v>
      </c>
      <c r="U405">
        <f>ROUND(CV405*I405,7)</f>
        <v>0</v>
      </c>
      <c r="V405">
        <f>ROUND(CW405*I405,7)</f>
        <v>0</v>
      </c>
      <c r="W405">
        <f t="shared" si="222"/>
        <v>0</v>
      </c>
      <c r="X405">
        <f t="shared" si="223"/>
        <v>0</v>
      </c>
      <c r="Y405">
        <f t="shared" si="224"/>
        <v>0</v>
      </c>
      <c r="AA405">
        <v>52633324</v>
      </c>
      <c r="AB405">
        <f t="shared" si="225"/>
        <v>0</v>
      </c>
      <c r="AC405">
        <f>ROUND((ES405),6)</f>
        <v>0</v>
      </c>
      <c r="AD405">
        <f>ROUND((((ET405)-(EU405))+AE405),6)</f>
        <v>0</v>
      </c>
      <c r="AE405">
        <f t="shared" si="239"/>
        <v>0</v>
      </c>
      <c r="AF405">
        <f t="shared" si="239"/>
        <v>0</v>
      </c>
      <c r="AG405">
        <f t="shared" si="226"/>
        <v>0</v>
      </c>
      <c r="AH405">
        <f t="shared" si="240"/>
        <v>0</v>
      </c>
      <c r="AI405">
        <f t="shared" si="240"/>
        <v>0</v>
      </c>
      <c r="AJ405">
        <f t="shared" si="227"/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97</v>
      </c>
      <c r="AU405">
        <v>51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2</v>
      </c>
      <c r="BJ405" t="s">
        <v>3</v>
      </c>
      <c r="BM405">
        <v>108001</v>
      </c>
      <c r="BN405">
        <v>0</v>
      </c>
      <c r="BO405" t="s">
        <v>3</v>
      </c>
      <c r="BP405">
        <v>0</v>
      </c>
      <c r="BQ405">
        <v>3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97</v>
      </c>
      <c r="CA405">
        <v>51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>0</f>
        <v>0</v>
      </c>
      <c r="CQ405">
        <f>0</f>
        <v>0</v>
      </c>
      <c r="CR405">
        <f>0</f>
        <v>0</v>
      </c>
      <c r="CS405">
        <f>0</f>
        <v>0</v>
      </c>
      <c r="CT405">
        <f>0</f>
        <v>0</v>
      </c>
      <c r="CU405">
        <f>0</f>
        <v>0</v>
      </c>
      <c r="CV405">
        <f>0</f>
        <v>0</v>
      </c>
      <c r="CW405">
        <f>0</f>
        <v>0</v>
      </c>
      <c r="CX405">
        <f>0</f>
        <v>0</v>
      </c>
      <c r="CY405">
        <f>0</f>
        <v>0</v>
      </c>
      <c r="CZ405">
        <f>0</f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52</v>
      </c>
      <c r="DW405" t="s">
        <v>52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50604907</v>
      </c>
      <c r="EF405">
        <v>3</v>
      </c>
      <c r="EG405" t="s">
        <v>39</v>
      </c>
      <c r="EH405">
        <v>0</v>
      </c>
      <c r="EI405" t="s">
        <v>3</v>
      </c>
      <c r="EJ405">
        <v>2</v>
      </c>
      <c r="EK405">
        <v>108001</v>
      </c>
      <c r="EL405" t="s">
        <v>40</v>
      </c>
      <c r="EM405" t="s">
        <v>41</v>
      </c>
      <c r="EO405" t="s">
        <v>3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FQ405">
        <v>0</v>
      </c>
      <c r="FR405">
        <v>0</v>
      </c>
      <c r="FS405">
        <v>0</v>
      </c>
      <c r="FX405">
        <v>97</v>
      </c>
      <c r="FY405">
        <v>51</v>
      </c>
      <c r="GA405" t="s">
        <v>3</v>
      </c>
      <c r="GD405">
        <v>1</v>
      </c>
      <c r="GF405">
        <v>274903907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228"/>
        <v>0</v>
      </c>
      <c r="GM405">
        <f t="shared" si="229"/>
        <v>1.31</v>
      </c>
      <c r="GN405">
        <f t="shared" si="230"/>
        <v>0</v>
      </c>
      <c r="GO405">
        <f t="shared" si="231"/>
        <v>1.31</v>
      </c>
      <c r="GP405">
        <f t="shared" si="232"/>
        <v>0</v>
      </c>
      <c r="GR405">
        <v>0</v>
      </c>
      <c r="GS405">
        <v>3</v>
      </c>
      <c r="GT405">
        <v>0</v>
      </c>
      <c r="GU405" t="s">
        <v>3</v>
      </c>
      <c r="GV405">
        <f t="shared" si="233"/>
        <v>0</v>
      </c>
      <c r="GW405">
        <v>1</v>
      </c>
      <c r="GX405">
        <f t="shared" si="234"/>
        <v>0</v>
      </c>
      <c r="HA405">
        <v>0</v>
      </c>
      <c r="HB405">
        <v>0</v>
      </c>
      <c r="HC405">
        <f>0</f>
        <v>0</v>
      </c>
      <c r="HE405" t="s">
        <v>3</v>
      </c>
      <c r="HF405" t="s">
        <v>3</v>
      </c>
      <c r="HM405" t="s">
        <v>3</v>
      </c>
      <c r="HN405" t="s">
        <v>42</v>
      </c>
      <c r="HO405" t="s">
        <v>43</v>
      </c>
      <c r="HP405" t="s">
        <v>40</v>
      </c>
      <c r="HQ405" t="s">
        <v>40</v>
      </c>
      <c r="HS405">
        <v>0</v>
      </c>
      <c r="IK405">
        <v>0</v>
      </c>
    </row>
    <row r="406" spans="1:245">
      <c r="A406">
        <v>17</v>
      </c>
      <c r="B406">
        <v>1</v>
      </c>
      <c r="C406">
        <f>ROW(SmtRes!A212)</f>
        <v>212</v>
      </c>
      <c r="D406">
        <f>ROW(EtalonRes!A195)</f>
        <v>195</v>
      </c>
      <c r="E406" t="s">
        <v>199</v>
      </c>
      <c r="F406" t="s">
        <v>382</v>
      </c>
      <c r="G406" t="s">
        <v>383</v>
      </c>
      <c r="H406" t="s">
        <v>66</v>
      </c>
      <c r="I406">
        <v>0</v>
      </c>
      <c r="J406">
        <v>0</v>
      </c>
      <c r="K406">
        <v>0</v>
      </c>
      <c r="O406">
        <f>ROUND(CP406,2)</f>
        <v>0</v>
      </c>
      <c r="P406">
        <f>SUMIF(SmtRes!AQ202:'SmtRes'!AQ212,"=1",SmtRes!DF202:'SmtRes'!DF212)</f>
        <v>0</v>
      </c>
      <c r="Q406">
        <f>SUMIF(SmtRes!AQ202:'SmtRes'!AQ212,"=1",SmtRes!DG202:'SmtRes'!DG212)</f>
        <v>0</v>
      </c>
      <c r="R406">
        <f>SUMIF(SmtRes!AQ202:'SmtRes'!AQ212,"=1",SmtRes!DH202:'SmtRes'!DH212)</f>
        <v>0</v>
      </c>
      <c r="S406">
        <f>SUMIF(SmtRes!AQ202:'SmtRes'!AQ212,"=1",SmtRes!DI202:'SmtRes'!DI212)</f>
        <v>0</v>
      </c>
      <c r="T406">
        <f t="shared" si="221"/>
        <v>0</v>
      </c>
      <c r="U406">
        <f>SUMIF(SmtRes!AQ202:'SmtRes'!AQ212,"=1",SmtRes!CV202:'SmtRes'!CV212)</f>
        <v>0</v>
      </c>
      <c r="V406">
        <f>SUMIF(SmtRes!AQ202:'SmtRes'!AQ212,"=1",SmtRes!CW202:'SmtRes'!CW212)</f>
        <v>0</v>
      </c>
      <c r="W406">
        <f t="shared" si="222"/>
        <v>0</v>
      </c>
      <c r="X406">
        <f t="shared" si="223"/>
        <v>0</v>
      </c>
      <c r="Y406">
        <f t="shared" si="224"/>
        <v>0</v>
      </c>
      <c r="AA406">
        <v>52633324</v>
      </c>
      <c r="AB406">
        <f t="shared" si="225"/>
        <v>17802.681779999999</v>
      </c>
      <c r="AC406">
        <f>ROUND((SUM(SmtRes!BQ202:'SmtRes'!BQ212)),6)</f>
        <v>2498.8900800000001</v>
      </c>
      <c r="AD406">
        <f>ROUND((((SUM(SmtRes!BR202:'SmtRes'!BR212))-(SUM(SmtRes!BS202:'SmtRes'!BS212)))+AE406),6)</f>
        <v>622.00670000000002</v>
      </c>
      <c r="AE406">
        <f>ROUND((SUM(SmtRes!BS202:'SmtRes'!BS212)),6)</f>
        <v>437.51749999999998</v>
      </c>
      <c r="AF406">
        <f>ROUND((SUM(SmtRes!BT202:'SmtRes'!BT212)),6)</f>
        <v>14681.785</v>
      </c>
      <c r="AG406">
        <f t="shared" si="226"/>
        <v>0</v>
      </c>
      <c r="AH406">
        <f>(SUM(SmtRes!BU202:'SmtRes'!BU212))</f>
        <v>18.5</v>
      </c>
      <c r="AI406">
        <f>(SUM(SmtRes!BV202:'SmtRes'!BV212))</f>
        <v>0.46</v>
      </c>
      <c r="AJ406">
        <f t="shared" si="227"/>
        <v>0</v>
      </c>
      <c r="AK406">
        <v>18240.199280000001</v>
      </c>
      <c r="AL406">
        <v>2498.8900799999997</v>
      </c>
      <c r="AM406">
        <v>622.00670000000002</v>
      </c>
      <c r="AN406">
        <v>437.51750000000004</v>
      </c>
      <c r="AO406">
        <v>14681.785</v>
      </c>
      <c r="AP406">
        <v>0</v>
      </c>
      <c r="AQ406">
        <v>18.5</v>
      </c>
      <c r="AR406">
        <v>0.46</v>
      </c>
      <c r="AS406">
        <v>0</v>
      </c>
      <c r="AT406">
        <v>97</v>
      </c>
      <c r="AU406">
        <v>51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2</v>
      </c>
      <c r="BJ406" t="s">
        <v>384</v>
      </c>
      <c r="BM406">
        <v>108001</v>
      </c>
      <c r="BN406">
        <v>0</v>
      </c>
      <c r="BO406" t="s">
        <v>3</v>
      </c>
      <c r="BP406">
        <v>0</v>
      </c>
      <c r="BQ406">
        <v>3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97</v>
      </c>
      <c r="CA406">
        <v>51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>(P406+Q406+S406+R406)</f>
        <v>0</v>
      </c>
      <c r="CQ406">
        <f>SUMIF(SmtRes!AQ202:'SmtRes'!AQ212,"=1",SmtRes!AA202:'SmtRes'!AA212)</f>
        <v>51256.609999999993</v>
      </c>
      <c r="CR406">
        <f>SUMIF(SmtRes!AQ202:'SmtRes'!AQ212,"=1",SmtRes!AB202:'SmtRes'!AB212)</f>
        <v>2302.6</v>
      </c>
      <c r="CS406">
        <f>SUMIF(SmtRes!AQ202:'SmtRes'!AQ212,"=1",SmtRes!AC202:'SmtRes'!AC212)</f>
        <v>1902.25</v>
      </c>
      <c r="CT406">
        <f>SUMIF(SmtRes!AQ202:'SmtRes'!AQ212,"=1",SmtRes!AD202:'SmtRes'!AD212)</f>
        <v>793.61</v>
      </c>
      <c r="CU406">
        <f>AG406</f>
        <v>0</v>
      </c>
      <c r="CV406">
        <f>SUMIF(SmtRes!AQ202:'SmtRes'!AQ212,"=1",SmtRes!BU202:'SmtRes'!BU212)</f>
        <v>18.5</v>
      </c>
      <c r="CW406">
        <f>SUMIF(SmtRes!AQ202:'SmtRes'!AQ212,"=1",SmtRes!BV202:'SmtRes'!BV212)</f>
        <v>0.46</v>
      </c>
      <c r="CX406">
        <f>AJ406</f>
        <v>0</v>
      </c>
      <c r="CY406">
        <f>(((S406+R406)*AT406)/100)</f>
        <v>0</v>
      </c>
      <c r="CZ406">
        <f>(((S406+R406)*AU406)/100)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1003</v>
      </c>
      <c r="DV406" t="s">
        <v>66</v>
      </c>
      <c r="DW406" t="s">
        <v>66</v>
      </c>
      <c r="DX406">
        <v>100</v>
      </c>
      <c r="DZ406" t="s">
        <v>3</v>
      </c>
      <c r="EA406" t="s">
        <v>3</v>
      </c>
      <c r="EB406" t="s">
        <v>3</v>
      </c>
      <c r="EC406" t="s">
        <v>3</v>
      </c>
      <c r="EE406">
        <v>50604907</v>
      </c>
      <c r="EF406">
        <v>3</v>
      </c>
      <c r="EG406" t="s">
        <v>39</v>
      </c>
      <c r="EH406">
        <v>0</v>
      </c>
      <c r="EI406" t="s">
        <v>3</v>
      </c>
      <c r="EJ406">
        <v>2</v>
      </c>
      <c r="EK406">
        <v>108001</v>
      </c>
      <c r="EL406" t="s">
        <v>40</v>
      </c>
      <c r="EM406" t="s">
        <v>41</v>
      </c>
      <c r="EO406" t="s">
        <v>3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18.5</v>
      </c>
      <c r="EX406">
        <v>0.46</v>
      </c>
      <c r="EY406">
        <v>0</v>
      </c>
      <c r="FQ406">
        <v>0</v>
      </c>
      <c r="FR406">
        <v>0</v>
      </c>
      <c r="FS406">
        <v>0</v>
      </c>
      <c r="FX406">
        <v>97</v>
      </c>
      <c r="FY406">
        <v>51</v>
      </c>
      <c r="GA406" t="s">
        <v>3</v>
      </c>
      <c r="GD406">
        <v>1</v>
      </c>
      <c r="GF406">
        <v>-180241208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228"/>
        <v>0</v>
      </c>
      <c r="GM406">
        <f t="shared" si="229"/>
        <v>0</v>
      </c>
      <c r="GN406">
        <f t="shared" si="230"/>
        <v>0</v>
      </c>
      <c r="GO406">
        <f t="shared" si="231"/>
        <v>0</v>
      </c>
      <c r="GP406">
        <f t="shared" si="232"/>
        <v>0</v>
      </c>
      <c r="GR406">
        <v>0</v>
      </c>
      <c r="GS406">
        <v>3</v>
      </c>
      <c r="GT406">
        <v>0</v>
      </c>
      <c r="GU406" t="s">
        <v>3</v>
      </c>
      <c r="GV406">
        <f t="shared" si="233"/>
        <v>0</v>
      </c>
      <c r="GW406">
        <v>1</v>
      </c>
      <c r="GX406">
        <f t="shared" si="234"/>
        <v>0</v>
      </c>
      <c r="HA406">
        <v>0</v>
      </c>
      <c r="HB406">
        <v>0</v>
      </c>
      <c r="HC406">
        <f>GV406*GW406</f>
        <v>0</v>
      </c>
      <c r="HE406" t="s">
        <v>3</v>
      </c>
      <c r="HF406" t="s">
        <v>3</v>
      </c>
      <c r="HM406" t="s">
        <v>3</v>
      </c>
      <c r="HN406" t="s">
        <v>42</v>
      </c>
      <c r="HO406" t="s">
        <v>43</v>
      </c>
      <c r="HP406" t="s">
        <v>40</v>
      </c>
      <c r="HQ406" t="s">
        <v>40</v>
      </c>
      <c r="HS406">
        <v>0</v>
      </c>
      <c r="IK406">
        <v>0</v>
      </c>
    </row>
    <row r="407" spans="1:245">
      <c r="A407">
        <v>18</v>
      </c>
      <c r="B407">
        <v>1</v>
      </c>
      <c r="C407">
        <v>209</v>
      </c>
      <c r="E407" t="s">
        <v>385</v>
      </c>
      <c r="F407" t="s">
        <v>69</v>
      </c>
      <c r="G407" t="s">
        <v>70</v>
      </c>
      <c r="H407" t="s">
        <v>71</v>
      </c>
      <c r="I407">
        <f>I406*J407</f>
        <v>0</v>
      </c>
      <c r="J407">
        <v>0.126</v>
      </c>
      <c r="K407">
        <v>0.126</v>
      </c>
      <c r="O407">
        <f>ROUND(CP407,2)</f>
        <v>0</v>
      </c>
      <c r="P407">
        <f>ROUND(CQ407*I407,2)</f>
        <v>0</v>
      </c>
      <c r="Q407">
        <f>ROUND(CR407*I407,2)</f>
        <v>0</v>
      </c>
      <c r="R407">
        <f>ROUND(CS407*I407,2)</f>
        <v>0</v>
      </c>
      <c r="S407">
        <f>ROUND(CT407*I407,2)</f>
        <v>0</v>
      </c>
      <c r="T407">
        <f t="shared" si="221"/>
        <v>0</v>
      </c>
      <c r="U407">
        <f>ROUND(CV407*I407,7)</f>
        <v>0</v>
      </c>
      <c r="V407">
        <f>ROUND(CW407*I407,7)</f>
        <v>0</v>
      </c>
      <c r="W407">
        <f t="shared" si="222"/>
        <v>0</v>
      </c>
      <c r="X407">
        <f t="shared" si="223"/>
        <v>0</v>
      </c>
      <c r="Y407">
        <f t="shared" si="224"/>
        <v>0</v>
      </c>
      <c r="AA407">
        <v>52633324</v>
      </c>
      <c r="AB407">
        <f t="shared" si="225"/>
        <v>67961.14</v>
      </c>
      <c r="AC407">
        <f>ROUND((ES407),6)</f>
        <v>67961.14</v>
      </c>
      <c r="AD407">
        <f>ROUND((((ET407)-(EU407))+AE407),6)</f>
        <v>0</v>
      </c>
      <c r="AE407">
        <f t="shared" ref="AE407:AF409" si="241">ROUND((EU407),6)</f>
        <v>0</v>
      </c>
      <c r="AF407">
        <f t="shared" si="241"/>
        <v>0</v>
      </c>
      <c r="AG407">
        <f t="shared" si="226"/>
        <v>0</v>
      </c>
      <c r="AH407">
        <f t="shared" ref="AH407:AI409" si="242">(EW407)</f>
        <v>0</v>
      </c>
      <c r="AI407">
        <f t="shared" si="242"/>
        <v>0</v>
      </c>
      <c r="AJ407">
        <f t="shared" si="227"/>
        <v>0</v>
      </c>
      <c r="AK407">
        <v>67961.14</v>
      </c>
      <c r="AL407">
        <v>67961.14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97</v>
      </c>
      <c r="AU407">
        <v>51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0.74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2</v>
      </c>
      <c r="BJ407" t="s">
        <v>72</v>
      </c>
      <c r="BM407">
        <v>108001</v>
      </c>
      <c r="BN407">
        <v>0</v>
      </c>
      <c r="BO407" t="s">
        <v>69</v>
      </c>
      <c r="BP407">
        <v>1</v>
      </c>
      <c r="BQ407">
        <v>3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97</v>
      </c>
      <c r="CA407">
        <v>51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>(P407+Q407+S407+R407)</f>
        <v>0</v>
      </c>
      <c r="CQ407">
        <f>ROUND(AL407*BC407,2)</f>
        <v>50291.24</v>
      </c>
      <c r="CR407">
        <f>ROUND(AM407*BB407,2)</f>
        <v>0</v>
      </c>
      <c r="CS407">
        <f>ROUND(AN407*BS407,2)</f>
        <v>0</v>
      </c>
      <c r="CT407">
        <f>ROUND(AO407*BA407,2)</f>
        <v>0</v>
      </c>
      <c r="CU407">
        <f>AG407</f>
        <v>0</v>
      </c>
      <c r="CV407">
        <f>AH407</f>
        <v>0</v>
      </c>
      <c r="CW407">
        <f>AI407</f>
        <v>0</v>
      </c>
      <c r="CX407">
        <f>AJ407</f>
        <v>0</v>
      </c>
      <c r="CY407">
        <f>(((S407+R407)*AT407)/100)</f>
        <v>0</v>
      </c>
      <c r="CZ407">
        <f>(((S407+R407)*AU407)/100)</f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1009</v>
      </c>
      <c r="DV407" t="s">
        <v>71</v>
      </c>
      <c r="DW407" t="s">
        <v>71</v>
      </c>
      <c r="DX407">
        <v>1000</v>
      </c>
      <c r="DZ407" t="s">
        <v>3</v>
      </c>
      <c r="EA407" t="s">
        <v>3</v>
      </c>
      <c r="EB407" t="s">
        <v>3</v>
      </c>
      <c r="EC407" t="s">
        <v>3</v>
      </c>
      <c r="EE407">
        <v>50604907</v>
      </c>
      <c r="EF407">
        <v>3</v>
      </c>
      <c r="EG407" t="s">
        <v>39</v>
      </c>
      <c r="EH407">
        <v>0</v>
      </c>
      <c r="EI407" t="s">
        <v>3</v>
      </c>
      <c r="EJ407">
        <v>2</v>
      </c>
      <c r="EK407">
        <v>108001</v>
      </c>
      <c r="EL407" t="s">
        <v>40</v>
      </c>
      <c r="EM407" t="s">
        <v>41</v>
      </c>
      <c r="EO407" t="s">
        <v>3</v>
      </c>
      <c r="EQ407">
        <v>0</v>
      </c>
      <c r="ER407">
        <v>67961.14</v>
      </c>
      <c r="ES407">
        <v>67961.14</v>
      </c>
      <c r="ET407">
        <v>0</v>
      </c>
      <c r="EU407">
        <v>0</v>
      </c>
      <c r="EV407">
        <v>0</v>
      </c>
      <c r="EW407">
        <v>0</v>
      </c>
      <c r="EX407">
        <v>0</v>
      </c>
      <c r="FQ407">
        <v>0</v>
      </c>
      <c r="FR407">
        <v>0</v>
      </c>
      <c r="FS407">
        <v>0</v>
      </c>
      <c r="FX407">
        <v>97</v>
      </c>
      <c r="FY407">
        <v>51</v>
      </c>
      <c r="GA407" t="s">
        <v>3</v>
      </c>
      <c r="GD407">
        <v>1</v>
      </c>
      <c r="GF407">
        <v>542569947</v>
      </c>
      <c r="GG407">
        <v>2</v>
      </c>
      <c r="GH407">
        <v>1</v>
      </c>
      <c r="GI407">
        <v>2</v>
      </c>
      <c r="GJ407">
        <v>0</v>
      </c>
      <c r="GK407">
        <v>0</v>
      </c>
      <c r="GL407">
        <f t="shared" si="228"/>
        <v>0</v>
      </c>
      <c r="GM407">
        <f t="shared" si="229"/>
        <v>0</v>
      </c>
      <c r="GN407">
        <f t="shared" si="230"/>
        <v>0</v>
      </c>
      <c r="GO407">
        <f t="shared" si="231"/>
        <v>0</v>
      </c>
      <c r="GP407">
        <f t="shared" si="232"/>
        <v>0</v>
      </c>
      <c r="GR407">
        <v>0</v>
      </c>
      <c r="GS407">
        <v>3</v>
      </c>
      <c r="GT407">
        <v>0</v>
      </c>
      <c r="GU407" t="s">
        <v>3</v>
      </c>
      <c r="GV407">
        <f t="shared" si="233"/>
        <v>0</v>
      </c>
      <c r="GW407">
        <v>1</v>
      </c>
      <c r="GX407">
        <f t="shared" si="234"/>
        <v>0</v>
      </c>
      <c r="HA407">
        <v>0</v>
      </c>
      <c r="HB407">
        <v>0</v>
      </c>
      <c r="HC407">
        <f>GV407*GW407</f>
        <v>0</v>
      </c>
      <c r="HE407" t="s">
        <v>3</v>
      </c>
      <c r="HF407" t="s">
        <v>3</v>
      </c>
      <c r="HM407" t="s">
        <v>3</v>
      </c>
      <c r="HN407" t="s">
        <v>42</v>
      </c>
      <c r="HO407" t="s">
        <v>43</v>
      </c>
      <c r="HP407" t="s">
        <v>40</v>
      </c>
      <c r="HQ407" t="s">
        <v>40</v>
      </c>
      <c r="HS407">
        <v>0</v>
      </c>
      <c r="IK407">
        <v>0</v>
      </c>
    </row>
    <row r="408" spans="1:245">
      <c r="A408">
        <v>18</v>
      </c>
      <c r="B408">
        <v>1</v>
      </c>
      <c r="C408">
        <v>211</v>
      </c>
      <c r="E408" t="s">
        <v>386</v>
      </c>
      <c r="F408" t="s">
        <v>77</v>
      </c>
      <c r="G408" t="s">
        <v>78</v>
      </c>
      <c r="H408" t="s">
        <v>47</v>
      </c>
      <c r="I408">
        <f>I406*J408</f>
        <v>0</v>
      </c>
      <c r="J408">
        <v>-2.2999999999999998</v>
      </c>
      <c r="K408">
        <v>-2.2999999999999998</v>
      </c>
      <c r="O408">
        <f>ROUND(CP408,2)</f>
        <v>0</v>
      </c>
      <c r="P408">
        <f>ROUND(CQ408*I408,2)</f>
        <v>0</v>
      </c>
      <c r="Q408">
        <f>ROUND(CR408*I408,2)</f>
        <v>0</v>
      </c>
      <c r="R408">
        <f>ROUND(CS408*I408,2)</f>
        <v>0</v>
      </c>
      <c r="S408">
        <f>ROUND(CT408*I408,2)</f>
        <v>0</v>
      </c>
      <c r="T408">
        <f t="shared" si="221"/>
        <v>0</v>
      </c>
      <c r="U408">
        <f>ROUND(CV408*I408,7)</f>
        <v>0</v>
      </c>
      <c r="V408">
        <f>ROUND(CW408*I408,7)</f>
        <v>0</v>
      </c>
      <c r="W408">
        <f t="shared" si="222"/>
        <v>0</v>
      </c>
      <c r="X408">
        <f t="shared" si="223"/>
        <v>0</v>
      </c>
      <c r="Y408">
        <f t="shared" si="224"/>
        <v>0</v>
      </c>
      <c r="AA408">
        <v>52633324</v>
      </c>
      <c r="AB408">
        <f t="shared" si="225"/>
        <v>911.56</v>
      </c>
      <c r="AC408">
        <f>ROUND((ES408),6)</f>
        <v>911.56</v>
      </c>
      <c r="AD408">
        <f>ROUND((((ET408)-(EU408))+AE408),6)</f>
        <v>0</v>
      </c>
      <c r="AE408">
        <f t="shared" si="241"/>
        <v>0</v>
      </c>
      <c r="AF408">
        <f t="shared" si="241"/>
        <v>0</v>
      </c>
      <c r="AG408">
        <f t="shared" si="226"/>
        <v>0</v>
      </c>
      <c r="AH408">
        <f t="shared" si="242"/>
        <v>0</v>
      </c>
      <c r="AI408">
        <f t="shared" si="242"/>
        <v>0</v>
      </c>
      <c r="AJ408">
        <f t="shared" si="227"/>
        <v>0</v>
      </c>
      <c r="AK408">
        <v>911.56</v>
      </c>
      <c r="AL408">
        <v>911.56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97</v>
      </c>
      <c r="AU408">
        <v>51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1.25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2</v>
      </c>
      <c r="BJ408" t="s">
        <v>79</v>
      </c>
      <c r="BM408">
        <v>108001</v>
      </c>
      <c r="BN408">
        <v>0</v>
      </c>
      <c r="BO408" t="s">
        <v>77</v>
      </c>
      <c r="BP408">
        <v>1</v>
      </c>
      <c r="BQ408">
        <v>3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97</v>
      </c>
      <c r="CA408">
        <v>51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>(P408+Q408+S408+R408)</f>
        <v>0</v>
      </c>
      <c r="CQ408">
        <f>ROUND(AL408*BC408,2)</f>
        <v>1139.45</v>
      </c>
      <c r="CR408">
        <f>ROUND(AM408*BB408,2)</f>
        <v>0</v>
      </c>
      <c r="CS408">
        <f>ROUND(AN408*BS408,2)</f>
        <v>0</v>
      </c>
      <c r="CT408">
        <f>ROUND(AO408*BA408,2)</f>
        <v>0</v>
      </c>
      <c r="CU408">
        <f>AG408</f>
        <v>0</v>
      </c>
      <c r="CV408">
        <f>AH408</f>
        <v>0</v>
      </c>
      <c r="CW408">
        <f>AI408</f>
        <v>0</v>
      </c>
      <c r="CX408">
        <f>AJ408</f>
        <v>0</v>
      </c>
      <c r="CY408">
        <f>(((S408+R408)*AT408)/100)</f>
        <v>0</v>
      </c>
      <c r="CZ408">
        <f>(((S408+R408)*AU408)/100)</f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1009</v>
      </c>
      <c r="DV408" t="s">
        <v>47</v>
      </c>
      <c r="DW408" t="s">
        <v>47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50604907</v>
      </c>
      <c r="EF408">
        <v>3</v>
      </c>
      <c r="EG408" t="s">
        <v>39</v>
      </c>
      <c r="EH408">
        <v>0</v>
      </c>
      <c r="EI408" t="s">
        <v>3</v>
      </c>
      <c r="EJ408">
        <v>2</v>
      </c>
      <c r="EK408">
        <v>108001</v>
      </c>
      <c r="EL408" t="s">
        <v>40</v>
      </c>
      <c r="EM408" t="s">
        <v>41</v>
      </c>
      <c r="EO408" t="s">
        <v>3</v>
      </c>
      <c r="EQ408">
        <v>0</v>
      </c>
      <c r="ER408">
        <v>911.56</v>
      </c>
      <c r="ES408">
        <v>911.56</v>
      </c>
      <c r="ET408">
        <v>0</v>
      </c>
      <c r="EU408">
        <v>0</v>
      </c>
      <c r="EV408">
        <v>0</v>
      </c>
      <c r="EW408">
        <v>0</v>
      </c>
      <c r="EX408">
        <v>0</v>
      </c>
      <c r="FQ408">
        <v>0</v>
      </c>
      <c r="FR408">
        <v>0</v>
      </c>
      <c r="FS408">
        <v>0</v>
      </c>
      <c r="FX408">
        <v>97</v>
      </c>
      <c r="FY408">
        <v>51</v>
      </c>
      <c r="GA408" t="s">
        <v>3</v>
      </c>
      <c r="GD408">
        <v>1</v>
      </c>
      <c r="GF408">
        <v>1949270732</v>
      </c>
      <c r="GG408">
        <v>2</v>
      </c>
      <c r="GH408">
        <v>1</v>
      </c>
      <c r="GI408">
        <v>2</v>
      </c>
      <c r="GJ408">
        <v>0</v>
      </c>
      <c r="GK408">
        <v>0</v>
      </c>
      <c r="GL408">
        <f t="shared" si="228"/>
        <v>0</v>
      </c>
      <c r="GM408">
        <f t="shared" si="229"/>
        <v>0</v>
      </c>
      <c r="GN408">
        <f t="shared" si="230"/>
        <v>0</v>
      </c>
      <c r="GO408">
        <f t="shared" si="231"/>
        <v>0</v>
      </c>
      <c r="GP408">
        <f t="shared" si="232"/>
        <v>0</v>
      </c>
      <c r="GR408">
        <v>0</v>
      </c>
      <c r="GS408">
        <v>3</v>
      </c>
      <c r="GT408">
        <v>0</v>
      </c>
      <c r="GU408" t="s">
        <v>3</v>
      </c>
      <c r="GV408">
        <f t="shared" si="233"/>
        <v>0</v>
      </c>
      <c r="GW408">
        <v>1</v>
      </c>
      <c r="GX408">
        <f t="shared" si="234"/>
        <v>0</v>
      </c>
      <c r="HA408">
        <v>0</v>
      </c>
      <c r="HB408">
        <v>0</v>
      </c>
      <c r="HC408">
        <f>GV408*GW408</f>
        <v>0</v>
      </c>
      <c r="HE408" t="s">
        <v>3</v>
      </c>
      <c r="HF408" t="s">
        <v>3</v>
      </c>
      <c r="HM408" t="s">
        <v>3</v>
      </c>
      <c r="HN408" t="s">
        <v>42</v>
      </c>
      <c r="HO408" t="s">
        <v>43</v>
      </c>
      <c r="HP408" t="s">
        <v>40</v>
      </c>
      <c r="HQ408" t="s">
        <v>40</v>
      </c>
      <c r="HS408">
        <v>0</v>
      </c>
      <c r="IK408">
        <v>0</v>
      </c>
    </row>
    <row r="409" spans="1:245">
      <c r="A409">
        <v>18</v>
      </c>
      <c r="B409">
        <v>1</v>
      </c>
      <c r="C409">
        <v>212</v>
      </c>
      <c r="E409" t="s">
        <v>387</v>
      </c>
      <c r="F409" t="s">
        <v>50</v>
      </c>
      <c r="G409" t="s">
        <v>51</v>
      </c>
      <c r="H409" t="s">
        <v>52</v>
      </c>
      <c r="I409">
        <f>J409</f>
        <v>2</v>
      </c>
      <c r="J409">
        <v>2</v>
      </c>
      <c r="K409">
        <v>2</v>
      </c>
      <c r="O409">
        <f>ROUND(P409,2)</f>
        <v>0</v>
      </c>
      <c r="P409">
        <f>ROUND(ROUND(ROUND(SUMIF(SmtRes!AQ202:'SmtRes'!AQ212,"=1",SmtRes!CU202:'SmtRes'!CU212),2),2)*I409/100,2)</f>
        <v>0</v>
      </c>
      <c r="Q409">
        <f>ROUND(CR409*I409,2)</f>
        <v>0</v>
      </c>
      <c r="R409">
        <f>ROUND(CS409*I409,2)</f>
        <v>0</v>
      </c>
      <c r="S409">
        <f>ROUND(CT409*I409,2)</f>
        <v>0</v>
      </c>
      <c r="T409">
        <f t="shared" si="221"/>
        <v>0</v>
      </c>
      <c r="U409">
        <f>ROUND(CV409*I409,7)</f>
        <v>0</v>
      </c>
      <c r="V409">
        <f>ROUND(CW409*I409,7)</f>
        <v>0</v>
      </c>
      <c r="W409">
        <f t="shared" si="222"/>
        <v>0</v>
      </c>
      <c r="X409">
        <f t="shared" si="223"/>
        <v>0</v>
      </c>
      <c r="Y409">
        <f t="shared" si="224"/>
        <v>0</v>
      </c>
      <c r="AA409">
        <v>52633324</v>
      </c>
      <c r="AB409">
        <f t="shared" si="225"/>
        <v>0</v>
      </c>
      <c r="AC409">
        <f>ROUND((ES409),6)</f>
        <v>0</v>
      </c>
      <c r="AD409">
        <f>ROUND((((ET409)-(EU409))+AE409),6)</f>
        <v>0</v>
      </c>
      <c r="AE409">
        <f t="shared" si="241"/>
        <v>0</v>
      </c>
      <c r="AF409">
        <f t="shared" si="241"/>
        <v>0</v>
      </c>
      <c r="AG409">
        <f t="shared" si="226"/>
        <v>0</v>
      </c>
      <c r="AH409">
        <f t="shared" si="242"/>
        <v>0</v>
      </c>
      <c r="AI409">
        <f t="shared" si="242"/>
        <v>0</v>
      </c>
      <c r="AJ409">
        <f t="shared" si="227"/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97</v>
      </c>
      <c r="AU409">
        <v>51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2</v>
      </c>
      <c r="BJ409" t="s">
        <v>3</v>
      </c>
      <c r="BM409">
        <v>108001</v>
      </c>
      <c r="BN409">
        <v>0</v>
      </c>
      <c r="BO409" t="s">
        <v>3</v>
      </c>
      <c r="BP409">
        <v>0</v>
      </c>
      <c r="BQ409">
        <v>3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>0</f>
        <v>0</v>
      </c>
      <c r="CQ409">
        <f>0</f>
        <v>0</v>
      </c>
      <c r="CR409">
        <f>0</f>
        <v>0</v>
      </c>
      <c r="CS409">
        <f>0</f>
        <v>0</v>
      </c>
      <c r="CT409">
        <f>0</f>
        <v>0</v>
      </c>
      <c r="CU409">
        <f>0</f>
        <v>0</v>
      </c>
      <c r="CV409">
        <f>0</f>
        <v>0</v>
      </c>
      <c r="CW409">
        <f>0</f>
        <v>0</v>
      </c>
      <c r="CX409">
        <f>0</f>
        <v>0</v>
      </c>
      <c r="CY409">
        <f>0</f>
        <v>0</v>
      </c>
      <c r="CZ409">
        <f>0</f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52</v>
      </c>
      <c r="DW409" t="s">
        <v>52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50604907</v>
      </c>
      <c r="EF409">
        <v>3</v>
      </c>
      <c r="EG409" t="s">
        <v>39</v>
      </c>
      <c r="EH409">
        <v>0</v>
      </c>
      <c r="EI409" t="s">
        <v>3</v>
      </c>
      <c r="EJ409">
        <v>2</v>
      </c>
      <c r="EK409">
        <v>108001</v>
      </c>
      <c r="EL409" t="s">
        <v>40</v>
      </c>
      <c r="EM409" t="s">
        <v>41</v>
      </c>
      <c r="EO409" t="s">
        <v>3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FQ409">
        <v>0</v>
      </c>
      <c r="FR409">
        <v>0</v>
      </c>
      <c r="FS409">
        <v>0</v>
      </c>
      <c r="FX409">
        <v>97</v>
      </c>
      <c r="FY409">
        <v>51</v>
      </c>
      <c r="GA409" t="s">
        <v>3</v>
      </c>
      <c r="GD409">
        <v>1</v>
      </c>
      <c r="GF409">
        <v>274903907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228"/>
        <v>0</v>
      </c>
      <c r="GM409">
        <f t="shared" si="229"/>
        <v>0</v>
      </c>
      <c r="GN409">
        <f t="shared" si="230"/>
        <v>0</v>
      </c>
      <c r="GO409">
        <f t="shared" si="231"/>
        <v>0</v>
      </c>
      <c r="GP409">
        <f t="shared" si="232"/>
        <v>0</v>
      </c>
      <c r="GR409">
        <v>0</v>
      </c>
      <c r="GS409">
        <v>3</v>
      </c>
      <c r="GT409">
        <v>0</v>
      </c>
      <c r="GU409" t="s">
        <v>3</v>
      </c>
      <c r="GV409">
        <f t="shared" si="233"/>
        <v>0</v>
      </c>
      <c r="GW409">
        <v>1</v>
      </c>
      <c r="GX409">
        <f t="shared" si="234"/>
        <v>0</v>
      </c>
      <c r="HA409">
        <v>0</v>
      </c>
      <c r="HB409">
        <v>0</v>
      </c>
      <c r="HC409">
        <f>0</f>
        <v>0</v>
      </c>
      <c r="HE409" t="s">
        <v>3</v>
      </c>
      <c r="HF409" t="s">
        <v>3</v>
      </c>
      <c r="HM409" t="s">
        <v>3</v>
      </c>
      <c r="HN409" t="s">
        <v>42</v>
      </c>
      <c r="HO409" t="s">
        <v>43</v>
      </c>
      <c r="HP409" t="s">
        <v>40</v>
      </c>
      <c r="HQ409" t="s">
        <v>40</v>
      </c>
      <c r="HS409">
        <v>0</v>
      </c>
      <c r="IK409">
        <v>0</v>
      </c>
    </row>
    <row r="410" spans="1:245">
      <c r="A410">
        <v>17</v>
      </c>
      <c r="B410">
        <v>1</v>
      </c>
      <c r="C410">
        <f>ROW(SmtRes!A223)</f>
        <v>223</v>
      </c>
      <c r="D410">
        <f>ROW(EtalonRes!A204)</f>
        <v>204</v>
      </c>
      <c r="E410" t="s">
        <v>204</v>
      </c>
      <c r="F410" t="s">
        <v>388</v>
      </c>
      <c r="G410" t="s">
        <v>389</v>
      </c>
      <c r="H410" t="s">
        <v>66</v>
      </c>
      <c r="I410">
        <v>0</v>
      </c>
      <c r="J410">
        <v>0</v>
      </c>
      <c r="K410">
        <v>0</v>
      </c>
      <c r="O410">
        <f>ROUND(CP410,2)</f>
        <v>0</v>
      </c>
      <c r="P410">
        <f>SUMIF(SmtRes!AQ213:'SmtRes'!AQ223,"=1",SmtRes!DF213:'SmtRes'!DF223)</f>
        <v>0</v>
      </c>
      <c r="Q410">
        <f>SUMIF(SmtRes!AQ213:'SmtRes'!AQ223,"=1",SmtRes!DG213:'SmtRes'!DG223)</f>
        <v>0</v>
      </c>
      <c r="R410">
        <f>SUMIF(SmtRes!AQ213:'SmtRes'!AQ223,"=1",SmtRes!DH213:'SmtRes'!DH223)</f>
        <v>0</v>
      </c>
      <c r="S410">
        <f>SUMIF(SmtRes!AQ213:'SmtRes'!AQ223,"=1",SmtRes!DI213:'SmtRes'!DI223)</f>
        <v>0</v>
      </c>
      <c r="T410">
        <f t="shared" si="221"/>
        <v>0</v>
      </c>
      <c r="U410">
        <f>SUMIF(SmtRes!AQ213:'SmtRes'!AQ223,"=1",SmtRes!CV213:'SmtRes'!CV223)</f>
        <v>0</v>
      </c>
      <c r="V410">
        <f>SUMIF(SmtRes!AQ213:'SmtRes'!AQ223,"=1",SmtRes!CW213:'SmtRes'!CW223)</f>
        <v>0</v>
      </c>
      <c r="W410">
        <f t="shared" si="222"/>
        <v>0</v>
      </c>
      <c r="X410">
        <f t="shared" si="223"/>
        <v>0</v>
      </c>
      <c r="Y410">
        <f t="shared" si="224"/>
        <v>0</v>
      </c>
      <c r="AA410">
        <v>52633324</v>
      </c>
      <c r="AB410">
        <f t="shared" si="225"/>
        <v>17695.506379999999</v>
      </c>
      <c r="AC410">
        <f>ROUND((SUM(SmtRes!BQ213:'SmtRes'!BQ223)),6)</f>
        <v>2527.7940800000001</v>
      </c>
      <c r="AD410">
        <f>ROUND((((SUM(SmtRes!BR213:'SmtRes'!BR223))-(SUM(SmtRes!BS213:'SmtRes'!BS223)))+AE410),6)</f>
        <v>485.9273</v>
      </c>
      <c r="AE410">
        <f>ROUND((SUM(SmtRes!BS213:'SmtRes'!BS223)),6)</f>
        <v>323.38249999999999</v>
      </c>
      <c r="AF410">
        <f>ROUND((SUM(SmtRes!BT213:'SmtRes'!BT223)),6)</f>
        <v>14681.785</v>
      </c>
      <c r="AG410">
        <f t="shared" si="226"/>
        <v>0</v>
      </c>
      <c r="AH410">
        <f>(SUM(SmtRes!BU213:'SmtRes'!BU223))</f>
        <v>18.5</v>
      </c>
      <c r="AI410">
        <f>(SUM(SmtRes!BV213:'SmtRes'!BV223))</f>
        <v>0.34</v>
      </c>
      <c r="AJ410">
        <f t="shared" si="227"/>
        <v>0</v>
      </c>
      <c r="AK410">
        <v>18018.888879999999</v>
      </c>
      <c r="AL410">
        <v>2527.7940799999997</v>
      </c>
      <c r="AM410">
        <v>485.92730000000006</v>
      </c>
      <c r="AN410">
        <v>323.38250000000005</v>
      </c>
      <c r="AO410">
        <v>14681.785</v>
      </c>
      <c r="AP410">
        <v>0</v>
      </c>
      <c r="AQ410">
        <v>18.5</v>
      </c>
      <c r="AR410">
        <v>0.34</v>
      </c>
      <c r="AS410">
        <v>0</v>
      </c>
      <c r="AT410">
        <v>97</v>
      </c>
      <c r="AU410">
        <v>51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2</v>
      </c>
      <c r="BJ410" t="s">
        <v>390</v>
      </c>
      <c r="BM410">
        <v>108001</v>
      </c>
      <c r="BN410">
        <v>0</v>
      </c>
      <c r="BO410" t="s">
        <v>3</v>
      </c>
      <c r="BP410">
        <v>0</v>
      </c>
      <c r="BQ410">
        <v>3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97</v>
      </c>
      <c r="CA410">
        <v>51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>(P410+Q410+S410+R410)</f>
        <v>0</v>
      </c>
      <c r="CQ410">
        <f>SUMIF(SmtRes!AQ213:'SmtRes'!AQ223,"=1",SmtRes!AA213:'SmtRes'!AA223)</f>
        <v>51256.609999999993</v>
      </c>
      <c r="CR410">
        <f>SUMIF(SmtRes!AQ213:'SmtRes'!AQ223,"=1",SmtRes!AB213:'SmtRes'!AB223)</f>
        <v>2302.6</v>
      </c>
      <c r="CS410">
        <f>SUMIF(SmtRes!AQ213:'SmtRes'!AQ223,"=1",SmtRes!AC213:'SmtRes'!AC223)</f>
        <v>1902.25</v>
      </c>
      <c r="CT410">
        <f>SUMIF(SmtRes!AQ213:'SmtRes'!AQ223,"=1",SmtRes!AD213:'SmtRes'!AD223)</f>
        <v>793.61</v>
      </c>
      <c r="CU410">
        <f>AG410</f>
        <v>0</v>
      </c>
      <c r="CV410">
        <f>SUMIF(SmtRes!AQ213:'SmtRes'!AQ223,"=1",SmtRes!BU213:'SmtRes'!BU223)</f>
        <v>18.5</v>
      </c>
      <c r="CW410">
        <f>SUMIF(SmtRes!AQ213:'SmtRes'!AQ223,"=1",SmtRes!BV213:'SmtRes'!BV223)</f>
        <v>0.34</v>
      </c>
      <c r="CX410">
        <f>AJ410</f>
        <v>0</v>
      </c>
      <c r="CY410">
        <f>(((S410+R410)*AT410)/100)</f>
        <v>0</v>
      </c>
      <c r="CZ410">
        <f>(((S410+R410)*AU410)/100)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1003</v>
      </c>
      <c r="DV410" t="s">
        <v>66</v>
      </c>
      <c r="DW410" t="s">
        <v>66</v>
      </c>
      <c r="DX410">
        <v>100</v>
      </c>
      <c r="DZ410" t="s">
        <v>3</v>
      </c>
      <c r="EA410" t="s">
        <v>3</v>
      </c>
      <c r="EB410" t="s">
        <v>3</v>
      </c>
      <c r="EC410" t="s">
        <v>3</v>
      </c>
      <c r="EE410">
        <v>50604907</v>
      </c>
      <c r="EF410">
        <v>3</v>
      </c>
      <c r="EG410" t="s">
        <v>39</v>
      </c>
      <c r="EH410">
        <v>0</v>
      </c>
      <c r="EI410" t="s">
        <v>3</v>
      </c>
      <c r="EJ410">
        <v>2</v>
      </c>
      <c r="EK410">
        <v>108001</v>
      </c>
      <c r="EL410" t="s">
        <v>40</v>
      </c>
      <c r="EM410" t="s">
        <v>41</v>
      </c>
      <c r="EO410" t="s">
        <v>3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18.5</v>
      </c>
      <c r="EX410">
        <v>0.34</v>
      </c>
      <c r="EY410">
        <v>0</v>
      </c>
      <c r="FQ410">
        <v>0</v>
      </c>
      <c r="FR410">
        <v>0</v>
      </c>
      <c r="FS410">
        <v>0</v>
      </c>
      <c r="FX410">
        <v>97</v>
      </c>
      <c r="FY410">
        <v>51</v>
      </c>
      <c r="GA410" t="s">
        <v>3</v>
      </c>
      <c r="GD410">
        <v>1</v>
      </c>
      <c r="GF410">
        <v>-739358796</v>
      </c>
      <c r="GG410">
        <v>2</v>
      </c>
      <c r="GH410">
        <v>1</v>
      </c>
      <c r="GI410">
        <v>-2</v>
      </c>
      <c r="GJ410">
        <v>0</v>
      </c>
      <c r="GK410">
        <v>0</v>
      </c>
      <c r="GL410">
        <f t="shared" si="228"/>
        <v>0</v>
      </c>
      <c r="GM410">
        <f t="shared" si="229"/>
        <v>0</v>
      </c>
      <c r="GN410">
        <f t="shared" si="230"/>
        <v>0</v>
      </c>
      <c r="GO410">
        <f t="shared" si="231"/>
        <v>0</v>
      </c>
      <c r="GP410">
        <f t="shared" si="232"/>
        <v>0</v>
      </c>
      <c r="GR410">
        <v>0</v>
      </c>
      <c r="GS410">
        <v>3</v>
      </c>
      <c r="GT410">
        <v>0</v>
      </c>
      <c r="GU410" t="s">
        <v>3</v>
      </c>
      <c r="GV410">
        <f t="shared" si="233"/>
        <v>0</v>
      </c>
      <c r="GW410">
        <v>1</v>
      </c>
      <c r="GX410">
        <f t="shared" si="234"/>
        <v>0</v>
      </c>
      <c r="HA410">
        <v>0</v>
      </c>
      <c r="HB410">
        <v>0</v>
      </c>
      <c r="HC410">
        <f>GV410*GW410</f>
        <v>0</v>
      </c>
      <c r="HE410" t="s">
        <v>3</v>
      </c>
      <c r="HF410" t="s">
        <v>3</v>
      </c>
      <c r="HM410" t="s">
        <v>3</v>
      </c>
      <c r="HN410" t="s">
        <v>42</v>
      </c>
      <c r="HO410" t="s">
        <v>43</v>
      </c>
      <c r="HP410" t="s">
        <v>40</v>
      </c>
      <c r="HQ410" t="s">
        <v>40</v>
      </c>
      <c r="HS410">
        <v>0</v>
      </c>
      <c r="IK410">
        <v>0</v>
      </c>
    </row>
    <row r="411" spans="1:245">
      <c r="A411">
        <v>18</v>
      </c>
      <c r="B411">
        <v>1</v>
      </c>
      <c r="C411">
        <v>219</v>
      </c>
      <c r="E411" t="s">
        <v>391</v>
      </c>
      <c r="F411" t="s">
        <v>377</v>
      </c>
      <c r="G411" t="s">
        <v>378</v>
      </c>
      <c r="H411" t="s">
        <v>71</v>
      </c>
      <c r="I411">
        <f>I410*J411</f>
        <v>0</v>
      </c>
      <c r="J411">
        <v>6.1666699999999998E-2</v>
      </c>
      <c r="K411">
        <v>6.1666699999999998E-2</v>
      </c>
      <c r="O411">
        <f>ROUND(CP411,2)</f>
        <v>0</v>
      </c>
      <c r="P411">
        <f>ROUND(CQ411*I411,2)</f>
        <v>0</v>
      </c>
      <c r="Q411">
        <f>ROUND(CR411*I411,2)</f>
        <v>0</v>
      </c>
      <c r="R411">
        <f>ROUND(CS411*I411,2)</f>
        <v>0</v>
      </c>
      <c r="S411">
        <f>ROUND(CT411*I411,2)</f>
        <v>0</v>
      </c>
      <c r="T411">
        <f t="shared" si="221"/>
        <v>0</v>
      </c>
      <c r="U411">
        <f>ROUND(CV411*I411,7)</f>
        <v>0</v>
      </c>
      <c r="V411">
        <f>ROUND(CW411*I411,7)</f>
        <v>0</v>
      </c>
      <c r="W411">
        <f t="shared" si="222"/>
        <v>0</v>
      </c>
      <c r="X411">
        <f t="shared" si="223"/>
        <v>0</v>
      </c>
      <c r="Y411">
        <f t="shared" si="224"/>
        <v>0</v>
      </c>
      <c r="AA411">
        <v>52633324</v>
      </c>
      <c r="AB411">
        <f t="shared" si="225"/>
        <v>366685</v>
      </c>
      <c r="AC411">
        <f>ROUND((ES411),6)</f>
        <v>366685</v>
      </c>
      <c r="AD411">
        <f>ROUND((((ET411)-(EU411))+AE411),6)</f>
        <v>0</v>
      </c>
      <c r="AE411">
        <f t="shared" ref="AE411:AF413" si="243">ROUND((EU411),6)</f>
        <v>0</v>
      </c>
      <c r="AF411">
        <f t="shared" si="243"/>
        <v>0</v>
      </c>
      <c r="AG411">
        <f t="shared" si="226"/>
        <v>0</v>
      </c>
      <c r="AH411">
        <f t="shared" ref="AH411:AI413" si="244">(EW411)</f>
        <v>0</v>
      </c>
      <c r="AI411">
        <f t="shared" si="244"/>
        <v>0</v>
      </c>
      <c r="AJ411">
        <f t="shared" si="227"/>
        <v>0</v>
      </c>
      <c r="AK411">
        <v>366685</v>
      </c>
      <c r="AL411">
        <v>366685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97</v>
      </c>
      <c r="AU411">
        <v>51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1.01</v>
      </c>
      <c r="BD411" t="s">
        <v>3</v>
      </c>
      <c r="BE411" t="s">
        <v>3</v>
      </c>
      <c r="BF411" t="s">
        <v>3</v>
      </c>
      <c r="BG411" t="s">
        <v>3</v>
      </c>
      <c r="BH411">
        <v>3</v>
      </c>
      <c r="BI411">
        <v>2</v>
      </c>
      <c r="BJ411" t="s">
        <v>379</v>
      </c>
      <c r="BM411">
        <v>108001</v>
      </c>
      <c r="BN411">
        <v>0</v>
      </c>
      <c r="BO411" t="s">
        <v>377</v>
      </c>
      <c r="BP411">
        <v>1</v>
      </c>
      <c r="BQ411">
        <v>3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97</v>
      </c>
      <c r="CA411">
        <v>51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>(P411+Q411+S411+R411)</f>
        <v>0</v>
      </c>
      <c r="CQ411">
        <f>ROUND(AL411*BC411,2)</f>
        <v>370351.85</v>
      </c>
      <c r="CR411">
        <f>ROUND(AM411*BB411,2)</f>
        <v>0</v>
      </c>
      <c r="CS411">
        <f>ROUND(AN411*BS411,2)</f>
        <v>0</v>
      </c>
      <c r="CT411">
        <f>ROUND(AO411*BA411,2)</f>
        <v>0</v>
      </c>
      <c r="CU411">
        <f>AG411</f>
        <v>0</v>
      </c>
      <c r="CV411">
        <f>AH411</f>
        <v>0</v>
      </c>
      <c r="CW411">
        <f>AI411</f>
        <v>0</v>
      </c>
      <c r="CX411">
        <f>AJ411</f>
        <v>0</v>
      </c>
      <c r="CY411">
        <f>(((S411+R411)*AT411)/100)</f>
        <v>0</v>
      </c>
      <c r="CZ411">
        <f>(((S411+R411)*AU411)/100)</f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1009</v>
      </c>
      <c r="DV411" t="s">
        <v>71</v>
      </c>
      <c r="DW411" t="s">
        <v>71</v>
      </c>
      <c r="DX411">
        <v>1000</v>
      </c>
      <c r="DZ411" t="s">
        <v>3</v>
      </c>
      <c r="EA411" t="s">
        <v>3</v>
      </c>
      <c r="EB411" t="s">
        <v>3</v>
      </c>
      <c r="EC411" t="s">
        <v>3</v>
      </c>
      <c r="EE411">
        <v>50604907</v>
      </c>
      <c r="EF411">
        <v>3</v>
      </c>
      <c r="EG411" t="s">
        <v>39</v>
      </c>
      <c r="EH411">
        <v>0</v>
      </c>
      <c r="EI411" t="s">
        <v>3</v>
      </c>
      <c r="EJ411">
        <v>2</v>
      </c>
      <c r="EK411">
        <v>108001</v>
      </c>
      <c r="EL411" t="s">
        <v>40</v>
      </c>
      <c r="EM411" t="s">
        <v>41</v>
      </c>
      <c r="EO411" t="s">
        <v>3</v>
      </c>
      <c r="EQ411">
        <v>0</v>
      </c>
      <c r="ER411">
        <v>366685</v>
      </c>
      <c r="ES411">
        <v>366685</v>
      </c>
      <c r="ET411">
        <v>0</v>
      </c>
      <c r="EU411">
        <v>0</v>
      </c>
      <c r="EV411">
        <v>0</v>
      </c>
      <c r="EW411">
        <v>0</v>
      </c>
      <c r="EX411">
        <v>0</v>
      </c>
      <c r="FQ411">
        <v>0</v>
      </c>
      <c r="FR411">
        <v>0</v>
      </c>
      <c r="FS411">
        <v>0</v>
      </c>
      <c r="FX411">
        <v>97</v>
      </c>
      <c r="FY411">
        <v>51</v>
      </c>
      <c r="GA411" t="s">
        <v>3</v>
      </c>
      <c r="GD411">
        <v>1</v>
      </c>
      <c r="GF411">
        <v>2007673127</v>
      </c>
      <c r="GG411">
        <v>2</v>
      </c>
      <c r="GH411">
        <v>1</v>
      </c>
      <c r="GI411">
        <v>2</v>
      </c>
      <c r="GJ411">
        <v>0</v>
      </c>
      <c r="GK411">
        <v>0</v>
      </c>
      <c r="GL411">
        <f t="shared" si="228"/>
        <v>0</v>
      </c>
      <c r="GM411">
        <f t="shared" si="229"/>
        <v>0</v>
      </c>
      <c r="GN411">
        <f t="shared" si="230"/>
        <v>0</v>
      </c>
      <c r="GO411">
        <f t="shared" si="231"/>
        <v>0</v>
      </c>
      <c r="GP411">
        <f t="shared" si="232"/>
        <v>0</v>
      </c>
      <c r="GR411">
        <v>0</v>
      </c>
      <c r="GS411">
        <v>3</v>
      </c>
      <c r="GT411">
        <v>0</v>
      </c>
      <c r="GU411" t="s">
        <v>3</v>
      </c>
      <c r="GV411">
        <f t="shared" si="233"/>
        <v>0</v>
      </c>
      <c r="GW411">
        <v>1</v>
      </c>
      <c r="GX411">
        <f t="shared" si="234"/>
        <v>0</v>
      </c>
      <c r="HA411">
        <v>0</v>
      </c>
      <c r="HB411">
        <v>0</v>
      </c>
      <c r="HC411">
        <f>GV411*GW411</f>
        <v>0</v>
      </c>
      <c r="HE411" t="s">
        <v>3</v>
      </c>
      <c r="HF411" t="s">
        <v>3</v>
      </c>
      <c r="HM411" t="s">
        <v>3</v>
      </c>
      <c r="HN411" t="s">
        <v>42</v>
      </c>
      <c r="HO411" t="s">
        <v>43</v>
      </c>
      <c r="HP411" t="s">
        <v>40</v>
      </c>
      <c r="HQ411" t="s">
        <v>40</v>
      </c>
      <c r="HS411">
        <v>0</v>
      </c>
      <c r="IK411">
        <v>0</v>
      </c>
    </row>
    <row r="412" spans="1:245">
      <c r="A412">
        <v>18</v>
      </c>
      <c r="B412">
        <v>1</v>
      </c>
      <c r="C412">
        <v>222</v>
      </c>
      <c r="E412" t="s">
        <v>392</v>
      </c>
      <c r="F412" t="s">
        <v>77</v>
      </c>
      <c r="G412" t="s">
        <v>78</v>
      </c>
      <c r="H412" t="s">
        <v>47</v>
      </c>
      <c r="I412">
        <f>I410*J412</f>
        <v>0</v>
      </c>
      <c r="J412">
        <v>-2.4</v>
      </c>
      <c r="K412">
        <v>-2.4</v>
      </c>
      <c r="O412">
        <f>ROUND(CP412,2)</f>
        <v>0</v>
      </c>
      <c r="P412">
        <f>ROUND(CQ412*I412,2)</f>
        <v>0</v>
      </c>
      <c r="Q412">
        <f>ROUND(CR412*I412,2)</f>
        <v>0</v>
      </c>
      <c r="R412">
        <f>ROUND(CS412*I412,2)</f>
        <v>0</v>
      </c>
      <c r="S412">
        <f>ROUND(CT412*I412,2)</f>
        <v>0</v>
      </c>
      <c r="T412">
        <f t="shared" si="221"/>
        <v>0</v>
      </c>
      <c r="U412">
        <f>ROUND(CV412*I412,7)</f>
        <v>0</v>
      </c>
      <c r="V412">
        <f>ROUND(CW412*I412,7)</f>
        <v>0</v>
      </c>
      <c r="W412">
        <f t="shared" si="222"/>
        <v>0</v>
      </c>
      <c r="X412">
        <f t="shared" si="223"/>
        <v>0</v>
      </c>
      <c r="Y412">
        <f t="shared" si="224"/>
        <v>0</v>
      </c>
      <c r="AA412">
        <v>52633324</v>
      </c>
      <c r="AB412">
        <f t="shared" si="225"/>
        <v>911.56</v>
      </c>
      <c r="AC412">
        <f>ROUND((ES412),6)</f>
        <v>911.56</v>
      </c>
      <c r="AD412">
        <f>ROUND((((ET412)-(EU412))+AE412),6)</f>
        <v>0</v>
      </c>
      <c r="AE412">
        <f t="shared" si="243"/>
        <v>0</v>
      </c>
      <c r="AF412">
        <f t="shared" si="243"/>
        <v>0</v>
      </c>
      <c r="AG412">
        <f t="shared" si="226"/>
        <v>0</v>
      </c>
      <c r="AH412">
        <f t="shared" si="244"/>
        <v>0</v>
      </c>
      <c r="AI412">
        <f t="shared" si="244"/>
        <v>0</v>
      </c>
      <c r="AJ412">
        <f t="shared" si="227"/>
        <v>0</v>
      </c>
      <c r="AK412">
        <v>911.56</v>
      </c>
      <c r="AL412">
        <v>911.56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97</v>
      </c>
      <c r="AU412">
        <v>51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1.25</v>
      </c>
      <c r="BD412" t="s">
        <v>3</v>
      </c>
      <c r="BE412" t="s">
        <v>3</v>
      </c>
      <c r="BF412" t="s">
        <v>3</v>
      </c>
      <c r="BG412" t="s">
        <v>3</v>
      </c>
      <c r="BH412">
        <v>3</v>
      </c>
      <c r="BI412">
        <v>2</v>
      </c>
      <c r="BJ412" t="s">
        <v>79</v>
      </c>
      <c r="BM412">
        <v>108001</v>
      </c>
      <c r="BN412">
        <v>0</v>
      </c>
      <c r="BO412" t="s">
        <v>77</v>
      </c>
      <c r="BP412">
        <v>1</v>
      </c>
      <c r="BQ412">
        <v>3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97</v>
      </c>
      <c r="CA412">
        <v>51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>(P412+Q412+S412+R412)</f>
        <v>0</v>
      </c>
      <c r="CQ412">
        <f>ROUND(AL412*BC412,2)</f>
        <v>1139.45</v>
      </c>
      <c r="CR412">
        <f>ROUND(AM412*BB412,2)</f>
        <v>0</v>
      </c>
      <c r="CS412">
        <f>ROUND(AN412*BS412,2)</f>
        <v>0</v>
      </c>
      <c r="CT412">
        <f>ROUND(AO412*BA412,2)</f>
        <v>0</v>
      </c>
      <c r="CU412">
        <f>AG412</f>
        <v>0</v>
      </c>
      <c r="CV412">
        <f>AH412</f>
        <v>0</v>
      </c>
      <c r="CW412">
        <f>AI412</f>
        <v>0</v>
      </c>
      <c r="CX412">
        <f>AJ412</f>
        <v>0</v>
      </c>
      <c r="CY412">
        <f>(((S412+R412)*AT412)/100)</f>
        <v>0</v>
      </c>
      <c r="CZ412">
        <f>(((S412+R412)*AU412)/100)</f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1009</v>
      </c>
      <c r="DV412" t="s">
        <v>47</v>
      </c>
      <c r="DW412" t="s">
        <v>47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50604907</v>
      </c>
      <c r="EF412">
        <v>3</v>
      </c>
      <c r="EG412" t="s">
        <v>39</v>
      </c>
      <c r="EH412">
        <v>0</v>
      </c>
      <c r="EI412" t="s">
        <v>3</v>
      </c>
      <c r="EJ412">
        <v>2</v>
      </c>
      <c r="EK412">
        <v>108001</v>
      </c>
      <c r="EL412" t="s">
        <v>40</v>
      </c>
      <c r="EM412" t="s">
        <v>41</v>
      </c>
      <c r="EO412" t="s">
        <v>3</v>
      </c>
      <c r="EQ412">
        <v>0</v>
      </c>
      <c r="ER412">
        <v>911.56</v>
      </c>
      <c r="ES412">
        <v>911.56</v>
      </c>
      <c r="ET412">
        <v>0</v>
      </c>
      <c r="EU412">
        <v>0</v>
      </c>
      <c r="EV412">
        <v>0</v>
      </c>
      <c r="EW412">
        <v>0</v>
      </c>
      <c r="EX412">
        <v>0</v>
      </c>
      <c r="FQ412">
        <v>0</v>
      </c>
      <c r="FR412">
        <v>0</v>
      </c>
      <c r="FS412">
        <v>0</v>
      </c>
      <c r="FX412">
        <v>97</v>
      </c>
      <c r="FY412">
        <v>51</v>
      </c>
      <c r="GA412" t="s">
        <v>3</v>
      </c>
      <c r="GD412">
        <v>1</v>
      </c>
      <c r="GF412">
        <v>1949270732</v>
      </c>
      <c r="GG412">
        <v>2</v>
      </c>
      <c r="GH412">
        <v>1</v>
      </c>
      <c r="GI412">
        <v>2</v>
      </c>
      <c r="GJ412">
        <v>0</v>
      </c>
      <c r="GK412">
        <v>0</v>
      </c>
      <c r="GL412">
        <f t="shared" si="228"/>
        <v>0</v>
      </c>
      <c r="GM412">
        <f t="shared" si="229"/>
        <v>0</v>
      </c>
      <c r="GN412">
        <f t="shared" si="230"/>
        <v>0</v>
      </c>
      <c r="GO412">
        <f t="shared" si="231"/>
        <v>0</v>
      </c>
      <c r="GP412">
        <f t="shared" si="232"/>
        <v>0</v>
      </c>
      <c r="GR412">
        <v>0</v>
      </c>
      <c r="GS412">
        <v>3</v>
      </c>
      <c r="GT412">
        <v>0</v>
      </c>
      <c r="GU412" t="s">
        <v>3</v>
      </c>
      <c r="GV412">
        <f t="shared" si="233"/>
        <v>0</v>
      </c>
      <c r="GW412">
        <v>1</v>
      </c>
      <c r="GX412">
        <f t="shared" si="234"/>
        <v>0</v>
      </c>
      <c r="HA412">
        <v>0</v>
      </c>
      <c r="HB412">
        <v>0</v>
      </c>
      <c r="HC412">
        <f>GV412*GW412</f>
        <v>0</v>
      </c>
      <c r="HE412" t="s">
        <v>3</v>
      </c>
      <c r="HF412" t="s">
        <v>3</v>
      </c>
      <c r="HM412" t="s">
        <v>3</v>
      </c>
      <c r="HN412" t="s">
        <v>42</v>
      </c>
      <c r="HO412" t="s">
        <v>43</v>
      </c>
      <c r="HP412" t="s">
        <v>40</v>
      </c>
      <c r="HQ412" t="s">
        <v>40</v>
      </c>
      <c r="HS412">
        <v>0</v>
      </c>
      <c r="IK412">
        <v>0</v>
      </c>
    </row>
    <row r="413" spans="1:245">
      <c r="A413">
        <v>18</v>
      </c>
      <c r="B413">
        <v>1</v>
      </c>
      <c r="C413">
        <v>223</v>
      </c>
      <c r="E413" t="s">
        <v>393</v>
      </c>
      <c r="F413" t="s">
        <v>50</v>
      </c>
      <c r="G413" t="s">
        <v>51</v>
      </c>
      <c r="H413" t="s">
        <v>52</v>
      </c>
      <c r="I413">
        <f>J413</f>
        <v>2</v>
      </c>
      <c r="J413">
        <v>2</v>
      </c>
      <c r="K413">
        <v>2</v>
      </c>
      <c r="O413">
        <f>ROUND(P413,2)</f>
        <v>0</v>
      </c>
      <c r="P413">
        <f>ROUND(ROUND(ROUND(SUMIF(SmtRes!AQ213:'SmtRes'!AQ223,"=1",SmtRes!CU213:'SmtRes'!CU223),2),2)*I413/100,2)</f>
        <v>0</v>
      </c>
      <c r="Q413">
        <f>ROUND(CR413*I413,2)</f>
        <v>0</v>
      </c>
      <c r="R413">
        <f>ROUND(CS413*I413,2)</f>
        <v>0</v>
      </c>
      <c r="S413">
        <f>ROUND(CT413*I413,2)</f>
        <v>0</v>
      </c>
      <c r="T413">
        <f t="shared" si="221"/>
        <v>0</v>
      </c>
      <c r="U413">
        <f>ROUND(CV413*I413,7)</f>
        <v>0</v>
      </c>
      <c r="V413">
        <f>ROUND(CW413*I413,7)</f>
        <v>0</v>
      </c>
      <c r="W413">
        <f t="shared" si="222"/>
        <v>0</v>
      </c>
      <c r="X413">
        <f t="shared" si="223"/>
        <v>0</v>
      </c>
      <c r="Y413">
        <f t="shared" si="224"/>
        <v>0</v>
      </c>
      <c r="AA413">
        <v>52633324</v>
      </c>
      <c r="AB413">
        <f t="shared" si="225"/>
        <v>0</v>
      </c>
      <c r="AC413">
        <f>ROUND((ES413),6)</f>
        <v>0</v>
      </c>
      <c r="AD413">
        <f>ROUND((((ET413)-(EU413))+AE413),6)</f>
        <v>0</v>
      </c>
      <c r="AE413">
        <f t="shared" si="243"/>
        <v>0</v>
      </c>
      <c r="AF413">
        <f t="shared" si="243"/>
        <v>0</v>
      </c>
      <c r="AG413">
        <f t="shared" si="226"/>
        <v>0</v>
      </c>
      <c r="AH413">
        <f t="shared" si="244"/>
        <v>0</v>
      </c>
      <c r="AI413">
        <f t="shared" si="244"/>
        <v>0</v>
      </c>
      <c r="AJ413">
        <f t="shared" si="227"/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97</v>
      </c>
      <c r="AU413">
        <v>51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2</v>
      </c>
      <c r="BJ413" t="s">
        <v>3</v>
      </c>
      <c r="BM413">
        <v>108001</v>
      </c>
      <c r="BN413">
        <v>0</v>
      </c>
      <c r="BO413" t="s">
        <v>3</v>
      </c>
      <c r="BP413">
        <v>0</v>
      </c>
      <c r="BQ413">
        <v>3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97</v>
      </c>
      <c r="CA413">
        <v>51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>0</f>
        <v>0</v>
      </c>
      <c r="CQ413">
        <f>0</f>
        <v>0</v>
      </c>
      <c r="CR413">
        <f>0</f>
        <v>0</v>
      </c>
      <c r="CS413">
        <f>0</f>
        <v>0</v>
      </c>
      <c r="CT413">
        <f>0</f>
        <v>0</v>
      </c>
      <c r="CU413">
        <f>0</f>
        <v>0</v>
      </c>
      <c r="CV413">
        <f>0</f>
        <v>0</v>
      </c>
      <c r="CW413">
        <f>0</f>
        <v>0</v>
      </c>
      <c r="CX413">
        <f>0</f>
        <v>0</v>
      </c>
      <c r="CY413">
        <f>0</f>
        <v>0</v>
      </c>
      <c r="CZ413">
        <f>0</f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52</v>
      </c>
      <c r="DW413" t="s">
        <v>52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50604907</v>
      </c>
      <c r="EF413">
        <v>3</v>
      </c>
      <c r="EG413" t="s">
        <v>39</v>
      </c>
      <c r="EH413">
        <v>0</v>
      </c>
      <c r="EI413" t="s">
        <v>3</v>
      </c>
      <c r="EJ413">
        <v>2</v>
      </c>
      <c r="EK413">
        <v>108001</v>
      </c>
      <c r="EL413" t="s">
        <v>40</v>
      </c>
      <c r="EM413" t="s">
        <v>41</v>
      </c>
      <c r="EO413" t="s">
        <v>3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FQ413">
        <v>0</v>
      </c>
      <c r="FR413">
        <v>0</v>
      </c>
      <c r="FS413">
        <v>0</v>
      </c>
      <c r="FX413">
        <v>97</v>
      </c>
      <c r="FY413">
        <v>51</v>
      </c>
      <c r="GA413" t="s">
        <v>3</v>
      </c>
      <c r="GD413">
        <v>1</v>
      </c>
      <c r="GF413">
        <v>274903907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228"/>
        <v>0</v>
      </c>
      <c r="GM413">
        <f t="shared" si="229"/>
        <v>0</v>
      </c>
      <c r="GN413">
        <f t="shared" si="230"/>
        <v>0</v>
      </c>
      <c r="GO413">
        <f t="shared" si="231"/>
        <v>0</v>
      </c>
      <c r="GP413">
        <f t="shared" si="232"/>
        <v>0</v>
      </c>
      <c r="GR413">
        <v>0</v>
      </c>
      <c r="GS413">
        <v>3</v>
      </c>
      <c r="GT413">
        <v>0</v>
      </c>
      <c r="GU413" t="s">
        <v>3</v>
      </c>
      <c r="GV413">
        <f t="shared" si="233"/>
        <v>0</v>
      </c>
      <c r="GW413">
        <v>1</v>
      </c>
      <c r="GX413">
        <f t="shared" si="234"/>
        <v>0</v>
      </c>
      <c r="HA413">
        <v>0</v>
      </c>
      <c r="HB413">
        <v>0</v>
      </c>
      <c r="HC413">
        <f>0</f>
        <v>0</v>
      </c>
      <c r="HE413" t="s">
        <v>3</v>
      </c>
      <c r="HF413" t="s">
        <v>3</v>
      </c>
      <c r="HM413" t="s">
        <v>3</v>
      </c>
      <c r="HN413" t="s">
        <v>42</v>
      </c>
      <c r="HO413" t="s">
        <v>43</v>
      </c>
      <c r="HP413" t="s">
        <v>40</v>
      </c>
      <c r="HQ413" t="s">
        <v>40</v>
      </c>
      <c r="HS413">
        <v>0</v>
      </c>
      <c r="IK413">
        <v>0</v>
      </c>
    </row>
    <row r="414" spans="1:245">
      <c r="A414">
        <v>17</v>
      </c>
      <c r="B414">
        <v>1</v>
      </c>
      <c r="C414">
        <f>ROW(SmtRes!A237)</f>
        <v>237</v>
      </c>
      <c r="D414">
        <f>ROW(EtalonRes!A218)</f>
        <v>218</v>
      </c>
      <c r="E414" t="s">
        <v>208</v>
      </c>
      <c r="F414" t="s">
        <v>394</v>
      </c>
      <c r="G414" t="s">
        <v>395</v>
      </c>
      <c r="H414" t="s">
        <v>354</v>
      </c>
      <c r="I414">
        <v>0.66</v>
      </c>
      <c r="J414">
        <v>0</v>
      </c>
      <c r="K414">
        <v>0.66</v>
      </c>
      <c r="O414">
        <f t="shared" ref="O414:O425" si="245">ROUND(CP414,2)</f>
        <v>2843.81</v>
      </c>
      <c r="P414">
        <f>SUMIF(SmtRes!AQ224:'SmtRes'!AQ237,"=1",SmtRes!DF224:'SmtRes'!DF237)</f>
        <v>36.68</v>
      </c>
      <c r="Q414">
        <f>SUMIF(SmtRes!AQ224:'SmtRes'!AQ237,"=1",SmtRes!DG224:'SmtRes'!DG237)</f>
        <v>377.17</v>
      </c>
      <c r="R414">
        <f>SUMIF(SmtRes!AQ224:'SmtRes'!AQ237,"=1",SmtRes!DH224:'SmtRes'!DH237)</f>
        <v>573.28</v>
      </c>
      <c r="S414">
        <f>SUMIF(SmtRes!AQ224:'SmtRes'!AQ237,"=1",SmtRes!DI224:'SmtRes'!DI237)</f>
        <v>1856.68</v>
      </c>
      <c r="T414">
        <f t="shared" si="221"/>
        <v>0</v>
      </c>
      <c r="U414">
        <f>SUMIF(SmtRes!AQ224:'SmtRes'!AQ237,"=1",SmtRes!CV224:'SmtRes'!CV237)</f>
        <v>2.4815999999999998</v>
      </c>
      <c r="V414">
        <f>SUMIF(SmtRes!AQ224:'SmtRes'!AQ237,"=1",SmtRes!CW224:'SmtRes'!CW237)</f>
        <v>0.70620000000000005</v>
      </c>
      <c r="W414">
        <f t="shared" si="222"/>
        <v>0</v>
      </c>
      <c r="X414">
        <f t="shared" si="223"/>
        <v>2502.86</v>
      </c>
      <c r="Y414">
        <f t="shared" si="224"/>
        <v>1457.98</v>
      </c>
      <c r="AA414">
        <v>52633324</v>
      </c>
      <c r="AB414">
        <f t="shared" si="225"/>
        <v>3285.5784979999999</v>
      </c>
      <c r="AC414">
        <f>ROUND((SUM(SmtRes!BQ224:'SmtRes'!BQ237)),6)</f>
        <v>36.527197999999999</v>
      </c>
      <c r="AD414">
        <f>ROUND((((SUM(SmtRes!BR224:'SmtRes'!BR237))-(SUM(SmtRes!BS224:'SmtRes'!BS237)))+AE414),6)</f>
        <v>435.89449999999999</v>
      </c>
      <c r="AE414">
        <f>ROUND((SUM(SmtRes!BS224:'SmtRes'!BS237)),6)</f>
        <v>868.61530000000005</v>
      </c>
      <c r="AF414">
        <f>ROUND((SUM(SmtRes!BT224:'SmtRes'!BT237)),6)</f>
        <v>2813.1568000000002</v>
      </c>
      <c r="AG414">
        <f t="shared" si="226"/>
        <v>0</v>
      </c>
      <c r="AH414">
        <f>(SUM(SmtRes!BU224:'SmtRes'!BU237))</f>
        <v>3.76</v>
      </c>
      <c r="AI414">
        <f>(SUM(SmtRes!BV224:'SmtRes'!BV237))</f>
        <v>1.07</v>
      </c>
      <c r="AJ414">
        <f t="shared" si="227"/>
        <v>0</v>
      </c>
      <c r="AK414">
        <v>4154.1937980000002</v>
      </c>
      <c r="AL414">
        <v>36.527197999999999</v>
      </c>
      <c r="AM414">
        <v>435.89449999999999</v>
      </c>
      <c r="AN414">
        <v>868.61529999999993</v>
      </c>
      <c r="AO414">
        <v>2813.1567999999997</v>
      </c>
      <c r="AP414">
        <v>0</v>
      </c>
      <c r="AQ414">
        <v>3.76</v>
      </c>
      <c r="AR414">
        <v>1.07</v>
      </c>
      <c r="AS414">
        <v>0</v>
      </c>
      <c r="AT414">
        <v>103</v>
      </c>
      <c r="AU414">
        <v>60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0</v>
      </c>
      <c r="BI414">
        <v>1</v>
      </c>
      <c r="BJ414" t="s">
        <v>396</v>
      </c>
      <c r="BM414">
        <v>33001</v>
      </c>
      <c r="BN414">
        <v>0</v>
      </c>
      <c r="BO414" t="s">
        <v>3</v>
      </c>
      <c r="BP414">
        <v>0</v>
      </c>
      <c r="BQ414">
        <v>2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103</v>
      </c>
      <c r="CA414">
        <v>60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 t="shared" ref="CP414:CP425" si="246">(P414+Q414+S414+R414)</f>
        <v>2843.8100000000004</v>
      </c>
      <c r="CQ414">
        <f>SUMIF(SmtRes!AQ224:'SmtRes'!AQ237,"=1",SmtRes!AA224:'SmtRes'!AA237)</f>
        <v>103875.04000000001</v>
      </c>
      <c r="CR414">
        <f>SUMIF(SmtRes!AQ224:'SmtRes'!AQ237,"=1",SmtRes!AB224:'SmtRes'!AB237)</f>
        <v>1147.93</v>
      </c>
      <c r="CS414">
        <f>SUMIF(SmtRes!AQ224:'SmtRes'!AQ237,"=1",SmtRes!AC224:'SmtRes'!AC237)</f>
        <v>1623.58</v>
      </c>
      <c r="CT414">
        <f>SUMIF(SmtRes!AQ224:'SmtRes'!AQ237,"=1",SmtRes!AD224:'SmtRes'!AD237)</f>
        <v>748.18</v>
      </c>
      <c r="CU414">
        <f t="shared" ref="CU414:CU425" si="247">AG414</f>
        <v>0</v>
      </c>
      <c r="CV414">
        <f>SUMIF(SmtRes!AQ224:'SmtRes'!AQ237,"=1",SmtRes!BU224:'SmtRes'!BU237)</f>
        <v>3.76</v>
      </c>
      <c r="CW414">
        <f>SUMIF(SmtRes!AQ224:'SmtRes'!AQ237,"=1",SmtRes!BV224:'SmtRes'!BV237)</f>
        <v>1.07</v>
      </c>
      <c r="CX414">
        <f t="shared" ref="CX414:CX425" si="248">AJ414</f>
        <v>0</v>
      </c>
      <c r="CY414">
        <f t="shared" ref="CY414:CY419" si="249">(((S414+R414)*AT414)/100)</f>
        <v>2502.8588</v>
      </c>
      <c r="CZ414">
        <f t="shared" ref="CZ414:CZ419" si="250">(((S414+R414)*AU414)/100)</f>
        <v>1457.9760000000001</v>
      </c>
      <c r="DC414" t="s">
        <v>3</v>
      </c>
      <c r="DD414" t="s">
        <v>3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1013</v>
      </c>
      <c r="DV414" t="s">
        <v>354</v>
      </c>
      <c r="DW414" t="s">
        <v>354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50605084</v>
      </c>
      <c r="EF414">
        <v>2</v>
      </c>
      <c r="EG414" t="s">
        <v>23</v>
      </c>
      <c r="EH414">
        <v>27</v>
      </c>
      <c r="EI414" t="s">
        <v>24</v>
      </c>
      <c r="EJ414">
        <v>1</v>
      </c>
      <c r="EK414">
        <v>33001</v>
      </c>
      <c r="EL414" t="s">
        <v>24</v>
      </c>
      <c r="EM414" t="s">
        <v>25</v>
      </c>
      <c r="EO414" t="s">
        <v>3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3.76</v>
      </c>
      <c r="EX414">
        <v>1.07</v>
      </c>
      <c r="EY414">
        <v>0</v>
      </c>
      <c r="FQ414">
        <v>0</v>
      </c>
      <c r="FR414">
        <v>0</v>
      </c>
      <c r="FS414">
        <v>0</v>
      </c>
      <c r="FX414">
        <v>103</v>
      </c>
      <c r="FY414">
        <v>60</v>
      </c>
      <c r="GA414" t="s">
        <v>3</v>
      </c>
      <c r="GD414">
        <v>1</v>
      </c>
      <c r="GF414">
        <v>582185855</v>
      </c>
      <c r="GG414">
        <v>2</v>
      </c>
      <c r="GH414">
        <v>1</v>
      </c>
      <c r="GI414">
        <v>-2</v>
      </c>
      <c r="GJ414">
        <v>0</v>
      </c>
      <c r="GK414">
        <v>0</v>
      </c>
      <c r="GL414">
        <f t="shared" si="228"/>
        <v>0</v>
      </c>
      <c r="GM414">
        <f t="shared" si="229"/>
        <v>6804.65</v>
      </c>
      <c r="GN414">
        <f t="shared" si="230"/>
        <v>6804.65</v>
      </c>
      <c r="GO414">
        <f t="shared" si="231"/>
        <v>0</v>
      </c>
      <c r="GP414">
        <f t="shared" si="232"/>
        <v>0</v>
      </c>
      <c r="GR414">
        <v>0</v>
      </c>
      <c r="GS414">
        <v>3</v>
      </c>
      <c r="GT414">
        <v>0</v>
      </c>
      <c r="GU414" t="s">
        <v>3</v>
      </c>
      <c r="GV414">
        <f t="shared" si="233"/>
        <v>0</v>
      </c>
      <c r="GW414">
        <v>1</v>
      </c>
      <c r="GX414">
        <f t="shared" si="234"/>
        <v>0</v>
      </c>
      <c r="HA414">
        <v>0</v>
      </c>
      <c r="HB414">
        <v>0</v>
      </c>
      <c r="HC414">
        <f t="shared" ref="HC414:HC425" si="251">GV414*GW414</f>
        <v>0</v>
      </c>
      <c r="HE414" t="s">
        <v>3</v>
      </c>
      <c r="HF414" t="s">
        <v>3</v>
      </c>
      <c r="HM414" t="s">
        <v>3</v>
      </c>
      <c r="HN414" t="s">
        <v>26</v>
      </c>
      <c r="HO414" t="s">
        <v>27</v>
      </c>
      <c r="HP414" t="s">
        <v>24</v>
      </c>
      <c r="HQ414" t="s">
        <v>24</v>
      </c>
      <c r="HS414">
        <v>0</v>
      </c>
      <c r="IK414">
        <v>0</v>
      </c>
    </row>
    <row r="415" spans="1:245">
      <c r="A415">
        <v>18</v>
      </c>
      <c r="B415">
        <v>1</v>
      </c>
      <c r="C415">
        <v>230</v>
      </c>
      <c r="E415" t="s">
        <v>397</v>
      </c>
      <c r="F415" t="s">
        <v>310</v>
      </c>
      <c r="G415" t="s">
        <v>311</v>
      </c>
      <c r="H415" t="s">
        <v>47</v>
      </c>
      <c r="I415">
        <f>I414*J415</f>
        <v>0</v>
      </c>
      <c r="J415">
        <v>0</v>
      </c>
      <c r="K415">
        <v>0</v>
      </c>
      <c r="O415">
        <f t="shared" si="245"/>
        <v>0</v>
      </c>
      <c r="P415">
        <f t="shared" ref="P415:P420" si="252">ROUND(CQ415*I415,2)</f>
        <v>0</v>
      </c>
      <c r="Q415">
        <f t="shared" ref="Q415:Q420" si="253">ROUND(CR415*I415,2)</f>
        <v>0</v>
      </c>
      <c r="R415">
        <f t="shared" ref="R415:R420" si="254">ROUND(CS415*I415,2)</f>
        <v>0</v>
      </c>
      <c r="S415">
        <f t="shared" ref="S415:S420" si="255">ROUND(CT415*I415,2)</f>
        <v>0</v>
      </c>
      <c r="T415">
        <f t="shared" si="221"/>
        <v>0</v>
      </c>
      <c r="U415">
        <f t="shared" ref="U415:U420" si="256">ROUND(CV415*I415,7)</f>
        <v>0</v>
      </c>
      <c r="V415">
        <f t="shared" ref="V415:V420" si="257">ROUND(CW415*I415,7)</f>
        <v>0</v>
      </c>
      <c r="W415">
        <f t="shared" si="222"/>
        <v>0</v>
      </c>
      <c r="X415">
        <f t="shared" si="223"/>
        <v>0</v>
      </c>
      <c r="Y415">
        <f t="shared" si="224"/>
        <v>0</v>
      </c>
      <c r="AA415">
        <v>52633324</v>
      </c>
      <c r="AB415">
        <f t="shared" si="225"/>
        <v>174.93</v>
      </c>
      <c r="AC415">
        <f t="shared" ref="AC415:AC420" si="258">ROUND((ES415),6)</f>
        <v>174.93</v>
      </c>
      <c r="AD415">
        <f t="shared" ref="AD415:AD420" si="259">ROUND((((ET415)-(EU415))+AE415),6)</f>
        <v>0</v>
      </c>
      <c r="AE415">
        <f t="shared" ref="AE415:AF420" si="260">ROUND((EU415),6)</f>
        <v>0</v>
      </c>
      <c r="AF415">
        <f t="shared" si="260"/>
        <v>0</v>
      </c>
      <c r="AG415">
        <f t="shared" si="226"/>
        <v>0</v>
      </c>
      <c r="AH415">
        <f t="shared" ref="AH415:AI420" si="261">(EW415)</f>
        <v>0</v>
      </c>
      <c r="AI415">
        <f t="shared" si="261"/>
        <v>0</v>
      </c>
      <c r="AJ415">
        <f t="shared" si="227"/>
        <v>0</v>
      </c>
      <c r="AK415">
        <v>174.93</v>
      </c>
      <c r="AL415">
        <v>174.93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103</v>
      </c>
      <c r="AU415">
        <v>60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1.08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1</v>
      </c>
      <c r="BJ415" t="s">
        <v>312</v>
      </c>
      <c r="BM415">
        <v>33001</v>
      </c>
      <c r="BN415">
        <v>0</v>
      </c>
      <c r="BO415" t="s">
        <v>310</v>
      </c>
      <c r="BP415">
        <v>1</v>
      </c>
      <c r="BQ415">
        <v>2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103</v>
      </c>
      <c r="CA415">
        <v>60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246"/>
        <v>0</v>
      </c>
      <c r="CQ415">
        <f t="shared" ref="CQ415:CQ420" si="262">ROUND(AL415*BC415,2)</f>
        <v>188.92</v>
      </c>
      <c r="CR415">
        <f t="shared" ref="CR415:CR420" si="263">ROUND(AM415*BB415,2)</f>
        <v>0</v>
      </c>
      <c r="CS415">
        <f t="shared" ref="CS415:CS420" si="264">ROUND(AN415*BS415,2)</f>
        <v>0</v>
      </c>
      <c r="CT415">
        <f t="shared" ref="CT415:CT420" si="265">ROUND(AO415*BA415,2)</f>
        <v>0</v>
      </c>
      <c r="CU415">
        <f t="shared" si="247"/>
        <v>0</v>
      </c>
      <c r="CV415">
        <f t="shared" ref="CV415:CW420" si="266">AH415</f>
        <v>0</v>
      </c>
      <c r="CW415">
        <f t="shared" si="266"/>
        <v>0</v>
      </c>
      <c r="CX415">
        <f t="shared" si="248"/>
        <v>0</v>
      </c>
      <c r="CY415">
        <f t="shared" si="249"/>
        <v>0</v>
      </c>
      <c r="CZ415">
        <f t="shared" si="250"/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1009</v>
      </c>
      <c r="DV415" t="s">
        <v>47</v>
      </c>
      <c r="DW415" t="s">
        <v>47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50605084</v>
      </c>
      <c r="EF415">
        <v>2</v>
      </c>
      <c r="EG415" t="s">
        <v>23</v>
      </c>
      <c r="EH415">
        <v>27</v>
      </c>
      <c r="EI415" t="s">
        <v>24</v>
      </c>
      <c r="EJ415">
        <v>1</v>
      </c>
      <c r="EK415">
        <v>33001</v>
      </c>
      <c r="EL415" t="s">
        <v>24</v>
      </c>
      <c r="EM415" t="s">
        <v>25</v>
      </c>
      <c r="EO415" t="s">
        <v>3</v>
      </c>
      <c r="EQ415">
        <v>0</v>
      </c>
      <c r="ER415">
        <v>174.93</v>
      </c>
      <c r="ES415">
        <v>174.93</v>
      </c>
      <c r="ET415">
        <v>0</v>
      </c>
      <c r="EU415">
        <v>0</v>
      </c>
      <c r="EV415">
        <v>0</v>
      </c>
      <c r="EW415">
        <v>0</v>
      </c>
      <c r="EX415">
        <v>0</v>
      </c>
      <c r="FQ415">
        <v>0</v>
      </c>
      <c r="FR415">
        <v>0</v>
      </c>
      <c r="FS415">
        <v>0</v>
      </c>
      <c r="FX415">
        <v>103</v>
      </c>
      <c r="FY415">
        <v>60</v>
      </c>
      <c r="GA415" t="s">
        <v>3</v>
      </c>
      <c r="GD415">
        <v>1</v>
      </c>
      <c r="GF415">
        <v>-353874833</v>
      </c>
      <c r="GG415">
        <v>2</v>
      </c>
      <c r="GH415">
        <v>1</v>
      </c>
      <c r="GI415">
        <v>2</v>
      </c>
      <c r="GJ415">
        <v>0</v>
      </c>
      <c r="GK415">
        <v>0</v>
      </c>
      <c r="GL415">
        <f t="shared" si="228"/>
        <v>0</v>
      </c>
      <c r="GM415">
        <f t="shared" si="229"/>
        <v>0</v>
      </c>
      <c r="GN415">
        <f t="shared" si="230"/>
        <v>0</v>
      </c>
      <c r="GO415">
        <f t="shared" si="231"/>
        <v>0</v>
      </c>
      <c r="GP415">
        <f t="shared" si="232"/>
        <v>0</v>
      </c>
      <c r="GR415">
        <v>0</v>
      </c>
      <c r="GS415">
        <v>3</v>
      </c>
      <c r="GT415">
        <v>0</v>
      </c>
      <c r="GU415" t="s">
        <v>3</v>
      </c>
      <c r="GV415">
        <f t="shared" si="233"/>
        <v>0</v>
      </c>
      <c r="GW415">
        <v>1</v>
      </c>
      <c r="GX415">
        <f t="shared" si="234"/>
        <v>0</v>
      </c>
      <c r="HA415">
        <v>0</v>
      </c>
      <c r="HB415">
        <v>0</v>
      </c>
      <c r="HC415">
        <f t="shared" si="251"/>
        <v>0</v>
      </c>
      <c r="HE415" t="s">
        <v>3</v>
      </c>
      <c r="HF415" t="s">
        <v>3</v>
      </c>
      <c r="HM415" t="s">
        <v>3</v>
      </c>
      <c r="HN415" t="s">
        <v>26</v>
      </c>
      <c r="HO415" t="s">
        <v>27</v>
      </c>
      <c r="HP415" t="s">
        <v>24</v>
      </c>
      <c r="HQ415" t="s">
        <v>24</v>
      </c>
      <c r="HS415">
        <v>0</v>
      </c>
      <c r="IK415">
        <v>0</v>
      </c>
    </row>
    <row r="416" spans="1:245">
      <c r="A416">
        <v>18</v>
      </c>
      <c r="B416">
        <v>1</v>
      </c>
      <c r="C416">
        <v>232</v>
      </c>
      <c r="E416" t="s">
        <v>398</v>
      </c>
      <c r="F416" t="s">
        <v>319</v>
      </c>
      <c r="G416" t="s">
        <v>320</v>
      </c>
      <c r="H416" t="s">
        <v>47</v>
      </c>
      <c r="I416">
        <f>I414*J416</f>
        <v>0</v>
      </c>
      <c r="J416">
        <v>0</v>
      </c>
      <c r="K416">
        <v>0</v>
      </c>
      <c r="O416">
        <f t="shared" si="245"/>
        <v>0</v>
      </c>
      <c r="P416">
        <f t="shared" si="252"/>
        <v>0</v>
      </c>
      <c r="Q416">
        <f t="shared" si="253"/>
        <v>0</v>
      </c>
      <c r="R416">
        <f t="shared" si="254"/>
        <v>0</v>
      </c>
      <c r="S416">
        <f t="shared" si="255"/>
        <v>0</v>
      </c>
      <c r="T416">
        <f t="shared" si="221"/>
        <v>0</v>
      </c>
      <c r="U416">
        <f t="shared" si="256"/>
        <v>0</v>
      </c>
      <c r="V416">
        <f t="shared" si="257"/>
        <v>0</v>
      </c>
      <c r="W416">
        <f t="shared" si="222"/>
        <v>0</v>
      </c>
      <c r="X416">
        <f t="shared" si="223"/>
        <v>0</v>
      </c>
      <c r="Y416">
        <f t="shared" si="224"/>
        <v>0</v>
      </c>
      <c r="AA416">
        <v>52633324</v>
      </c>
      <c r="AB416">
        <f t="shared" si="225"/>
        <v>0</v>
      </c>
      <c r="AC416">
        <f t="shared" si="258"/>
        <v>0</v>
      </c>
      <c r="AD416">
        <f t="shared" si="259"/>
        <v>0</v>
      </c>
      <c r="AE416">
        <f t="shared" si="260"/>
        <v>0</v>
      </c>
      <c r="AF416">
        <f t="shared" si="260"/>
        <v>0</v>
      </c>
      <c r="AG416">
        <f t="shared" si="226"/>
        <v>0</v>
      </c>
      <c r="AH416">
        <f t="shared" si="261"/>
        <v>0</v>
      </c>
      <c r="AI416">
        <f t="shared" si="261"/>
        <v>0</v>
      </c>
      <c r="AJ416">
        <f t="shared" si="227"/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103</v>
      </c>
      <c r="AU416">
        <v>60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3</v>
      </c>
      <c r="BI416">
        <v>1</v>
      </c>
      <c r="BJ416" t="s">
        <v>3</v>
      </c>
      <c r="BM416">
        <v>33001</v>
      </c>
      <c r="BN416">
        <v>0</v>
      </c>
      <c r="BO416" t="s">
        <v>3</v>
      </c>
      <c r="BP416">
        <v>0</v>
      </c>
      <c r="BQ416">
        <v>2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103</v>
      </c>
      <c r="CA416">
        <v>60</v>
      </c>
      <c r="CB416" t="s">
        <v>3</v>
      </c>
      <c r="CE416">
        <v>0</v>
      </c>
      <c r="CF416">
        <v>0</v>
      </c>
      <c r="CG416">
        <v>0</v>
      </c>
      <c r="CM416">
        <v>0</v>
      </c>
      <c r="CN416" t="s">
        <v>3</v>
      </c>
      <c r="CO416">
        <v>0</v>
      </c>
      <c r="CP416">
        <f t="shared" si="246"/>
        <v>0</v>
      </c>
      <c r="CQ416">
        <f t="shared" si="262"/>
        <v>0</v>
      </c>
      <c r="CR416">
        <f t="shared" si="263"/>
        <v>0</v>
      </c>
      <c r="CS416">
        <f t="shared" si="264"/>
        <v>0</v>
      </c>
      <c r="CT416">
        <f t="shared" si="265"/>
        <v>0</v>
      </c>
      <c r="CU416">
        <f t="shared" si="247"/>
        <v>0</v>
      </c>
      <c r="CV416">
        <f t="shared" si="266"/>
        <v>0</v>
      </c>
      <c r="CW416">
        <f t="shared" si="266"/>
        <v>0</v>
      </c>
      <c r="CX416">
        <f t="shared" si="248"/>
        <v>0</v>
      </c>
      <c r="CY416">
        <f t="shared" si="249"/>
        <v>0</v>
      </c>
      <c r="CZ416">
        <f t="shared" si="250"/>
        <v>0</v>
      </c>
      <c r="DC416" t="s">
        <v>3</v>
      </c>
      <c r="DD416" t="s">
        <v>3</v>
      </c>
      <c r="DE416" t="s">
        <v>3</v>
      </c>
      <c r="DF416" t="s">
        <v>3</v>
      </c>
      <c r="DG416" t="s">
        <v>3</v>
      </c>
      <c r="DH416" t="s">
        <v>3</v>
      </c>
      <c r="DI416" t="s">
        <v>3</v>
      </c>
      <c r="DJ416" t="s">
        <v>3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1009</v>
      </c>
      <c r="DV416" t="s">
        <v>47</v>
      </c>
      <c r="DW416" t="s">
        <v>47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50605084</v>
      </c>
      <c r="EF416">
        <v>2</v>
      </c>
      <c r="EG416" t="s">
        <v>23</v>
      </c>
      <c r="EH416">
        <v>27</v>
      </c>
      <c r="EI416" t="s">
        <v>24</v>
      </c>
      <c r="EJ416">
        <v>1</v>
      </c>
      <c r="EK416">
        <v>33001</v>
      </c>
      <c r="EL416" t="s">
        <v>24</v>
      </c>
      <c r="EM416" t="s">
        <v>25</v>
      </c>
      <c r="EO416" t="s">
        <v>3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FQ416">
        <v>0</v>
      </c>
      <c r="FR416">
        <v>0</v>
      </c>
      <c r="FS416">
        <v>0</v>
      </c>
      <c r="FX416">
        <v>103</v>
      </c>
      <c r="FY416">
        <v>60</v>
      </c>
      <c r="GA416" t="s">
        <v>3</v>
      </c>
      <c r="GD416">
        <v>1</v>
      </c>
      <c r="GF416">
        <v>-1111733769</v>
      </c>
      <c r="GG416">
        <v>2</v>
      </c>
      <c r="GH416">
        <v>1</v>
      </c>
      <c r="GI416">
        <v>-2</v>
      </c>
      <c r="GJ416">
        <v>0</v>
      </c>
      <c r="GK416">
        <v>0</v>
      </c>
      <c r="GL416">
        <f t="shared" si="228"/>
        <v>0</v>
      </c>
      <c r="GM416">
        <f t="shared" si="229"/>
        <v>0</v>
      </c>
      <c r="GN416">
        <f t="shared" si="230"/>
        <v>0</v>
      </c>
      <c r="GO416">
        <f t="shared" si="231"/>
        <v>0</v>
      </c>
      <c r="GP416">
        <f t="shared" si="232"/>
        <v>0</v>
      </c>
      <c r="GR416">
        <v>0</v>
      </c>
      <c r="GS416">
        <v>3</v>
      </c>
      <c r="GT416">
        <v>0</v>
      </c>
      <c r="GU416" t="s">
        <v>3</v>
      </c>
      <c r="GV416">
        <f t="shared" si="233"/>
        <v>0</v>
      </c>
      <c r="GW416">
        <v>1</v>
      </c>
      <c r="GX416">
        <f t="shared" si="234"/>
        <v>0</v>
      </c>
      <c r="HA416">
        <v>0</v>
      </c>
      <c r="HB416">
        <v>0</v>
      </c>
      <c r="HC416">
        <f t="shared" si="251"/>
        <v>0</v>
      </c>
      <c r="HE416" t="s">
        <v>3</v>
      </c>
      <c r="HF416" t="s">
        <v>3</v>
      </c>
      <c r="HM416" t="s">
        <v>3</v>
      </c>
      <c r="HN416" t="s">
        <v>26</v>
      </c>
      <c r="HO416" t="s">
        <v>27</v>
      </c>
      <c r="HP416" t="s">
        <v>24</v>
      </c>
      <c r="HQ416" t="s">
        <v>24</v>
      </c>
      <c r="HS416">
        <v>0</v>
      </c>
      <c r="IK416">
        <v>0</v>
      </c>
    </row>
    <row r="417" spans="1:245">
      <c r="A417">
        <v>18</v>
      </c>
      <c r="B417">
        <v>1</v>
      </c>
      <c r="C417">
        <v>233</v>
      </c>
      <c r="E417" t="s">
        <v>399</v>
      </c>
      <c r="F417" t="s">
        <v>322</v>
      </c>
      <c r="G417" t="s">
        <v>323</v>
      </c>
      <c r="H417" t="s">
        <v>71</v>
      </c>
      <c r="I417">
        <f>I414*J417</f>
        <v>0</v>
      </c>
      <c r="J417">
        <v>0</v>
      </c>
      <c r="K417">
        <v>0</v>
      </c>
      <c r="O417">
        <f t="shared" si="245"/>
        <v>0</v>
      </c>
      <c r="P417">
        <f t="shared" si="252"/>
        <v>0</v>
      </c>
      <c r="Q417">
        <f t="shared" si="253"/>
        <v>0</v>
      </c>
      <c r="R417">
        <f t="shared" si="254"/>
        <v>0</v>
      </c>
      <c r="S417">
        <f t="shared" si="255"/>
        <v>0</v>
      </c>
      <c r="T417">
        <f t="shared" si="221"/>
        <v>0</v>
      </c>
      <c r="U417">
        <f t="shared" si="256"/>
        <v>0</v>
      </c>
      <c r="V417">
        <f t="shared" si="257"/>
        <v>0</v>
      </c>
      <c r="W417">
        <f t="shared" si="222"/>
        <v>0</v>
      </c>
      <c r="X417">
        <f t="shared" si="223"/>
        <v>0</v>
      </c>
      <c r="Y417">
        <f t="shared" si="224"/>
        <v>0</v>
      </c>
      <c r="AA417">
        <v>52633324</v>
      </c>
      <c r="AB417">
        <f t="shared" si="225"/>
        <v>0</v>
      </c>
      <c r="AC417">
        <f t="shared" si="258"/>
        <v>0</v>
      </c>
      <c r="AD417">
        <f t="shared" si="259"/>
        <v>0</v>
      </c>
      <c r="AE417">
        <f t="shared" si="260"/>
        <v>0</v>
      </c>
      <c r="AF417">
        <f t="shared" si="260"/>
        <v>0</v>
      </c>
      <c r="AG417">
        <f t="shared" si="226"/>
        <v>0</v>
      </c>
      <c r="AH417">
        <f t="shared" si="261"/>
        <v>0</v>
      </c>
      <c r="AI417">
        <f t="shared" si="261"/>
        <v>0</v>
      </c>
      <c r="AJ417">
        <f t="shared" si="227"/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103</v>
      </c>
      <c r="AU417">
        <v>60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3</v>
      </c>
      <c r="BI417">
        <v>1</v>
      </c>
      <c r="BJ417" t="s">
        <v>3</v>
      </c>
      <c r="BM417">
        <v>33001</v>
      </c>
      <c r="BN417">
        <v>0</v>
      </c>
      <c r="BO417" t="s">
        <v>3</v>
      </c>
      <c r="BP417">
        <v>0</v>
      </c>
      <c r="BQ417">
        <v>2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103</v>
      </c>
      <c r="CA417">
        <v>60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246"/>
        <v>0</v>
      </c>
      <c r="CQ417">
        <f t="shared" si="262"/>
        <v>0</v>
      </c>
      <c r="CR417">
        <f t="shared" si="263"/>
        <v>0</v>
      </c>
      <c r="CS417">
        <f t="shared" si="264"/>
        <v>0</v>
      </c>
      <c r="CT417">
        <f t="shared" si="265"/>
        <v>0</v>
      </c>
      <c r="CU417">
        <f t="shared" si="247"/>
        <v>0</v>
      </c>
      <c r="CV417">
        <f t="shared" si="266"/>
        <v>0</v>
      </c>
      <c r="CW417">
        <f t="shared" si="266"/>
        <v>0</v>
      </c>
      <c r="CX417">
        <f t="shared" si="248"/>
        <v>0</v>
      </c>
      <c r="CY417">
        <f t="shared" si="249"/>
        <v>0</v>
      </c>
      <c r="CZ417">
        <f t="shared" si="250"/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1009</v>
      </c>
      <c r="DV417" t="s">
        <v>71</v>
      </c>
      <c r="DW417" t="s">
        <v>71</v>
      </c>
      <c r="DX417">
        <v>1000</v>
      </c>
      <c r="DZ417" t="s">
        <v>3</v>
      </c>
      <c r="EA417" t="s">
        <v>3</v>
      </c>
      <c r="EB417" t="s">
        <v>3</v>
      </c>
      <c r="EC417" t="s">
        <v>3</v>
      </c>
      <c r="EE417">
        <v>50605084</v>
      </c>
      <c r="EF417">
        <v>2</v>
      </c>
      <c r="EG417" t="s">
        <v>23</v>
      </c>
      <c r="EH417">
        <v>27</v>
      </c>
      <c r="EI417" t="s">
        <v>24</v>
      </c>
      <c r="EJ417">
        <v>1</v>
      </c>
      <c r="EK417">
        <v>33001</v>
      </c>
      <c r="EL417" t="s">
        <v>24</v>
      </c>
      <c r="EM417" t="s">
        <v>25</v>
      </c>
      <c r="EO417" t="s">
        <v>3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FQ417">
        <v>0</v>
      </c>
      <c r="FR417">
        <v>0</v>
      </c>
      <c r="FS417">
        <v>0</v>
      </c>
      <c r="FX417">
        <v>103</v>
      </c>
      <c r="FY417">
        <v>60</v>
      </c>
      <c r="GA417" t="s">
        <v>3</v>
      </c>
      <c r="GD417">
        <v>1</v>
      </c>
      <c r="GF417">
        <v>1613753229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si="228"/>
        <v>0</v>
      </c>
      <c r="GM417">
        <f t="shared" si="229"/>
        <v>0</v>
      </c>
      <c r="GN417">
        <f t="shared" si="230"/>
        <v>0</v>
      </c>
      <c r="GO417">
        <f t="shared" si="231"/>
        <v>0</v>
      </c>
      <c r="GP417">
        <f t="shared" si="232"/>
        <v>0</v>
      </c>
      <c r="GR417">
        <v>0</v>
      </c>
      <c r="GS417">
        <v>3</v>
      </c>
      <c r="GT417">
        <v>0</v>
      </c>
      <c r="GU417" t="s">
        <v>3</v>
      </c>
      <c r="GV417">
        <f t="shared" si="233"/>
        <v>0</v>
      </c>
      <c r="GW417">
        <v>1</v>
      </c>
      <c r="GX417">
        <f t="shared" si="234"/>
        <v>0</v>
      </c>
      <c r="HA417">
        <v>0</v>
      </c>
      <c r="HB417">
        <v>0</v>
      </c>
      <c r="HC417">
        <f t="shared" si="251"/>
        <v>0</v>
      </c>
      <c r="HE417" t="s">
        <v>3</v>
      </c>
      <c r="HF417" t="s">
        <v>3</v>
      </c>
      <c r="HM417" t="s">
        <v>3</v>
      </c>
      <c r="HN417" t="s">
        <v>26</v>
      </c>
      <c r="HO417" t="s">
        <v>27</v>
      </c>
      <c r="HP417" t="s">
        <v>24</v>
      </c>
      <c r="HQ417" t="s">
        <v>24</v>
      </c>
      <c r="HS417">
        <v>0</v>
      </c>
      <c r="IK417">
        <v>0</v>
      </c>
    </row>
    <row r="418" spans="1:245">
      <c r="A418">
        <v>18</v>
      </c>
      <c r="B418">
        <v>1</v>
      </c>
      <c r="C418">
        <v>236</v>
      </c>
      <c r="E418" t="s">
        <v>400</v>
      </c>
      <c r="F418" t="s">
        <v>302</v>
      </c>
      <c r="G418" t="s">
        <v>362</v>
      </c>
      <c r="H418" t="s">
        <v>21</v>
      </c>
      <c r="I418">
        <f>I414*J418</f>
        <v>0</v>
      </c>
      <c r="J418">
        <v>0</v>
      </c>
      <c r="K418">
        <v>0</v>
      </c>
      <c r="O418">
        <f t="shared" si="245"/>
        <v>0</v>
      </c>
      <c r="P418">
        <f t="shared" si="252"/>
        <v>0</v>
      </c>
      <c r="Q418">
        <f t="shared" si="253"/>
        <v>0</v>
      </c>
      <c r="R418">
        <f t="shared" si="254"/>
        <v>0</v>
      </c>
      <c r="S418">
        <f t="shared" si="255"/>
        <v>0</v>
      </c>
      <c r="T418">
        <f t="shared" ref="T418:T425" si="267">ROUND(CU418*I418,2)</f>
        <v>0</v>
      </c>
      <c r="U418">
        <f t="shared" si="256"/>
        <v>0</v>
      </c>
      <c r="V418">
        <f t="shared" si="257"/>
        <v>0</v>
      </c>
      <c r="W418">
        <f t="shared" ref="W418:W425" si="268">ROUND(CX418*I418,2)</f>
        <v>0</v>
      </c>
      <c r="X418">
        <f t="shared" ref="X418:X425" si="269">ROUND(CY418,2)</f>
        <v>0</v>
      </c>
      <c r="Y418">
        <f t="shared" ref="Y418:Y425" si="270">ROUND(CZ418,2)</f>
        <v>0</v>
      </c>
      <c r="AA418">
        <v>52633324</v>
      </c>
      <c r="AB418">
        <f t="shared" ref="AB418:AB425" si="271">ROUND((AC418+AD418+AF418),6)</f>
        <v>0</v>
      </c>
      <c r="AC418">
        <f t="shared" si="258"/>
        <v>0</v>
      </c>
      <c r="AD418">
        <f t="shared" si="259"/>
        <v>0</v>
      </c>
      <c r="AE418">
        <f t="shared" si="260"/>
        <v>0</v>
      </c>
      <c r="AF418">
        <f t="shared" si="260"/>
        <v>0</v>
      </c>
      <c r="AG418">
        <f t="shared" ref="AG418:AG425" si="272">ROUND((AP418),6)</f>
        <v>0</v>
      </c>
      <c r="AH418">
        <f t="shared" si="261"/>
        <v>0</v>
      </c>
      <c r="AI418">
        <f t="shared" si="261"/>
        <v>0</v>
      </c>
      <c r="AJ418">
        <f t="shared" ref="AJ418:AJ425" si="273">(AS418)</f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103</v>
      </c>
      <c r="AU418">
        <v>60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3</v>
      </c>
      <c r="BE418" t="s">
        <v>3</v>
      </c>
      <c r="BF418" t="s">
        <v>3</v>
      </c>
      <c r="BG418" t="s">
        <v>3</v>
      </c>
      <c r="BH418">
        <v>3</v>
      </c>
      <c r="BI418">
        <v>1</v>
      </c>
      <c r="BJ418" t="s">
        <v>3</v>
      </c>
      <c r="BM418">
        <v>33001</v>
      </c>
      <c r="BN418">
        <v>0</v>
      </c>
      <c r="BO418" t="s">
        <v>3</v>
      </c>
      <c r="BP418">
        <v>0</v>
      </c>
      <c r="BQ418">
        <v>2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103</v>
      </c>
      <c r="CA418">
        <v>60</v>
      </c>
      <c r="CB418" t="s">
        <v>3</v>
      </c>
      <c r="CE418">
        <v>0</v>
      </c>
      <c r="CF418">
        <v>0</v>
      </c>
      <c r="CG418">
        <v>0</v>
      </c>
      <c r="CM418">
        <v>0</v>
      </c>
      <c r="CN418" t="s">
        <v>3</v>
      </c>
      <c r="CO418">
        <v>0</v>
      </c>
      <c r="CP418">
        <f t="shared" si="246"/>
        <v>0</v>
      </c>
      <c r="CQ418">
        <f t="shared" si="262"/>
        <v>0</v>
      </c>
      <c r="CR418">
        <f t="shared" si="263"/>
        <v>0</v>
      </c>
      <c r="CS418">
        <f t="shared" si="264"/>
        <v>0</v>
      </c>
      <c r="CT418">
        <f t="shared" si="265"/>
        <v>0</v>
      </c>
      <c r="CU418">
        <f t="shared" si="247"/>
        <v>0</v>
      </c>
      <c r="CV418">
        <f t="shared" si="266"/>
        <v>0</v>
      </c>
      <c r="CW418">
        <f t="shared" si="266"/>
        <v>0</v>
      </c>
      <c r="CX418">
        <f t="shared" si="248"/>
        <v>0</v>
      </c>
      <c r="CY418">
        <f t="shared" si="249"/>
        <v>0</v>
      </c>
      <c r="CZ418">
        <f t="shared" si="250"/>
        <v>0</v>
      </c>
      <c r="DC418" t="s">
        <v>3</v>
      </c>
      <c r="DD418" t="s">
        <v>3</v>
      </c>
      <c r="DE418" t="s">
        <v>3</v>
      </c>
      <c r="DF418" t="s">
        <v>3</v>
      </c>
      <c r="DG418" t="s">
        <v>3</v>
      </c>
      <c r="DH418" t="s">
        <v>3</v>
      </c>
      <c r="DI418" t="s">
        <v>3</v>
      </c>
      <c r="DJ418" t="s">
        <v>3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U418">
        <v>1013</v>
      </c>
      <c r="DV418" t="s">
        <v>21</v>
      </c>
      <c r="DW418" t="s">
        <v>21</v>
      </c>
      <c r="DX418">
        <v>1</v>
      </c>
      <c r="DZ418" t="s">
        <v>3</v>
      </c>
      <c r="EA418" t="s">
        <v>3</v>
      </c>
      <c r="EB418" t="s">
        <v>3</v>
      </c>
      <c r="EC418" t="s">
        <v>3</v>
      </c>
      <c r="EE418">
        <v>50605084</v>
      </c>
      <c r="EF418">
        <v>2</v>
      </c>
      <c r="EG418" t="s">
        <v>23</v>
      </c>
      <c r="EH418">
        <v>27</v>
      </c>
      <c r="EI418" t="s">
        <v>24</v>
      </c>
      <c r="EJ418">
        <v>1</v>
      </c>
      <c r="EK418">
        <v>33001</v>
      </c>
      <c r="EL418" t="s">
        <v>24</v>
      </c>
      <c r="EM418" t="s">
        <v>25</v>
      </c>
      <c r="EO418" t="s">
        <v>3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FQ418">
        <v>0</v>
      </c>
      <c r="FR418">
        <v>0</v>
      </c>
      <c r="FS418">
        <v>0</v>
      </c>
      <c r="FX418">
        <v>103</v>
      </c>
      <c r="FY418">
        <v>60</v>
      </c>
      <c r="GA418" t="s">
        <v>3</v>
      </c>
      <c r="GD418">
        <v>1</v>
      </c>
      <c r="GF418">
        <v>1740798612</v>
      </c>
      <c r="GG418">
        <v>2</v>
      </c>
      <c r="GH418">
        <v>1</v>
      </c>
      <c r="GI418">
        <v>-2</v>
      </c>
      <c r="GJ418">
        <v>0</v>
      </c>
      <c r="GK418">
        <v>0</v>
      </c>
      <c r="GL418">
        <f t="shared" ref="GL418:GL425" si="274">ROUND(IF(AND(BH418=3,BI418=3,FS418&lt;&gt;0),P418,0),2)</f>
        <v>0</v>
      </c>
      <c r="GM418">
        <f t="shared" ref="GM418:GM425" si="275">ROUND(O418+X418+Y418,2)+GX418</f>
        <v>0</v>
      </c>
      <c r="GN418">
        <f t="shared" ref="GN418:GN425" si="276">IF(OR(BI418=0,BI418=1),GM418-GX418,0)</f>
        <v>0</v>
      </c>
      <c r="GO418">
        <f t="shared" ref="GO418:GO425" si="277">IF(BI418=2,GM418-GX418,0)</f>
        <v>0</v>
      </c>
      <c r="GP418">
        <f t="shared" ref="GP418:GP425" si="278">IF(BI418=4,GM418-GX418,0)</f>
        <v>0</v>
      </c>
      <c r="GR418">
        <v>0</v>
      </c>
      <c r="GS418">
        <v>3</v>
      </c>
      <c r="GT418">
        <v>0</v>
      </c>
      <c r="GU418" t="s">
        <v>3</v>
      </c>
      <c r="GV418">
        <f t="shared" ref="GV418:GV425" si="279">ROUND((GT418),6)</f>
        <v>0</v>
      </c>
      <c r="GW418">
        <v>1</v>
      </c>
      <c r="GX418">
        <f t="shared" ref="GX418:GX425" si="280">ROUND(HC418*I418,2)</f>
        <v>0</v>
      </c>
      <c r="HA418">
        <v>0</v>
      </c>
      <c r="HB418">
        <v>0</v>
      </c>
      <c r="HC418">
        <f t="shared" si="251"/>
        <v>0</v>
      </c>
      <c r="HE418" t="s">
        <v>3</v>
      </c>
      <c r="HF418" t="s">
        <v>3</v>
      </c>
      <c r="HM418" t="s">
        <v>3</v>
      </c>
      <c r="HN418" t="s">
        <v>26</v>
      </c>
      <c r="HO418" t="s">
        <v>27</v>
      </c>
      <c r="HP418" t="s">
        <v>24</v>
      </c>
      <c r="HQ418" t="s">
        <v>24</v>
      </c>
      <c r="HS418">
        <v>0</v>
      </c>
      <c r="IK418">
        <v>0</v>
      </c>
    </row>
    <row r="419" spans="1:245">
      <c r="A419">
        <v>18</v>
      </c>
      <c r="B419">
        <v>1</v>
      </c>
      <c r="C419">
        <v>237</v>
      </c>
      <c r="E419" t="s">
        <v>401</v>
      </c>
      <c r="F419" t="s">
        <v>364</v>
      </c>
      <c r="G419" t="s">
        <v>271</v>
      </c>
      <c r="H419" t="s">
        <v>47</v>
      </c>
      <c r="I419">
        <f>I414*J419</f>
        <v>0</v>
      </c>
      <c r="J419">
        <v>0</v>
      </c>
      <c r="K419">
        <v>0</v>
      </c>
      <c r="O419">
        <f t="shared" si="245"/>
        <v>0</v>
      </c>
      <c r="P419">
        <f t="shared" si="252"/>
        <v>0</v>
      </c>
      <c r="Q419">
        <f t="shared" si="253"/>
        <v>0</v>
      </c>
      <c r="R419">
        <f t="shared" si="254"/>
        <v>0</v>
      </c>
      <c r="S419">
        <f t="shared" si="255"/>
        <v>0</v>
      </c>
      <c r="T419">
        <f t="shared" si="267"/>
        <v>0</v>
      </c>
      <c r="U419">
        <f t="shared" si="256"/>
        <v>0</v>
      </c>
      <c r="V419">
        <f t="shared" si="257"/>
        <v>0</v>
      </c>
      <c r="W419">
        <f t="shared" si="268"/>
        <v>0</v>
      </c>
      <c r="X419">
        <f t="shared" si="269"/>
        <v>0</v>
      </c>
      <c r="Y419">
        <f t="shared" si="270"/>
        <v>0</v>
      </c>
      <c r="AA419">
        <v>52633324</v>
      </c>
      <c r="AB419">
        <f t="shared" si="271"/>
        <v>0</v>
      </c>
      <c r="AC419">
        <f t="shared" si="258"/>
        <v>0</v>
      </c>
      <c r="AD419">
        <f t="shared" si="259"/>
        <v>0</v>
      </c>
      <c r="AE419">
        <f t="shared" si="260"/>
        <v>0</v>
      </c>
      <c r="AF419">
        <f t="shared" si="260"/>
        <v>0</v>
      </c>
      <c r="AG419">
        <f t="shared" si="272"/>
        <v>0</v>
      </c>
      <c r="AH419">
        <f t="shared" si="261"/>
        <v>0</v>
      </c>
      <c r="AI419">
        <f t="shared" si="261"/>
        <v>0</v>
      </c>
      <c r="AJ419">
        <f t="shared" si="273"/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103</v>
      </c>
      <c r="AU419">
        <v>60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3</v>
      </c>
      <c r="BI419">
        <v>1</v>
      </c>
      <c r="BJ419" t="s">
        <v>3</v>
      </c>
      <c r="BM419">
        <v>33001</v>
      </c>
      <c r="BN419">
        <v>0</v>
      </c>
      <c r="BO419" t="s">
        <v>3</v>
      </c>
      <c r="BP419">
        <v>0</v>
      </c>
      <c r="BQ419">
        <v>2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103</v>
      </c>
      <c r="CA419">
        <v>60</v>
      </c>
      <c r="CB419" t="s">
        <v>3</v>
      </c>
      <c r="CE419">
        <v>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246"/>
        <v>0</v>
      </c>
      <c r="CQ419">
        <f t="shared" si="262"/>
        <v>0</v>
      </c>
      <c r="CR419">
        <f t="shared" si="263"/>
        <v>0</v>
      </c>
      <c r="CS419">
        <f t="shared" si="264"/>
        <v>0</v>
      </c>
      <c r="CT419">
        <f t="shared" si="265"/>
        <v>0</v>
      </c>
      <c r="CU419">
        <f t="shared" si="247"/>
        <v>0</v>
      </c>
      <c r="CV419">
        <f t="shared" si="266"/>
        <v>0</v>
      </c>
      <c r="CW419">
        <f t="shared" si="266"/>
        <v>0</v>
      </c>
      <c r="CX419">
        <f t="shared" si="248"/>
        <v>0</v>
      </c>
      <c r="CY419">
        <f t="shared" si="249"/>
        <v>0</v>
      </c>
      <c r="CZ419">
        <f t="shared" si="250"/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1009</v>
      </c>
      <c r="DV419" t="s">
        <v>47</v>
      </c>
      <c r="DW419" t="s">
        <v>47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50605084</v>
      </c>
      <c r="EF419">
        <v>2</v>
      </c>
      <c r="EG419" t="s">
        <v>23</v>
      </c>
      <c r="EH419">
        <v>27</v>
      </c>
      <c r="EI419" t="s">
        <v>24</v>
      </c>
      <c r="EJ419">
        <v>1</v>
      </c>
      <c r="EK419">
        <v>33001</v>
      </c>
      <c r="EL419" t="s">
        <v>24</v>
      </c>
      <c r="EM419" t="s">
        <v>25</v>
      </c>
      <c r="EO419" t="s">
        <v>3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FQ419">
        <v>0</v>
      </c>
      <c r="FR419">
        <v>0</v>
      </c>
      <c r="FS419">
        <v>0</v>
      </c>
      <c r="FX419">
        <v>103</v>
      </c>
      <c r="FY419">
        <v>60</v>
      </c>
      <c r="GA419" t="s">
        <v>3</v>
      </c>
      <c r="GD419">
        <v>1</v>
      </c>
      <c r="GF419">
        <v>1533393836</v>
      </c>
      <c r="GG419">
        <v>2</v>
      </c>
      <c r="GH419">
        <v>1</v>
      </c>
      <c r="GI419">
        <v>-2</v>
      </c>
      <c r="GJ419">
        <v>0</v>
      </c>
      <c r="GK419">
        <v>0</v>
      </c>
      <c r="GL419">
        <f t="shared" si="274"/>
        <v>0</v>
      </c>
      <c r="GM419">
        <f t="shared" si="275"/>
        <v>0</v>
      </c>
      <c r="GN419">
        <f t="shared" si="276"/>
        <v>0</v>
      </c>
      <c r="GO419">
        <f t="shared" si="277"/>
        <v>0</v>
      </c>
      <c r="GP419">
        <f t="shared" si="278"/>
        <v>0</v>
      </c>
      <c r="GR419">
        <v>0</v>
      </c>
      <c r="GS419">
        <v>3</v>
      </c>
      <c r="GT419">
        <v>0</v>
      </c>
      <c r="GU419" t="s">
        <v>3</v>
      </c>
      <c r="GV419">
        <f t="shared" si="279"/>
        <v>0</v>
      </c>
      <c r="GW419">
        <v>1</v>
      </c>
      <c r="GX419">
        <f t="shared" si="280"/>
        <v>0</v>
      </c>
      <c r="HA419">
        <v>0</v>
      </c>
      <c r="HB419">
        <v>0</v>
      </c>
      <c r="HC419">
        <f t="shared" si="251"/>
        <v>0</v>
      </c>
      <c r="HE419" t="s">
        <v>3</v>
      </c>
      <c r="HF419" t="s">
        <v>3</v>
      </c>
      <c r="HM419" t="s">
        <v>3</v>
      </c>
      <c r="HN419" t="s">
        <v>26</v>
      </c>
      <c r="HO419" t="s">
        <v>27</v>
      </c>
      <c r="HP419" t="s">
        <v>24</v>
      </c>
      <c r="HQ419" t="s">
        <v>24</v>
      </c>
      <c r="HS419">
        <v>0</v>
      </c>
      <c r="IK419">
        <v>0</v>
      </c>
    </row>
    <row r="420" spans="1:245">
      <c r="A420">
        <v>17</v>
      </c>
      <c r="B420">
        <v>1</v>
      </c>
      <c r="E420" t="s">
        <v>214</v>
      </c>
      <c r="F420" t="s">
        <v>402</v>
      </c>
      <c r="G420" t="s">
        <v>403</v>
      </c>
      <c r="H420" t="s">
        <v>71</v>
      </c>
      <c r="I420">
        <v>5.5500000000000002E-3</v>
      </c>
      <c r="J420">
        <v>0</v>
      </c>
      <c r="K420">
        <v>5.5500000000000002E-3</v>
      </c>
      <c r="O420">
        <f t="shared" si="245"/>
        <v>298.02999999999997</v>
      </c>
      <c r="P420">
        <f t="shared" si="252"/>
        <v>298.02999999999997</v>
      </c>
      <c r="Q420">
        <f t="shared" si="253"/>
        <v>0</v>
      </c>
      <c r="R420">
        <f t="shared" si="254"/>
        <v>0</v>
      </c>
      <c r="S420">
        <f t="shared" si="255"/>
        <v>0</v>
      </c>
      <c r="T420">
        <f t="shared" si="267"/>
        <v>0</v>
      </c>
      <c r="U420">
        <f t="shared" si="256"/>
        <v>0</v>
      </c>
      <c r="V420">
        <f t="shared" si="257"/>
        <v>0</v>
      </c>
      <c r="W420">
        <f t="shared" si="268"/>
        <v>0</v>
      </c>
      <c r="X420">
        <f t="shared" si="269"/>
        <v>0</v>
      </c>
      <c r="Y420">
        <f t="shared" si="270"/>
        <v>0</v>
      </c>
      <c r="AA420">
        <v>52633324</v>
      </c>
      <c r="AB420">
        <f t="shared" si="271"/>
        <v>72565.31</v>
      </c>
      <c r="AC420">
        <f t="shared" si="258"/>
        <v>72565.31</v>
      </c>
      <c r="AD420">
        <f t="shared" si="259"/>
        <v>0</v>
      </c>
      <c r="AE420">
        <f t="shared" si="260"/>
        <v>0</v>
      </c>
      <c r="AF420">
        <f t="shared" si="260"/>
        <v>0</v>
      </c>
      <c r="AG420">
        <f t="shared" si="272"/>
        <v>0</v>
      </c>
      <c r="AH420">
        <f t="shared" si="261"/>
        <v>0</v>
      </c>
      <c r="AI420">
        <f t="shared" si="261"/>
        <v>0</v>
      </c>
      <c r="AJ420">
        <f t="shared" si="273"/>
        <v>0</v>
      </c>
      <c r="AK420">
        <v>72565.31</v>
      </c>
      <c r="AL420">
        <v>72565.31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0.74</v>
      </c>
      <c r="BD420" t="s">
        <v>3</v>
      </c>
      <c r="BE420" t="s">
        <v>3</v>
      </c>
      <c r="BF420" t="s">
        <v>3</v>
      </c>
      <c r="BG420" t="s">
        <v>3</v>
      </c>
      <c r="BH420">
        <v>3</v>
      </c>
      <c r="BI420">
        <v>1</v>
      </c>
      <c r="BJ420" t="s">
        <v>404</v>
      </c>
      <c r="BM420">
        <v>500001</v>
      </c>
      <c r="BN420">
        <v>0</v>
      </c>
      <c r="BO420" t="s">
        <v>402</v>
      </c>
      <c r="BP420">
        <v>1</v>
      </c>
      <c r="BQ420">
        <v>8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0</v>
      </c>
      <c r="CA420">
        <v>0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si="246"/>
        <v>298.02999999999997</v>
      </c>
      <c r="CQ420">
        <f t="shared" si="262"/>
        <v>53698.33</v>
      </c>
      <c r="CR420">
        <f t="shared" si="263"/>
        <v>0</v>
      </c>
      <c r="CS420">
        <f t="shared" si="264"/>
        <v>0</v>
      </c>
      <c r="CT420">
        <f t="shared" si="265"/>
        <v>0</v>
      </c>
      <c r="CU420">
        <f t="shared" si="247"/>
        <v>0</v>
      </c>
      <c r="CV420">
        <f t="shared" si="266"/>
        <v>0</v>
      </c>
      <c r="CW420">
        <f t="shared" si="266"/>
        <v>0</v>
      </c>
      <c r="CX420">
        <f t="shared" si="248"/>
        <v>0</v>
      </c>
      <c r="CY420">
        <f>0</f>
        <v>0</v>
      </c>
      <c r="CZ420">
        <f>0</f>
        <v>0</v>
      </c>
      <c r="DC420" t="s">
        <v>3</v>
      </c>
      <c r="DD420" t="s">
        <v>3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1009</v>
      </c>
      <c r="DV420" t="s">
        <v>71</v>
      </c>
      <c r="DW420" t="s">
        <v>71</v>
      </c>
      <c r="DX420">
        <v>1000</v>
      </c>
      <c r="DZ420" t="s">
        <v>3</v>
      </c>
      <c r="EA420" t="s">
        <v>3</v>
      </c>
      <c r="EB420" t="s">
        <v>3</v>
      </c>
      <c r="EC420" t="s">
        <v>3</v>
      </c>
      <c r="EE420">
        <v>50604963</v>
      </c>
      <c r="EF420">
        <v>8</v>
      </c>
      <c r="EG420" t="s">
        <v>73</v>
      </c>
      <c r="EH420">
        <v>0</v>
      </c>
      <c r="EI420" t="s">
        <v>3</v>
      </c>
      <c r="EJ420">
        <v>1</v>
      </c>
      <c r="EK420">
        <v>500001</v>
      </c>
      <c r="EL420" t="s">
        <v>74</v>
      </c>
      <c r="EM420" t="s">
        <v>75</v>
      </c>
      <c r="EO420" t="s">
        <v>3</v>
      </c>
      <c r="EQ420">
        <v>0</v>
      </c>
      <c r="ER420">
        <v>72565.31</v>
      </c>
      <c r="ES420">
        <v>72565.31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FQ420">
        <v>0</v>
      </c>
      <c r="FR420">
        <v>0</v>
      </c>
      <c r="FS420">
        <v>0</v>
      </c>
      <c r="FX420">
        <v>0</v>
      </c>
      <c r="FY420">
        <v>0</v>
      </c>
      <c r="GA420" t="s">
        <v>3</v>
      </c>
      <c r="GD420">
        <v>1</v>
      </c>
      <c r="GF420">
        <v>-1079952218</v>
      </c>
      <c r="GG420">
        <v>2</v>
      </c>
      <c r="GH420">
        <v>1</v>
      </c>
      <c r="GI420">
        <v>2</v>
      </c>
      <c r="GJ420">
        <v>0</v>
      </c>
      <c r="GK420">
        <v>0</v>
      </c>
      <c r="GL420">
        <f t="shared" si="274"/>
        <v>0</v>
      </c>
      <c r="GM420">
        <f t="shared" si="275"/>
        <v>298.02999999999997</v>
      </c>
      <c r="GN420">
        <f t="shared" si="276"/>
        <v>298.02999999999997</v>
      </c>
      <c r="GO420">
        <f t="shared" si="277"/>
        <v>0</v>
      </c>
      <c r="GP420">
        <f t="shared" si="278"/>
        <v>0</v>
      </c>
      <c r="GR420">
        <v>0</v>
      </c>
      <c r="GS420">
        <v>3</v>
      </c>
      <c r="GT420">
        <v>0</v>
      </c>
      <c r="GU420" t="s">
        <v>3</v>
      </c>
      <c r="GV420">
        <f t="shared" si="279"/>
        <v>0</v>
      </c>
      <c r="GW420">
        <v>1</v>
      </c>
      <c r="GX420">
        <f t="shared" si="280"/>
        <v>0</v>
      </c>
      <c r="HA420">
        <v>0</v>
      </c>
      <c r="HB420">
        <v>0</v>
      </c>
      <c r="HC420">
        <f t="shared" si="251"/>
        <v>0</v>
      </c>
      <c r="HE420" t="s">
        <v>3</v>
      </c>
      <c r="HF420" t="s">
        <v>3</v>
      </c>
      <c r="HM420" t="s">
        <v>3</v>
      </c>
      <c r="HN420" t="s">
        <v>3</v>
      </c>
      <c r="HO420" t="s">
        <v>3</v>
      </c>
      <c r="HP420" t="s">
        <v>3</v>
      </c>
      <c r="HQ420" t="s">
        <v>3</v>
      </c>
      <c r="HS420">
        <v>0</v>
      </c>
      <c r="IK420">
        <v>0</v>
      </c>
    </row>
    <row r="421" spans="1:245">
      <c r="A421">
        <v>17</v>
      </c>
      <c r="B421">
        <v>1</v>
      </c>
      <c r="C421">
        <f>ROW(SmtRes!A246)</f>
        <v>246</v>
      </c>
      <c r="D421">
        <f>ROW(EtalonRes!A226)</f>
        <v>226</v>
      </c>
      <c r="E421" t="s">
        <v>218</v>
      </c>
      <c r="F421" t="s">
        <v>102</v>
      </c>
      <c r="G421" t="s">
        <v>405</v>
      </c>
      <c r="H421" t="s">
        <v>104</v>
      </c>
      <c r="I421">
        <f>ROUND(5.58/100,7)</f>
        <v>5.5800000000000002E-2</v>
      </c>
      <c r="J421">
        <v>0</v>
      </c>
      <c r="K421">
        <f>ROUND(5.58/100,7)</f>
        <v>5.5800000000000002E-2</v>
      </c>
      <c r="O421">
        <f t="shared" si="245"/>
        <v>458.57</v>
      </c>
      <c r="P421">
        <f>SUMIF(SmtRes!AQ238:'SmtRes'!AQ246,"=1",SmtRes!DF238:'SmtRes'!DF246)</f>
        <v>89.27000000000001</v>
      </c>
      <c r="Q421">
        <f>SUMIF(SmtRes!AQ238:'SmtRes'!AQ246,"=1",SmtRes!DG238:'SmtRes'!DG246)</f>
        <v>1.63</v>
      </c>
      <c r="R421">
        <f>SUMIF(SmtRes!AQ238:'SmtRes'!AQ246,"=1",SmtRes!DH238:'SmtRes'!DH246)</f>
        <v>0.97</v>
      </c>
      <c r="S421">
        <f>SUMIF(SmtRes!AQ238:'SmtRes'!AQ246,"=1",SmtRes!DI238:'SmtRes'!DI246)</f>
        <v>366.7</v>
      </c>
      <c r="T421">
        <f t="shared" si="267"/>
        <v>0</v>
      </c>
      <c r="U421">
        <f>SUMIF(SmtRes!AQ238:'SmtRes'!AQ246,"=1",SmtRes!CV238:'SmtRes'!CV246)</f>
        <v>0.41459400000000002</v>
      </c>
      <c r="V421">
        <f>SUMIF(SmtRes!AQ238:'SmtRes'!AQ246,"=1",SmtRes!CW238:'SmtRes'!CW246)</f>
        <v>1.116E-3</v>
      </c>
      <c r="W421">
        <f t="shared" si="268"/>
        <v>0</v>
      </c>
      <c r="X421">
        <f t="shared" si="269"/>
        <v>345.61</v>
      </c>
      <c r="Y421">
        <f t="shared" si="270"/>
        <v>187.51</v>
      </c>
      <c r="AA421">
        <v>52633324</v>
      </c>
      <c r="AB421">
        <f t="shared" si="271"/>
        <v>7738.2660150000002</v>
      </c>
      <c r="AC421">
        <f>ROUND((SUM(SmtRes!BQ238:'SmtRes'!BQ246)),6)</f>
        <v>1139.155215</v>
      </c>
      <c r="AD421">
        <f>ROUND((((SUM(SmtRes!BR238:'SmtRes'!BR246))-(SUM(SmtRes!BS238:'SmtRes'!BS246)))+AE421),6)</f>
        <v>27.424399999999999</v>
      </c>
      <c r="AE421">
        <f>ROUND((SUM(SmtRes!BS238:'SmtRes'!BS246)),6)</f>
        <v>17.447399999999998</v>
      </c>
      <c r="AF421">
        <f>ROUND((SUM(SmtRes!BT238:'SmtRes'!BT246)),6)</f>
        <v>6571.6863999999996</v>
      </c>
      <c r="AG421">
        <f t="shared" si="272"/>
        <v>0</v>
      </c>
      <c r="AH421">
        <f>(SUM(SmtRes!BU238:'SmtRes'!BU246))</f>
        <v>7.43</v>
      </c>
      <c r="AI421">
        <f>(SUM(SmtRes!BV238:'SmtRes'!BV246))</f>
        <v>0.02</v>
      </c>
      <c r="AJ421">
        <f t="shared" si="273"/>
        <v>0</v>
      </c>
      <c r="AK421">
        <v>7755.7134149999993</v>
      </c>
      <c r="AL421">
        <v>1139.155215</v>
      </c>
      <c r="AM421">
        <v>27.424400000000002</v>
      </c>
      <c r="AN421">
        <v>17.447400000000002</v>
      </c>
      <c r="AO421">
        <v>6571.6863999999996</v>
      </c>
      <c r="AP421">
        <v>0</v>
      </c>
      <c r="AQ421">
        <v>7.43</v>
      </c>
      <c r="AR421">
        <v>0.02</v>
      </c>
      <c r="AS421">
        <v>0</v>
      </c>
      <c r="AT421">
        <v>94</v>
      </c>
      <c r="AU421">
        <v>51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1</v>
      </c>
      <c r="BJ421" t="s">
        <v>105</v>
      </c>
      <c r="BM421">
        <v>13001</v>
      </c>
      <c r="BN421">
        <v>0</v>
      </c>
      <c r="BO421" t="s">
        <v>3</v>
      </c>
      <c r="BP421">
        <v>0</v>
      </c>
      <c r="BQ421">
        <v>2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94</v>
      </c>
      <c r="CA421">
        <v>51</v>
      </c>
      <c r="CB421" t="s">
        <v>3</v>
      </c>
      <c r="CE421">
        <v>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246"/>
        <v>458.57000000000005</v>
      </c>
      <c r="CQ421">
        <f>SUMIF(SmtRes!AQ238:'SmtRes'!AQ246,"=1",SmtRes!AA238:'SmtRes'!AA246)</f>
        <v>30976</v>
      </c>
      <c r="CR421">
        <f>SUMIF(SmtRes!AQ238:'SmtRes'!AQ246,"=1",SmtRes!AB238:'SmtRes'!AB246)</f>
        <v>2245.35</v>
      </c>
      <c r="CS421">
        <f>SUMIF(SmtRes!AQ238:'SmtRes'!AQ246,"=1",SmtRes!AC238:'SmtRes'!AC246)</f>
        <v>1744.74</v>
      </c>
      <c r="CT421">
        <f>SUMIF(SmtRes!AQ238:'SmtRes'!AQ246,"=1",SmtRes!AD238:'SmtRes'!AD246)</f>
        <v>884.48</v>
      </c>
      <c r="CU421">
        <f t="shared" si="247"/>
        <v>0</v>
      </c>
      <c r="CV421">
        <f>SUMIF(SmtRes!AQ238:'SmtRes'!AQ246,"=1",SmtRes!BU238:'SmtRes'!BU246)</f>
        <v>7.43</v>
      </c>
      <c r="CW421">
        <f>SUMIF(SmtRes!AQ238:'SmtRes'!AQ246,"=1",SmtRes!BV238:'SmtRes'!BV246)</f>
        <v>0.02</v>
      </c>
      <c r="CX421">
        <f t="shared" si="248"/>
        <v>0</v>
      </c>
      <c r="CY421">
        <f>(((S421+R421)*AT421)/100)</f>
        <v>345.60980000000001</v>
      </c>
      <c r="CZ421">
        <f>(((S421+R421)*AU421)/100)</f>
        <v>187.51170000000002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1005</v>
      </c>
      <c r="DV421" t="s">
        <v>104</v>
      </c>
      <c r="DW421" t="s">
        <v>104</v>
      </c>
      <c r="DX421">
        <v>100</v>
      </c>
      <c r="DZ421" t="s">
        <v>3</v>
      </c>
      <c r="EA421" t="s">
        <v>3</v>
      </c>
      <c r="EB421" t="s">
        <v>3</v>
      </c>
      <c r="EC421" t="s">
        <v>3</v>
      </c>
      <c r="EE421">
        <v>50605033</v>
      </c>
      <c r="EF421">
        <v>2</v>
      </c>
      <c r="EG421" t="s">
        <v>23</v>
      </c>
      <c r="EH421">
        <v>13</v>
      </c>
      <c r="EI421" t="s">
        <v>106</v>
      </c>
      <c r="EJ421">
        <v>1</v>
      </c>
      <c r="EK421">
        <v>13001</v>
      </c>
      <c r="EL421" t="s">
        <v>107</v>
      </c>
      <c r="EM421" t="s">
        <v>108</v>
      </c>
      <c r="EO421" t="s">
        <v>3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7.43</v>
      </c>
      <c r="EX421">
        <v>0.02</v>
      </c>
      <c r="EY421">
        <v>0</v>
      </c>
      <c r="FQ421">
        <v>0</v>
      </c>
      <c r="FR421">
        <v>0</v>
      </c>
      <c r="FS421">
        <v>0</v>
      </c>
      <c r="FX421">
        <v>94</v>
      </c>
      <c r="FY421">
        <v>51</v>
      </c>
      <c r="GA421" t="s">
        <v>3</v>
      </c>
      <c r="GD421">
        <v>1</v>
      </c>
      <c r="GF421">
        <v>636271004</v>
      </c>
      <c r="GG421">
        <v>2</v>
      </c>
      <c r="GH421">
        <v>1</v>
      </c>
      <c r="GI421">
        <v>-2</v>
      </c>
      <c r="GJ421">
        <v>0</v>
      </c>
      <c r="GK421">
        <v>0</v>
      </c>
      <c r="GL421">
        <f t="shared" si="274"/>
        <v>0</v>
      </c>
      <c r="GM421">
        <f t="shared" si="275"/>
        <v>991.69</v>
      </c>
      <c r="GN421">
        <f t="shared" si="276"/>
        <v>991.69</v>
      </c>
      <c r="GO421">
        <f t="shared" si="277"/>
        <v>0</v>
      </c>
      <c r="GP421">
        <f t="shared" si="278"/>
        <v>0</v>
      </c>
      <c r="GR421">
        <v>0</v>
      </c>
      <c r="GS421">
        <v>3</v>
      </c>
      <c r="GT421">
        <v>0</v>
      </c>
      <c r="GU421" t="s">
        <v>3</v>
      </c>
      <c r="GV421">
        <f t="shared" si="279"/>
        <v>0</v>
      </c>
      <c r="GW421">
        <v>1</v>
      </c>
      <c r="GX421">
        <f t="shared" si="280"/>
        <v>0</v>
      </c>
      <c r="HA421">
        <v>0</v>
      </c>
      <c r="HB421">
        <v>0</v>
      </c>
      <c r="HC421">
        <f t="shared" si="251"/>
        <v>0</v>
      </c>
      <c r="HE421" t="s">
        <v>3</v>
      </c>
      <c r="HF421" t="s">
        <v>3</v>
      </c>
      <c r="HM421" t="s">
        <v>3</v>
      </c>
      <c r="HN421" t="s">
        <v>109</v>
      </c>
      <c r="HO421" t="s">
        <v>110</v>
      </c>
      <c r="HP421" t="s">
        <v>106</v>
      </c>
      <c r="HQ421" t="s">
        <v>106</v>
      </c>
      <c r="HS421">
        <v>0</v>
      </c>
      <c r="IK421">
        <v>0</v>
      </c>
    </row>
    <row r="422" spans="1:245">
      <c r="A422">
        <v>18</v>
      </c>
      <c r="B422">
        <v>1</v>
      </c>
      <c r="C422">
        <v>245</v>
      </c>
      <c r="E422" t="s">
        <v>406</v>
      </c>
      <c r="F422" t="s">
        <v>112</v>
      </c>
      <c r="G422" t="s">
        <v>113</v>
      </c>
      <c r="H422" t="s">
        <v>71</v>
      </c>
      <c r="I422">
        <f>I421*J422</f>
        <v>-3.0689999999999998E-4</v>
      </c>
      <c r="J422">
        <v>-5.4999999999999997E-3</v>
      </c>
      <c r="K422">
        <v>-5.4999999999999997E-3</v>
      </c>
      <c r="O422">
        <f t="shared" si="245"/>
        <v>-9.48</v>
      </c>
      <c r="P422">
        <f>ROUND(CQ422*I422,2)</f>
        <v>-9.48</v>
      </c>
      <c r="Q422">
        <f>ROUND(CR422*I422,2)</f>
        <v>0</v>
      </c>
      <c r="R422">
        <f>ROUND(CS422*I422,2)</f>
        <v>0</v>
      </c>
      <c r="S422">
        <f>ROUND(CT422*I422,2)</f>
        <v>0</v>
      </c>
      <c r="T422">
        <f t="shared" si="267"/>
        <v>0</v>
      </c>
      <c r="U422">
        <f>ROUND(CV422*I422,7)</f>
        <v>0</v>
      </c>
      <c r="V422">
        <f>ROUND(CW422*I422,7)</f>
        <v>0</v>
      </c>
      <c r="W422">
        <f t="shared" si="268"/>
        <v>0</v>
      </c>
      <c r="X422">
        <f t="shared" si="269"/>
        <v>0</v>
      </c>
      <c r="Y422">
        <f t="shared" si="270"/>
        <v>0</v>
      </c>
      <c r="AA422">
        <v>52633324</v>
      </c>
      <c r="AB422">
        <f t="shared" si="271"/>
        <v>25319.13</v>
      </c>
      <c r="AC422">
        <f>ROUND((ES422),6)</f>
        <v>25319.13</v>
      </c>
      <c r="AD422">
        <f>ROUND((((ET422)-(EU422))+AE422),6)</f>
        <v>0</v>
      </c>
      <c r="AE422">
        <f>ROUND((EU422),6)</f>
        <v>0</v>
      </c>
      <c r="AF422">
        <f>ROUND((EV422),6)</f>
        <v>0</v>
      </c>
      <c r="AG422">
        <f t="shared" si="272"/>
        <v>0</v>
      </c>
      <c r="AH422">
        <f>(EW422)</f>
        <v>0</v>
      </c>
      <c r="AI422">
        <f>(EX422)</f>
        <v>0</v>
      </c>
      <c r="AJ422">
        <f t="shared" si="273"/>
        <v>0</v>
      </c>
      <c r="AK422">
        <v>25319.13</v>
      </c>
      <c r="AL422">
        <v>25319.13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94</v>
      </c>
      <c r="AU422">
        <v>51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1.22</v>
      </c>
      <c r="BD422" t="s">
        <v>3</v>
      </c>
      <c r="BE422" t="s">
        <v>3</v>
      </c>
      <c r="BF422" t="s">
        <v>3</v>
      </c>
      <c r="BG422" t="s">
        <v>3</v>
      </c>
      <c r="BH422">
        <v>3</v>
      </c>
      <c r="BI422">
        <v>1</v>
      </c>
      <c r="BJ422" t="s">
        <v>114</v>
      </c>
      <c r="BM422">
        <v>13001</v>
      </c>
      <c r="BN422">
        <v>0</v>
      </c>
      <c r="BO422" t="s">
        <v>112</v>
      </c>
      <c r="BP422">
        <v>1</v>
      </c>
      <c r="BQ422">
        <v>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94</v>
      </c>
      <c r="CA422">
        <v>51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246"/>
        <v>-9.48</v>
      </c>
      <c r="CQ422">
        <f>ROUND(AL422*BC422,2)</f>
        <v>30889.34</v>
      </c>
      <c r="CR422">
        <f>ROUND(AM422*BB422,2)</f>
        <v>0</v>
      </c>
      <c r="CS422">
        <f>ROUND(AN422*BS422,2)</f>
        <v>0</v>
      </c>
      <c r="CT422">
        <f>ROUND(AO422*BA422,2)</f>
        <v>0</v>
      </c>
      <c r="CU422">
        <f t="shared" si="247"/>
        <v>0</v>
      </c>
      <c r="CV422">
        <f>AH422</f>
        <v>0</v>
      </c>
      <c r="CW422">
        <f>AI422</f>
        <v>0</v>
      </c>
      <c r="CX422">
        <f t="shared" si="248"/>
        <v>0</v>
      </c>
      <c r="CY422">
        <f>(((S422+R422)*AT422)/100)</f>
        <v>0</v>
      </c>
      <c r="CZ422">
        <f>(((S422+R422)*AU422)/100)</f>
        <v>0</v>
      </c>
      <c r="DC422" t="s">
        <v>3</v>
      </c>
      <c r="DD422" t="s">
        <v>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1009</v>
      </c>
      <c r="DV422" t="s">
        <v>71</v>
      </c>
      <c r="DW422" t="s">
        <v>71</v>
      </c>
      <c r="DX422">
        <v>1000</v>
      </c>
      <c r="DZ422" t="s">
        <v>3</v>
      </c>
      <c r="EA422" t="s">
        <v>3</v>
      </c>
      <c r="EB422" t="s">
        <v>3</v>
      </c>
      <c r="EC422" t="s">
        <v>3</v>
      </c>
      <c r="EE422">
        <v>50605033</v>
      </c>
      <c r="EF422">
        <v>2</v>
      </c>
      <c r="EG422" t="s">
        <v>23</v>
      </c>
      <c r="EH422">
        <v>13</v>
      </c>
      <c r="EI422" t="s">
        <v>106</v>
      </c>
      <c r="EJ422">
        <v>1</v>
      </c>
      <c r="EK422">
        <v>13001</v>
      </c>
      <c r="EL422" t="s">
        <v>107</v>
      </c>
      <c r="EM422" t="s">
        <v>108</v>
      </c>
      <c r="EO422" t="s">
        <v>3</v>
      </c>
      <c r="EQ422">
        <v>0</v>
      </c>
      <c r="ER422">
        <v>25319.13</v>
      </c>
      <c r="ES422">
        <v>25319.13</v>
      </c>
      <c r="ET422">
        <v>0</v>
      </c>
      <c r="EU422">
        <v>0</v>
      </c>
      <c r="EV422">
        <v>0</v>
      </c>
      <c r="EW422">
        <v>0</v>
      </c>
      <c r="EX422">
        <v>0</v>
      </c>
      <c r="FQ422">
        <v>0</v>
      </c>
      <c r="FR422">
        <v>0</v>
      </c>
      <c r="FS422">
        <v>0</v>
      </c>
      <c r="FX422">
        <v>94</v>
      </c>
      <c r="FY422">
        <v>51</v>
      </c>
      <c r="GA422" t="s">
        <v>3</v>
      </c>
      <c r="GD422">
        <v>1</v>
      </c>
      <c r="GF422">
        <v>-1759686283</v>
      </c>
      <c r="GG422">
        <v>2</v>
      </c>
      <c r="GH422">
        <v>1</v>
      </c>
      <c r="GI422">
        <v>2</v>
      </c>
      <c r="GJ422">
        <v>0</v>
      </c>
      <c r="GK422">
        <v>0</v>
      </c>
      <c r="GL422">
        <f t="shared" si="274"/>
        <v>0</v>
      </c>
      <c r="GM422">
        <f t="shared" si="275"/>
        <v>-9.48</v>
      </c>
      <c r="GN422">
        <f t="shared" si="276"/>
        <v>-9.48</v>
      </c>
      <c r="GO422">
        <f t="shared" si="277"/>
        <v>0</v>
      </c>
      <c r="GP422">
        <f t="shared" si="278"/>
        <v>0</v>
      </c>
      <c r="GR422">
        <v>0</v>
      </c>
      <c r="GS422">
        <v>0</v>
      </c>
      <c r="GT422">
        <v>0</v>
      </c>
      <c r="GU422" t="s">
        <v>3</v>
      </c>
      <c r="GV422">
        <f t="shared" si="279"/>
        <v>0</v>
      </c>
      <c r="GW422">
        <v>1</v>
      </c>
      <c r="GX422">
        <f t="shared" si="280"/>
        <v>0</v>
      </c>
      <c r="HA422">
        <v>0</v>
      </c>
      <c r="HB422">
        <v>0</v>
      </c>
      <c r="HC422">
        <f t="shared" si="251"/>
        <v>0</v>
      </c>
      <c r="HE422" t="s">
        <v>3</v>
      </c>
      <c r="HF422" t="s">
        <v>3</v>
      </c>
      <c r="HM422" t="s">
        <v>3</v>
      </c>
      <c r="HN422" t="s">
        <v>109</v>
      </c>
      <c r="HO422" t="s">
        <v>110</v>
      </c>
      <c r="HP422" t="s">
        <v>106</v>
      </c>
      <c r="HQ422" t="s">
        <v>106</v>
      </c>
      <c r="HS422">
        <v>0</v>
      </c>
      <c r="IK422">
        <v>0</v>
      </c>
    </row>
    <row r="423" spans="1:245">
      <c r="A423">
        <v>17</v>
      </c>
      <c r="B423">
        <v>1</v>
      </c>
      <c r="C423">
        <f>ROW(SmtRes!A255)</f>
        <v>255</v>
      </c>
      <c r="D423">
        <f>ROW(EtalonRes!A234)</f>
        <v>234</v>
      </c>
      <c r="E423" t="s">
        <v>222</v>
      </c>
      <c r="F423" t="s">
        <v>116</v>
      </c>
      <c r="G423" t="s">
        <v>117</v>
      </c>
      <c r="H423" t="s">
        <v>104</v>
      </c>
      <c r="I423">
        <f>ROUND(5.58/100,7)</f>
        <v>5.5800000000000002E-2</v>
      </c>
      <c r="J423">
        <v>0</v>
      </c>
      <c r="K423">
        <f>ROUND(5.58/100,7)</f>
        <v>5.5800000000000002E-2</v>
      </c>
      <c r="O423">
        <f t="shared" si="245"/>
        <v>426.04</v>
      </c>
      <c r="P423">
        <f>SUMIF(SmtRes!AQ247:'SmtRes'!AQ255,"=1",SmtRes!DF247:'SmtRes'!DF255)</f>
        <v>56.739999999999995</v>
      </c>
      <c r="Q423">
        <f>SUMIF(SmtRes!AQ247:'SmtRes'!AQ255,"=1",SmtRes!DG247:'SmtRes'!DG255)</f>
        <v>1.63</v>
      </c>
      <c r="R423">
        <f>SUMIF(SmtRes!AQ247:'SmtRes'!AQ255,"=1",SmtRes!DH247:'SmtRes'!DH255)</f>
        <v>0.97</v>
      </c>
      <c r="S423">
        <f>SUMIF(SmtRes!AQ247:'SmtRes'!AQ255,"=1",SmtRes!DI247:'SmtRes'!DI255)</f>
        <v>366.7</v>
      </c>
      <c r="T423">
        <f t="shared" si="267"/>
        <v>0</v>
      </c>
      <c r="U423">
        <f>SUMIF(SmtRes!AQ247:'SmtRes'!AQ255,"=1",SmtRes!CV247:'SmtRes'!CV255)</f>
        <v>0.41459400000000002</v>
      </c>
      <c r="V423">
        <f>SUMIF(SmtRes!AQ247:'SmtRes'!AQ255,"=1",SmtRes!CW247:'SmtRes'!CW255)</f>
        <v>1.116E-3</v>
      </c>
      <c r="W423">
        <f t="shared" si="268"/>
        <v>0</v>
      </c>
      <c r="X423">
        <f t="shared" si="269"/>
        <v>345.61</v>
      </c>
      <c r="Y423">
        <f t="shared" si="270"/>
        <v>187.51</v>
      </c>
      <c r="AA423">
        <v>52633324</v>
      </c>
      <c r="AB423">
        <f t="shared" si="271"/>
        <v>7342.311275</v>
      </c>
      <c r="AC423">
        <f>ROUND((SUM(SmtRes!BQ247:'SmtRes'!BQ255)),6)</f>
        <v>743.20047499999998</v>
      </c>
      <c r="AD423">
        <f>ROUND((((SUM(SmtRes!BR247:'SmtRes'!BR255))-(SUM(SmtRes!BS247:'SmtRes'!BS255)))+AE423),6)</f>
        <v>27.424399999999999</v>
      </c>
      <c r="AE423">
        <f>ROUND((SUM(SmtRes!BS247:'SmtRes'!BS255)),6)</f>
        <v>17.447399999999998</v>
      </c>
      <c r="AF423">
        <f>ROUND((SUM(SmtRes!BT247:'SmtRes'!BT255)),6)</f>
        <v>6571.6863999999996</v>
      </c>
      <c r="AG423">
        <f t="shared" si="272"/>
        <v>0</v>
      </c>
      <c r="AH423">
        <f>(SUM(SmtRes!BU247:'SmtRes'!BU255))</f>
        <v>7.43</v>
      </c>
      <c r="AI423">
        <f>(SUM(SmtRes!BV247:'SmtRes'!BV255))</f>
        <v>0.02</v>
      </c>
      <c r="AJ423">
        <f t="shared" si="273"/>
        <v>0</v>
      </c>
      <c r="AK423">
        <v>7359.7586744999999</v>
      </c>
      <c r="AL423">
        <v>743.20047450000004</v>
      </c>
      <c r="AM423">
        <v>27.424400000000002</v>
      </c>
      <c r="AN423">
        <v>17.447400000000002</v>
      </c>
      <c r="AO423">
        <v>6571.6863999999996</v>
      </c>
      <c r="AP423">
        <v>0</v>
      </c>
      <c r="AQ423">
        <v>7.43</v>
      </c>
      <c r="AR423">
        <v>0.02</v>
      </c>
      <c r="AS423">
        <v>0</v>
      </c>
      <c r="AT423">
        <v>94</v>
      </c>
      <c r="AU423">
        <v>51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1</v>
      </c>
      <c r="BJ423" t="s">
        <v>118</v>
      </c>
      <c r="BM423">
        <v>13001</v>
      </c>
      <c r="BN423">
        <v>0</v>
      </c>
      <c r="BO423" t="s">
        <v>3</v>
      </c>
      <c r="BP423">
        <v>0</v>
      </c>
      <c r="BQ423">
        <v>2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94</v>
      </c>
      <c r="CA423">
        <v>51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246"/>
        <v>426.04</v>
      </c>
      <c r="CQ423">
        <f>SUMIF(SmtRes!AQ247:'SmtRes'!AQ255,"=1",SmtRes!AA247:'SmtRes'!AA255)</f>
        <v>30976</v>
      </c>
      <c r="CR423">
        <f>SUMIF(SmtRes!AQ247:'SmtRes'!AQ255,"=1",SmtRes!AB247:'SmtRes'!AB255)</f>
        <v>2245.35</v>
      </c>
      <c r="CS423">
        <f>SUMIF(SmtRes!AQ247:'SmtRes'!AQ255,"=1",SmtRes!AC247:'SmtRes'!AC255)</f>
        <v>1744.74</v>
      </c>
      <c r="CT423">
        <f>SUMIF(SmtRes!AQ247:'SmtRes'!AQ255,"=1",SmtRes!AD247:'SmtRes'!AD255)</f>
        <v>884.48</v>
      </c>
      <c r="CU423">
        <f t="shared" si="247"/>
        <v>0</v>
      </c>
      <c r="CV423">
        <f>SUMIF(SmtRes!AQ247:'SmtRes'!AQ255,"=1",SmtRes!BU247:'SmtRes'!BU255)</f>
        <v>7.43</v>
      </c>
      <c r="CW423">
        <f>SUMIF(SmtRes!AQ247:'SmtRes'!AQ255,"=1",SmtRes!BV247:'SmtRes'!BV255)</f>
        <v>0.02</v>
      </c>
      <c r="CX423">
        <f t="shared" si="248"/>
        <v>0</v>
      </c>
      <c r="CY423">
        <f>(((S423+R423)*AT423)/100)</f>
        <v>345.60980000000001</v>
      </c>
      <c r="CZ423">
        <f>(((S423+R423)*AU423)/100)</f>
        <v>187.51170000000002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1005</v>
      </c>
      <c r="DV423" t="s">
        <v>104</v>
      </c>
      <c r="DW423" t="s">
        <v>104</v>
      </c>
      <c r="DX423">
        <v>100</v>
      </c>
      <c r="DZ423" t="s">
        <v>3</v>
      </c>
      <c r="EA423" t="s">
        <v>3</v>
      </c>
      <c r="EB423" t="s">
        <v>3</v>
      </c>
      <c r="EC423" t="s">
        <v>3</v>
      </c>
      <c r="EE423">
        <v>50605033</v>
      </c>
      <c r="EF423">
        <v>2</v>
      </c>
      <c r="EG423" t="s">
        <v>23</v>
      </c>
      <c r="EH423">
        <v>13</v>
      </c>
      <c r="EI423" t="s">
        <v>106</v>
      </c>
      <c r="EJ423">
        <v>1</v>
      </c>
      <c r="EK423">
        <v>13001</v>
      </c>
      <c r="EL423" t="s">
        <v>107</v>
      </c>
      <c r="EM423" t="s">
        <v>108</v>
      </c>
      <c r="EO423" t="s">
        <v>3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7.43</v>
      </c>
      <c r="EX423">
        <v>0.02</v>
      </c>
      <c r="EY423">
        <v>0</v>
      </c>
      <c r="FQ423">
        <v>0</v>
      </c>
      <c r="FR423">
        <v>0</v>
      </c>
      <c r="FS423">
        <v>0</v>
      </c>
      <c r="FX423">
        <v>94</v>
      </c>
      <c r="FY423">
        <v>51</v>
      </c>
      <c r="GA423" t="s">
        <v>3</v>
      </c>
      <c r="GD423">
        <v>1</v>
      </c>
      <c r="GF423">
        <v>1574690029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si="274"/>
        <v>0</v>
      </c>
      <c r="GM423">
        <f t="shared" si="275"/>
        <v>959.16</v>
      </c>
      <c r="GN423">
        <f t="shared" si="276"/>
        <v>959.16</v>
      </c>
      <c r="GO423">
        <f t="shared" si="277"/>
        <v>0</v>
      </c>
      <c r="GP423">
        <f t="shared" si="278"/>
        <v>0</v>
      </c>
      <c r="GR423">
        <v>0</v>
      </c>
      <c r="GS423">
        <v>3</v>
      </c>
      <c r="GT423">
        <v>0</v>
      </c>
      <c r="GU423" t="s">
        <v>3</v>
      </c>
      <c r="GV423">
        <f t="shared" si="279"/>
        <v>0</v>
      </c>
      <c r="GW423">
        <v>1</v>
      </c>
      <c r="GX423">
        <f t="shared" si="280"/>
        <v>0</v>
      </c>
      <c r="HA423">
        <v>0</v>
      </c>
      <c r="HB423">
        <v>0</v>
      </c>
      <c r="HC423">
        <f t="shared" si="251"/>
        <v>0</v>
      </c>
      <c r="HE423" t="s">
        <v>3</v>
      </c>
      <c r="HF423" t="s">
        <v>3</v>
      </c>
      <c r="HM423" t="s">
        <v>3</v>
      </c>
      <c r="HN423" t="s">
        <v>109</v>
      </c>
      <c r="HO423" t="s">
        <v>110</v>
      </c>
      <c r="HP423" t="s">
        <v>106</v>
      </c>
      <c r="HQ423" t="s">
        <v>106</v>
      </c>
      <c r="HS423">
        <v>0</v>
      </c>
      <c r="IK423">
        <v>0</v>
      </c>
    </row>
    <row r="424" spans="1:245">
      <c r="A424">
        <v>18</v>
      </c>
      <c r="B424">
        <v>1</v>
      </c>
      <c r="C424">
        <v>254</v>
      </c>
      <c r="E424" t="s">
        <v>407</v>
      </c>
      <c r="F424" t="s">
        <v>112</v>
      </c>
      <c r="G424" t="s">
        <v>113</v>
      </c>
      <c r="H424" t="s">
        <v>71</v>
      </c>
      <c r="I424">
        <f>I423*J424</f>
        <v>-4.8270000000000002E-4</v>
      </c>
      <c r="J424">
        <v>-8.6505376344086019E-3</v>
      </c>
      <c r="K424">
        <v>-8.6499999999999997E-3</v>
      </c>
      <c r="O424">
        <f t="shared" si="245"/>
        <v>-14.91</v>
      </c>
      <c r="P424">
        <f>ROUND(CQ424*I424,2)</f>
        <v>-14.91</v>
      </c>
      <c r="Q424">
        <f>ROUND(CR424*I424,2)</f>
        <v>0</v>
      </c>
      <c r="R424">
        <f>ROUND(CS424*I424,2)</f>
        <v>0</v>
      </c>
      <c r="S424">
        <f>ROUND(CT424*I424,2)</f>
        <v>0</v>
      </c>
      <c r="T424">
        <f t="shared" si="267"/>
        <v>0</v>
      </c>
      <c r="U424">
        <f>ROUND(CV424*I424,7)</f>
        <v>0</v>
      </c>
      <c r="V424">
        <f>ROUND(CW424*I424,7)</f>
        <v>0</v>
      </c>
      <c r="W424">
        <f t="shared" si="268"/>
        <v>0</v>
      </c>
      <c r="X424">
        <f t="shared" si="269"/>
        <v>0</v>
      </c>
      <c r="Y424">
        <f t="shared" si="270"/>
        <v>0</v>
      </c>
      <c r="AA424">
        <v>52633324</v>
      </c>
      <c r="AB424">
        <f t="shared" si="271"/>
        <v>25319.13</v>
      </c>
      <c r="AC424">
        <f>ROUND((ES424),6)</f>
        <v>25319.13</v>
      </c>
      <c r="AD424">
        <f>ROUND((((ET424)-(EU424))+AE424),6)</f>
        <v>0</v>
      </c>
      <c r="AE424">
        <f>ROUND((EU424),6)</f>
        <v>0</v>
      </c>
      <c r="AF424">
        <f>ROUND((EV424),6)</f>
        <v>0</v>
      </c>
      <c r="AG424">
        <f t="shared" si="272"/>
        <v>0</v>
      </c>
      <c r="AH424">
        <f>(EW424)</f>
        <v>0</v>
      </c>
      <c r="AI424">
        <f>(EX424)</f>
        <v>0</v>
      </c>
      <c r="AJ424">
        <f t="shared" si="273"/>
        <v>0</v>
      </c>
      <c r="AK424">
        <v>25319.13</v>
      </c>
      <c r="AL424">
        <v>25319.13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94</v>
      </c>
      <c r="AU424">
        <v>51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1.22</v>
      </c>
      <c r="BD424" t="s">
        <v>3</v>
      </c>
      <c r="BE424" t="s">
        <v>3</v>
      </c>
      <c r="BF424" t="s">
        <v>3</v>
      </c>
      <c r="BG424" t="s">
        <v>3</v>
      </c>
      <c r="BH424">
        <v>3</v>
      </c>
      <c r="BI424">
        <v>1</v>
      </c>
      <c r="BJ424" t="s">
        <v>114</v>
      </c>
      <c r="BM424">
        <v>13001</v>
      </c>
      <c r="BN424">
        <v>0</v>
      </c>
      <c r="BO424" t="s">
        <v>112</v>
      </c>
      <c r="BP424">
        <v>1</v>
      </c>
      <c r="BQ424">
        <v>2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94</v>
      </c>
      <c r="CA424">
        <v>51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246"/>
        <v>-14.91</v>
      </c>
      <c r="CQ424">
        <f>ROUND(AL424*BC424,2)</f>
        <v>30889.34</v>
      </c>
      <c r="CR424">
        <f>ROUND(AM424*BB424,2)</f>
        <v>0</v>
      </c>
      <c r="CS424">
        <f>ROUND(AN424*BS424,2)</f>
        <v>0</v>
      </c>
      <c r="CT424">
        <f>ROUND(AO424*BA424,2)</f>
        <v>0</v>
      </c>
      <c r="CU424">
        <f t="shared" si="247"/>
        <v>0</v>
      </c>
      <c r="CV424">
        <f>AH424</f>
        <v>0</v>
      </c>
      <c r="CW424">
        <f>AI424</f>
        <v>0</v>
      </c>
      <c r="CX424">
        <f t="shared" si="248"/>
        <v>0</v>
      </c>
      <c r="CY424">
        <f>(((S424+R424)*AT424)/100)</f>
        <v>0</v>
      </c>
      <c r="CZ424">
        <f>(((S424+R424)*AU424)/100)</f>
        <v>0</v>
      </c>
      <c r="DC424" t="s">
        <v>3</v>
      </c>
      <c r="DD424" t="s">
        <v>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1009</v>
      </c>
      <c r="DV424" t="s">
        <v>71</v>
      </c>
      <c r="DW424" t="s">
        <v>71</v>
      </c>
      <c r="DX424">
        <v>1000</v>
      </c>
      <c r="DZ424" t="s">
        <v>3</v>
      </c>
      <c r="EA424" t="s">
        <v>3</v>
      </c>
      <c r="EB424" t="s">
        <v>3</v>
      </c>
      <c r="EC424" t="s">
        <v>3</v>
      </c>
      <c r="EE424">
        <v>50605033</v>
      </c>
      <c r="EF424">
        <v>2</v>
      </c>
      <c r="EG424" t="s">
        <v>23</v>
      </c>
      <c r="EH424">
        <v>13</v>
      </c>
      <c r="EI424" t="s">
        <v>106</v>
      </c>
      <c r="EJ424">
        <v>1</v>
      </c>
      <c r="EK424">
        <v>13001</v>
      </c>
      <c r="EL424" t="s">
        <v>107</v>
      </c>
      <c r="EM424" t="s">
        <v>108</v>
      </c>
      <c r="EO424" t="s">
        <v>3</v>
      </c>
      <c r="EQ424">
        <v>0</v>
      </c>
      <c r="ER424">
        <v>25319.13</v>
      </c>
      <c r="ES424">
        <v>25319.13</v>
      </c>
      <c r="ET424">
        <v>0</v>
      </c>
      <c r="EU424">
        <v>0</v>
      </c>
      <c r="EV424">
        <v>0</v>
      </c>
      <c r="EW424">
        <v>0</v>
      </c>
      <c r="EX424">
        <v>0</v>
      </c>
      <c r="FQ424">
        <v>0</v>
      </c>
      <c r="FR424">
        <v>0</v>
      </c>
      <c r="FS424">
        <v>0</v>
      </c>
      <c r="FX424">
        <v>94</v>
      </c>
      <c r="FY424">
        <v>51</v>
      </c>
      <c r="GA424" t="s">
        <v>3</v>
      </c>
      <c r="GD424">
        <v>1</v>
      </c>
      <c r="GF424">
        <v>-1759686283</v>
      </c>
      <c r="GG424">
        <v>2</v>
      </c>
      <c r="GH424">
        <v>1</v>
      </c>
      <c r="GI424">
        <v>2</v>
      </c>
      <c r="GJ424">
        <v>0</v>
      </c>
      <c r="GK424">
        <v>0</v>
      </c>
      <c r="GL424">
        <f t="shared" si="274"/>
        <v>0</v>
      </c>
      <c r="GM424">
        <f t="shared" si="275"/>
        <v>-14.91</v>
      </c>
      <c r="GN424">
        <f t="shared" si="276"/>
        <v>-14.91</v>
      </c>
      <c r="GO424">
        <f t="shared" si="277"/>
        <v>0</v>
      </c>
      <c r="GP424">
        <f t="shared" si="278"/>
        <v>0</v>
      </c>
      <c r="GR424">
        <v>0</v>
      </c>
      <c r="GS424">
        <v>0</v>
      </c>
      <c r="GT424">
        <v>0</v>
      </c>
      <c r="GU424" t="s">
        <v>3</v>
      </c>
      <c r="GV424">
        <f t="shared" si="279"/>
        <v>0</v>
      </c>
      <c r="GW424">
        <v>1</v>
      </c>
      <c r="GX424">
        <f t="shared" si="280"/>
        <v>0</v>
      </c>
      <c r="HA424">
        <v>0</v>
      </c>
      <c r="HB424">
        <v>0</v>
      </c>
      <c r="HC424">
        <f t="shared" si="251"/>
        <v>0</v>
      </c>
      <c r="HE424" t="s">
        <v>3</v>
      </c>
      <c r="HF424" t="s">
        <v>3</v>
      </c>
      <c r="HM424" t="s">
        <v>3</v>
      </c>
      <c r="HN424" t="s">
        <v>109</v>
      </c>
      <c r="HO424" t="s">
        <v>110</v>
      </c>
      <c r="HP424" t="s">
        <v>106</v>
      </c>
      <c r="HQ424" t="s">
        <v>106</v>
      </c>
      <c r="HS424">
        <v>0</v>
      </c>
      <c r="IK424">
        <v>0</v>
      </c>
    </row>
    <row r="425" spans="1:245">
      <c r="A425">
        <v>17</v>
      </c>
      <c r="B425">
        <v>1</v>
      </c>
      <c r="E425" t="s">
        <v>226</v>
      </c>
      <c r="F425" t="s">
        <v>196</v>
      </c>
      <c r="G425" t="s">
        <v>197</v>
      </c>
      <c r="H425" t="s">
        <v>47</v>
      </c>
      <c r="I425">
        <v>11.16</v>
      </c>
      <c r="J425">
        <v>0</v>
      </c>
      <c r="K425">
        <v>11.16</v>
      </c>
      <c r="O425">
        <f t="shared" si="245"/>
        <v>1454.82</v>
      </c>
      <c r="P425">
        <f>ROUND(CQ425*I425,2)</f>
        <v>1454.82</v>
      </c>
      <c r="Q425">
        <f>ROUND(CR425*I425,2)</f>
        <v>0</v>
      </c>
      <c r="R425">
        <f>ROUND(CS425*I425,2)</f>
        <v>0</v>
      </c>
      <c r="S425">
        <f>ROUND(CT425*I425,2)</f>
        <v>0</v>
      </c>
      <c r="T425">
        <f t="shared" si="267"/>
        <v>0</v>
      </c>
      <c r="U425">
        <f>ROUND(CV425*I425,7)</f>
        <v>0</v>
      </c>
      <c r="V425">
        <f>ROUND(CW425*I425,7)</f>
        <v>0</v>
      </c>
      <c r="W425">
        <f t="shared" si="268"/>
        <v>0</v>
      </c>
      <c r="X425">
        <f t="shared" si="269"/>
        <v>0</v>
      </c>
      <c r="Y425">
        <f t="shared" si="270"/>
        <v>0</v>
      </c>
      <c r="AA425">
        <v>52633324</v>
      </c>
      <c r="AB425">
        <f t="shared" si="271"/>
        <v>122.98</v>
      </c>
      <c r="AC425">
        <f>ROUND((ES425),6)</f>
        <v>122.98</v>
      </c>
      <c r="AD425">
        <f>ROUND((((ET425)-(EU425))+AE425),6)</f>
        <v>0</v>
      </c>
      <c r="AE425">
        <f>ROUND((EU425),6)</f>
        <v>0</v>
      </c>
      <c r="AF425">
        <f>ROUND((EV425),6)</f>
        <v>0</v>
      </c>
      <c r="AG425">
        <f t="shared" si="272"/>
        <v>0</v>
      </c>
      <c r="AH425">
        <f>(EW425)</f>
        <v>0</v>
      </c>
      <c r="AI425">
        <f>(EX425)</f>
        <v>0</v>
      </c>
      <c r="AJ425">
        <f t="shared" si="273"/>
        <v>0</v>
      </c>
      <c r="AK425">
        <v>122.98</v>
      </c>
      <c r="AL425">
        <v>122.98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1.06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1</v>
      </c>
      <c r="BJ425" t="s">
        <v>198</v>
      </c>
      <c r="BM425">
        <v>500001</v>
      </c>
      <c r="BN425">
        <v>0</v>
      </c>
      <c r="BO425" t="s">
        <v>196</v>
      </c>
      <c r="BP425">
        <v>1</v>
      </c>
      <c r="BQ425">
        <v>8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0</v>
      </c>
      <c r="CA425">
        <v>0</v>
      </c>
      <c r="CB425" t="s">
        <v>3</v>
      </c>
      <c r="CE425">
        <v>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246"/>
        <v>1454.82</v>
      </c>
      <c r="CQ425">
        <f>ROUND(AL425*BC425,2)</f>
        <v>130.36000000000001</v>
      </c>
      <c r="CR425">
        <f>ROUND(AM425*BB425,2)</f>
        <v>0</v>
      </c>
      <c r="CS425">
        <f>ROUND(AN425*BS425,2)</f>
        <v>0</v>
      </c>
      <c r="CT425">
        <f>ROUND(AO425*BA425,2)</f>
        <v>0</v>
      </c>
      <c r="CU425">
        <f t="shared" si="247"/>
        <v>0</v>
      </c>
      <c r="CV425">
        <f>AH425</f>
        <v>0</v>
      </c>
      <c r="CW425">
        <f>AI425</f>
        <v>0</v>
      </c>
      <c r="CX425">
        <f t="shared" si="248"/>
        <v>0</v>
      </c>
      <c r="CY425">
        <f>0</f>
        <v>0</v>
      </c>
      <c r="CZ425">
        <f>0</f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1009</v>
      </c>
      <c r="DV425" t="s">
        <v>47</v>
      </c>
      <c r="DW425" t="s">
        <v>47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50604963</v>
      </c>
      <c r="EF425">
        <v>8</v>
      </c>
      <c r="EG425" t="s">
        <v>73</v>
      </c>
      <c r="EH425">
        <v>0</v>
      </c>
      <c r="EI425" t="s">
        <v>3</v>
      </c>
      <c r="EJ425">
        <v>1</v>
      </c>
      <c r="EK425">
        <v>500001</v>
      </c>
      <c r="EL425" t="s">
        <v>74</v>
      </c>
      <c r="EM425" t="s">
        <v>75</v>
      </c>
      <c r="EO425" t="s">
        <v>3</v>
      </c>
      <c r="EQ425">
        <v>0</v>
      </c>
      <c r="ER425">
        <v>122.98</v>
      </c>
      <c r="ES425">
        <v>122.98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FQ425">
        <v>0</v>
      </c>
      <c r="FR425">
        <v>0</v>
      </c>
      <c r="FS425">
        <v>0</v>
      </c>
      <c r="FX425">
        <v>0</v>
      </c>
      <c r="FY425">
        <v>0</v>
      </c>
      <c r="GA425" t="s">
        <v>3</v>
      </c>
      <c r="GD425">
        <v>1</v>
      </c>
      <c r="GF425">
        <v>-1496760548</v>
      </c>
      <c r="GG425">
        <v>2</v>
      </c>
      <c r="GH425">
        <v>1</v>
      </c>
      <c r="GI425">
        <v>2</v>
      </c>
      <c r="GJ425">
        <v>0</v>
      </c>
      <c r="GK425">
        <v>0</v>
      </c>
      <c r="GL425">
        <f t="shared" si="274"/>
        <v>0</v>
      </c>
      <c r="GM425">
        <f t="shared" si="275"/>
        <v>1454.82</v>
      </c>
      <c r="GN425">
        <f t="shared" si="276"/>
        <v>1454.82</v>
      </c>
      <c r="GO425">
        <f t="shared" si="277"/>
        <v>0</v>
      </c>
      <c r="GP425">
        <f t="shared" si="278"/>
        <v>0</v>
      </c>
      <c r="GR425">
        <v>0</v>
      </c>
      <c r="GS425">
        <v>3</v>
      </c>
      <c r="GT425">
        <v>0</v>
      </c>
      <c r="GU425" t="s">
        <v>3</v>
      </c>
      <c r="GV425">
        <f t="shared" si="279"/>
        <v>0</v>
      </c>
      <c r="GW425">
        <v>1</v>
      </c>
      <c r="GX425">
        <f t="shared" si="280"/>
        <v>0</v>
      </c>
      <c r="HA425">
        <v>0</v>
      </c>
      <c r="HB425">
        <v>0</v>
      </c>
      <c r="HC425">
        <f t="shared" si="251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HS425">
        <v>0</v>
      </c>
      <c r="IK425">
        <v>0</v>
      </c>
    </row>
    <row r="427" spans="1:245">
      <c r="A427" s="2">
        <v>51</v>
      </c>
      <c r="B427" s="2">
        <f>B350</f>
        <v>1</v>
      </c>
      <c r="C427" s="2">
        <f>A350</f>
        <v>4</v>
      </c>
      <c r="D427" s="2">
        <f>ROW(A350)</f>
        <v>350</v>
      </c>
      <c r="E427" s="2"/>
      <c r="F427" s="2" t="str">
        <f>IF(F350&lt;&gt;"",F350,"")</f>
        <v>Новый раздел</v>
      </c>
      <c r="G427" s="2" t="str">
        <f>IF(G350&lt;&gt;"",G350,"")</f>
        <v>Строительно-монтажные работы ВЛЗ-10кВ</v>
      </c>
      <c r="H427" s="2">
        <v>0</v>
      </c>
      <c r="I427" s="2"/>
      <c r="J427" s="2"/>
      <c r="K427" s="2"/>
      <c r="L427" s="2"/>
      <c r="M427" s="2"/>
      <c r="N427" s="2"/>
      <c r="O427" s="2">
        <f t="shared" ref="O427:T427" si="281">ROUND(AB427,2)</f>
        <v>37087.050000000003</v>
      </c>
      <c r="P427" s="2">
        <f t="shared" si="281"/>
        <v>4967.34</v>
      </c>
      <c r="Q427" s="2">
        <f t="shared" si="281"/>
        <v>6438.69</v>
      </c>
      <c r="R427" s="2">
        <f t="shared" si="281"/>
        <v>4316.78</v>
      </c>
      <c r="S427" s="2">
        <f t="shared" si="281"/>
        <v>21364.240000000002</v>
      </c>
      <c r="T427" s="2">
        <f t="shared" si="281"/>
        <v>0</v>
      </c>
      <c r="U427" s="2">
        <f>AH427</f>
        <v>26.993868000000006</v>
      </c>
      <c r="V427" s="2">
        <f>AI427</f>
        <v>4.8745719999999997</v>
      </c>
      <c r="W427" s="2">
        <f>ROUND(AJ427,2)</f>
        <v>0</v>
      </c>
      <c r="X427" s="2">
        <f>ROUND(AK427,2)</f>
        <v>26084.74</v>
      </c>
      <c r="Y427" s="2">
        <f>ROUND(AL427,2)</f>
        <v>14898.91</v>
      </c>
      <c r="Z427" s="2"/>
      <c r="AA427" s="2"/>
      <c r="AB427" s="2">
        <f>ROUND(SUMIF(AA354:AA425,"=52633324",O354:O425),2)</f>
        <v>37087.050000000003</v>
      </c>
      <c r="AC427" s="2">
        <f>ROUND(SUMIF(AA354:AA425,"=52633324",P354:P425),2)</f>
        <v>4967.34</v>
      </c>
      <c r="AD427" s="2">
        <f>ROUND(SUMIF(AA354:AA425,"=52633324",Q354:Q425),2)</f>
        <v>6438.69</v>
      </c>
      <c r="AE427" s="2">
        <f>ROUND(SUMIF(AA354:AA425,"=52633324",R354:R425),2)</f>
        <v>4316.78</v>
      </c>
      <c r="AF427" s="2">
        <f>ROUND(SUMIF(AA354:AA425,"=52633324",S354:S425),2)</f>
        <v>21364.240000000002</v>
      </c>
      <c r="AG427" s="2">
        <f>ROUND(SUMIF(AA354:AA425,"=52633324",T354:T425),2)</f>
        <v>0</v>
      </c>
      <c r="AH427" s="2">
        <f>SUMIF(AA354:AA425,"=52633324",U354:U425)</f>
        <v>26.993868000000006</v>
      </c>
      <c r="AI427" s="2">
        <f>SUMIF(AA354:AA425,"=52633324",V354:V425)</f>
        <v>4.8745719999999997</v>
      </c>
      <c r="AJ427" s="2">
        <f>ROUND(SUMIF(AA354:AA425,"=52633324",W354:W425),2)</f>
        <v>0</v>
      </c>
      <c r="AK427" s="2">
        <f>ROUND(SUMIF(AA354:AA425,"=52633324",X354:X425),2)</f>
        <v>26084.74</v>
      </c>
      <c r="AL427" s="2">
        <f>ROUND(SUMIF(AA354:AA425,"=52633324",Y354:Y425),2)</f>
        <v>14898.91</v>
      </c>
      <c r="AM427" s="2"/>
      <c r="AN427" s="2"/>
      <c r="AO427" s="2">
        <f t="shared" ref="AO427:BD427" si="282">ROUND(BX427,2)</f>
        <v>0</v>
      </c>
      <c r="AP427" s="2">
        <f t="shared" si="282"/>
        <v>0</v>
      </c>
      <c r="AQ427" s="2">
        <f t="shared" si="282"/>
        <v>0</v>
      </c>
      <c r="AR427" s="2">
        <f t="shared" si="282"/>
        <v>78070.7</v>
      </c>
      <c r="AS427" s="2">
        <f t="shared" si="282"/>
        <v>66811.41</v>
      </c>
      <c r="AT427" s="2">
        <f t="shared" si="282"/>
        <v>11259.29</v>
      </c>
      <c r="AU427" s="2">
        <f t="shared" si="282"/>
        <v>0</v>
      </c>
      <c r="AV427" s="2">
        <f t="shared" si="282"/>
        <v>4967.34</v>
      </c>
      <c r="AW427" s="2">
        <f t="shared" si="282"/>
        <v>4967.34</v>
      </c>
      <c r="AX427" s="2">
        <f t="shared" si="282"/>
        <v>0</v>
      </c>
      <c r="AY427" s="2">
        <f t="shared" si="282"/>
        <v>4967.34</v>
      </c>
      <c r="AZ427" s="2">
        <f t="shared" si="282"/>
        <v>0</v>
      </c>
      <c r="BA427" s="2">
        <f t="shared" si="282"/>
        <v>0</v>
      </c>
      <c r="BB427" s="2">
        <f t="shared" si="282"/>
        <v>0</v>
      </c>
      <c r="BC427" s="2">
        <f t="shared" si="282"/>
        <v>0</v>
      </c>
      <c r="BD427" s="2">
        <f t="shared" si="282"/>
        <v>0</v>
      </c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>
        <f>ROUND(SUMIF(AA354:AA425,"=52633324",FQ354:FQ425),2)</f>
        <v>0</v>
      </c>
      <c r="BY427" s="2">
        <f>ROUND(SUMIF(AA354:AA425,"=52633324",FR354:FR425),2)</f>
        <v>0</v>
      </c>
      <c r="BZ427" s="2">
        <f>ROUND(SUMIF(AA354:AA425,"=52633324",GL354:GL425),2)</f>
        <v>0</v>
      </c>
      <c r="CA427" s="2">
        <f>ROUND(SUMIF(AA354:AA425,"=52633324",GM354:GM425),2)</f>
        <v>78070.7</v>
      </c>
      <c r="CB427" s="2">
        <f>ROUND(SUMIF(AA354:AA425,"=52633324",GN354:GN425),2)</f>
        <v>66811.41</v>
      </c>
      <c r="CC427" s="2">
        <f>ROUND(SUMIF(AA354:AA425,"=52633324",GO354:GO425),2)</f>
        <v>11259.29</v>
      </c>
      <c r="CD427" s="2">
        <f>ROUND(SUMIF(AA354:AA425,"=52633324",GP354:GP425),2)</f>
        <v>0</v>
      </c>
      <c r="CE427" s="2">
        <f>AC427-BX427</f>
        <v>4967.34</v>
      </c>
      <c r="CF427" s="2">
        <f>AC427-BY427</f>
        <v>4967.34</v>
      </c>
      <c r="CG427" s="2">
        <f>BX427-BZ427</f>
        <v>0</v>
      </c>
      <c r="CH427" s="2">
        <f>AC427-BX427-BY427+BZ427</f>
        <v>4967.34</v>
      </c>
      <c r="CI427" s="2">
        <f>BY427-BZ427</f>
        <v>0</v>
      </c>
      <c r="CJ427" s="2">
        <f>ROUND(SUMIF(AA354:AA425,"=52633324",GX354:GX425),2)</f>
        <v>0</v>
      </c>
      <c r="CK427" s="2">
        <f>ROUND(SUMIF(AA354:AA425,"=52633324",GY354:GY425),2)</f>
        <v>0</v>
      </c>
      <c r="CL427" s="2">
        <f>ROUND(SUMIF(AA354:AA425,"=52633324",GZ354:GZ425),2)</f>
        <v>0</v>
      </c>
      <c r="CM427" s="2">
        <f>ROUND(SUMIF(AA354:AA425,"=52633324",HD354:HD425),2)</f>
        <v>0</v>
      </c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>
        <v>0</v>
      </c>
    </row>
    <row r="429" spans="1:245">
      <c r="A429" s="4">
        <v>50</v>
      </c>
      <c r="B429" s="4">
        <v>0</v>
      </c>
      <c r="C429" s="4">
        <v>0</v>
      </c>
      <c r="D429" s="4">
        <v>1</v>
      </c>
      <c r="E429" s="4">
        <v>201</v>
      </c>
      <c r="F429" s="4">
        <f>ROUND(Source!O427,O429)</f>
        <v>37087.050000000003</v>
      </c>
      <c r="G429" s="4" t="s">
        <v>120</v>
      </c>
      <c r="H429" s="4" t="s">
        <v>121</v>
      </c>
      <c r="I429" s="4"/>
      <c r="J429" s="4"/>
      <c r="K429" s="4">
        <v>201</v>
      </c>
      <c r="L429" s="4">
        <v>1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37087.049999999996</v>
      </c>
      <c r="X429" s="4">
        <v>1</v>
      </c>
      <c r="Y429" s="4">
        <v>37087.049999999996</v>
      </c>
      <c r="Z429" s="4"/>
      <c r="AA429" s="4"/>
      <c r="AB429" s="4"/>
    </row>
    <row r="430" spans="1:245">
      <c r="A430" s="4">
        <v>50</v>
      </c>
      <c r="B430" s="4">
        <v>0</v>
      </c>
      <c r="C430" s="4">
        <v>0</v>
      </c>
      <c r="D430" s="4">
        <v>1</v>
      </c>
      <c r="E430" s="4">
        <v>202</v>
      </c>
      <c r="F430" s="4">
        <f>ROUND(Source!P427,O430)</f>
        <v>4967.34</v>
      </c>
      <c r="G430" s="4" t="s">
        <v>122</v>
      </c>
      <c r="H430" s="4" t="s">
        <v>123</v>
      </c>
      <c r="I430" s="4"/>
      <c r="J430" s="4"/>
      <c r="K430" s="4">
        <v>202</v>
      </c>
      <c r="L430" s="4">
        <v>2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4967.34</v>
      </c>
      <c r="X430" s="4">
        <v>1</v>
      </c>
      <c r="Y430" s="4">
        <v>4967.34</v>
      </c>
      <c r="Z430" s="4"/>
      <c r="AA430" s="4"/>
      <c r="AB430" s="4"/>
    </row>
    <row r="431" spans="1:245">
      <c r="A431" s="4">
        <v>50</v>
      </c>
      <c r="B431" s="4">
        <v>0</v>
      </c>
      <c r="C431" s="4">
        <v>0</v>
      </c>
      <c r="D431" s="4">
        <v>1</v>
      </c>
      <c r="E431" s="4">
        <v>222</v>
      </c>
      <c r="F431" s="4">
        <f>ROUND(Source!AO427,O431)</f>
        <v>0</v>
      </c>
      <c r="G431" s="4" t="s">
        <v>124</v>
      </c>
      <c r="H431" s="4" t="s">
        <v>125</v>
      </c>
      <c r="I431" s="4"/>
      <c r="J431" s="4"/>
      <c r="K431" s="4">
        <v>222</v>
      </c>
      <c r="L431" s="4">
        <v>3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>
      <c r="A432" s="4">
        <v>50</v>
      </c>
      <c r="B432" s="4">
        <v>0</v>
      </c>
      <c r="C432" s="4">
        <v>0</v>
      </c>
      <c r="D432" s="4">
        <v>1</v>
      </c>
      <c r="E432" s="4">
        <v>225</v>
      </c>
      <c r="F432" s="4">
        <f>ROUND(Source!AV427,O432)</f>
        <v>4967.34</v>
      </c>
      <c r="G432" s="4" t="s">
        <v>126</v>
      </c>
      <c r="H432" s="4" t="s">
        <v>127</v>
      </c>
      <c r="I432" s="4"/>
      <c r="J432" s="4"/>
      <c r="K432" s="4">
        <v>225</v>
      </c>
      <c r="L432" s="4">
        <v>4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4967.34</v>
      </c>
      <c r="X432" s="4">
        <v>1</v>
      </c>
      <c r="Y432" s="4">
        <v>4967.34</v>
      </c>
      <c r="Z432" s="4"/>
      <c r="AA432" s="4"/>
      <c r="AB432" s="4"/>
    </row>
    <row r="433" spans="1:28">
      <c r="A433" s="4">
        <v>50</v>
      </c>
      <c r="B433" s="4">
        <v>0</v>
      </c>
      <c r="C433" s="4">
        <v>0</v>
      </c>
      <c r="D433" s="4">
        <v>1</v>
      </c>
      <c r="E433" s="4">
        <v>226</v>
      </c>
      <c r="F433" s="4">
        <f>ROUND(Source!AW427,O433)</f>
        <v>4967.34</v>
      </c>
      <c r="G433" s="4" t="s">
        <v>128</v>
      </c>
      <c r="H433" s="4" t="s">
        <v>129</v>
      </c>
      <c r="I433" s="4"/>
      <c r="J433" s="4"/>
      <c r="K433" s="4">
        <v>226</v>
      </c>
      <c r="L433" s="4">
        <v>5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4967.34</v>
      </c>
      <c r="X433" s="4">
        <v>1</v>
      </c>
      <c r="Y433" s="4">
        <v>4967.34</v>
      </c>
      <c r="Z433" s="4"/>
      <c r="AA433" s="4"/>
      <c r="AB433" s="4"/>
    </row>
    <row r="434" spans="1:28">
      <c r="A434" s="4">
        <v>50</v>
      </c>
      <c r="B434" s="4">
        <v>0</v>
      </c>
      <c r="C434" s="4">
        <v>0</v>
      </c>
      <c r="D434" s="4">
        <v>1</v>
      </c>
      <c r="E434" s="4">
        <v>227</v>
      </c>
      <c r="F434" s="4">
        <f>ROUND(Source!AX427,O434)</f>
        <v>0</v>
      </c>
      <c r="G434" s="4" t="s">
        <v>130</v>
      </c>
      <c r="H434" s="4" t="s">
        <v>131</v>
      </c>
      <c r="I434" s="4"/>
      <c r="J434" s="4"/>
      <c r="K434" s="4">
        <v>227</v>
      </c>
      <c r="L434" s="4">
        <v>6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>
      <c r="A435" s="4">
        <v>50</v>
      </c>
      <c r="B435" s="4">
        <v>0</v>
      </c>
      <c r="C435" s="4">
        <v>0</v>
      </c>
      <c r="D435" s="4">
        <v>1</v>
      </c>
      <c r="E435" s="4">
        <v>228</v>
      </c>
      <c r="F435" s="4">
        <f>ROUND(Source!AY427,O435)</f>
        <v>4967.34</v>
      </c>
      <c r="G435" s="4" t="s">
        <v>132</v>
      </c>
      <c r="H435" s="4" t="s">
        <v>133</v>
      </c>
      <c r="I435" s="4"/>
      <c r="J435" s="4"/>
      <c r="K435" s="4">
        <v>228</v>
      </c>
      <c r="L435" s="4">
        <v>7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4967.34</v>
      </c>
      <c r="X435" s="4">
        <v>1</v>
      </c>
      <c r="Y435" s="4">
        <v>4967.34</v>
      </c>
      <c r="Z435" s="4"/>
      <c r="AA435" s="4"/>
      <c r="AB435" s="4"/>
    </row>
    <row r="436" spans="1:28">
      <c r="A436" s="4">
        <v>50</v>
      </c>
      <c r="B436" s="4">
        <v>0</v>
      </c>
      <c r="C436" s="4">
        <v>0</v>
      </c>
      <c r="D436" s="4">
        <v>1</v>
      </c>
      <c r="E436" s="4">
        <v>216</v>
      </c>
      <c r="F436" s="4">
        <f>ROUND(Source!AP427,O436)</f>
        <v>0</v>
      </c>
      <c r="G436" s="4" t="s">
        <v>134</v>
      </c>
      <c r="H436" s="4" t="s">
        <v>135</v>
      </c>
      <c r="I436" s="4"/>
      <c r="J436" s="4"/>
      <c r="K436" s="4">
        <v>216</v>
      </c>
      <c r="L436" s="4">
        <v>8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>
      <c r="A437" s="4">
        <v>50</v>
      </c>
      <c r="B437" s="4">
        <v>0</v>
      </c>
      <c r="C437" s="4">
        <v>0</v>
      </c>
      <c r="D437" s="4">
        <v>1</v>
      </c>
      <c r="E437" s="4">
        <v>223</v>
      </c>
      <c r="F437" s="4">
        <f>ROUND(Source!AQ427,O437)</f>
        <v>0</v>
      </c>
      <c r="G437" s="4" t="s">
        <v>136</v>
      </c>
      <c r="H437" s="4" t="s">
        <v>137</v>
      </c>
      <c r="I437" s="4"/>
      <c r="J437" s="4"/>
      <c r="K437" s="4">
        <v>223</v>
      </c>
      <c r="L437" s="4">
        <v>9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>
      <c r="A438" s="4">
        <v>50</v>
      </c>
      <c r="B438" s="4">
        <v>0</v>
      </c>
      <c r="C438" s="4">
        <v>0</v>
      </c>
      <c r="D438" s="4">
        <v>1</v>
      </c>
      <c r="E438" s="4">
        <v>229</v>
      </c>
      <c r="F438" s="4">
        <f>ROUND(Source!AZ427,O438)</f>
        <v>0</v>
      </c>
      <c r="G438" s="4" t="s">
        <v>138</v>
      </c>
      <c r="H438" s="4" t="s">
        <v>139</v>
      </c>
      <c r="I438" s="4"/>
      <c r="J438" s="4"/>
      <c r="K438" s="4">
        <v>229</v>
      </c>
      <c r="L438" s="4">
        <v>10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>
      <c r="A439" s="4">
        <v>50</v>
      </c>
      <c r="B439" s="4">
        <v>0</v>
      </c>
      <c r="C439" s="4">
        <v>0</v>
      </c>
      <c r="D439" s="4">
        <v>1</v>
      </c>
      <c r="E439" s="4">
        <v>203</v>
      </c>
      <c r="F439" s="4">
        <f>ROUND(Source!Q427,O439)</f>
        <v>6438.69</v>
      </c>
      <c r="G439" s="4" t="s">
        <v>140</v>
      </c>
      <c r="H439" s="4" t="s">
        <v>141</v>
      </c>
      <c r="I439" s="4"/>
      <c r="J439" s="4"/>
      <c r="K439" s="4">
        <v>203</v>
      </c>
      <c r="L439" s="4">
        <v>11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6438.69</v>
      </c>
      <c r="X439" s="4">
        <v>1</v>
      </c>
      <c r="Y439" s="4">
        <v>6438.69</v>
      </c>
      <c r="Z439" s="4"/>
      <c r="AA439" s="4"/>
      <c r="AB439" s="4"/>
    </row>
    <row r="440" spans="1:28">
      <c r="A440" s="4">
        <v>50</v>
      </c>
      <c r="B440" s="4">
        <v>0</v>
      </c>
      <c r="C440" s="4">
        <v>0</v>
      </c>
      <c r="D440" s="4">
        <v>1</v>
      </c>
      <c r="E440" s="4">
        <v>231</v>
      </c>
      <c r="F440" s="4">
        <f>ROUND(Source!BB427,O440)</f>
        <v>0</v>
      </c>
      <c r="G440" s="4" t="s">
        <v>142</v>
      </c>
      <c r="H440" s="4" t="s">
        <v>143</v>
      </c>
      <c r="I440" s="4"/>
      <c r="J440" s="4"/>
      <c r="K440" s="4">
        <v>231</v>
      </c>
      <c r="L440" s="4">
        <v>12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>
      <c r="A441" s="4">
        <v>50</v>
      </c>
      <c r="B441" s="4">
        <v>0</v>
      </c>
      <c r="C441" s="4">
        <v>0</v>
      </c>
      <c r="D441" s="4">
        <v>1</v>
      </c>
      <c r="E441" s="4">
        <v>204</v>
      </c>
      <c r="F441" s="4">
        <f>ROUND(Source!R427,O441)</f>
        <v>4316.78</v>
      </c>
      <c r="G441" s="4" t="s">
        <v>144</v>
      </c>
      <c r="H441" s="4" t="s">
        <v>145</v>
      </c>
      <c r="I441" s="4"/>
      <c r="J441" s="4"/>
      <c r="K441" s="4">
        <v>204</v>
      </c>
      <c r="L441" s="4">
        <v>13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4316.7800000000007</v>
      </c>
      <c r="X441" s="4">
        <v>1</v>
      </c>
      <c r="Y441" s="4">
        <v>4316.7800000000007</v>
      </c>
      <c r="Z441" s="4"/>
      <c r="AA441" s="4"/>
      <c r="AB441" s="4"/>
    </row>
    <row r="442" spans="1:28">
      <c r="A442" s="4">
        <v>50</v>
      </c>
      <c r="B442" s="4">
        <v>0</v>
      </c>
      <c r="C442" s="4">
        <v>0</v>
      </c>
      <c r="D442" s="4">
        <v>1</v>
      </c>
      <c r="E442" s="4">
        <v>205</v>
      </c>
      <c r="F442" s="4">
        <f>ROUND(Source!S427,O442)</f>
        <v>21364.240000000002</v>
      </c>
      <c r="G442" s="4" t="s">
        <v>146</v>
      </c>
      <c r="H442" s="4" t="s">
        <v>147</v>
      </c>
      <c r="I442" s="4"/>
      <c r="J442" s="4"/>
      <c r="K442" s="4">
        <v>205</v>
      </c>
      <c r="L442" s="4">
        <v>14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21364.239999999998</v>
      </c>
      <c r="X442" s="4">
        <v>1</v>
      </c>
      <c r="Y442" s="4">
        <v>21364.239999999998</v>
      </c>
      <c r="Z442" s="4"/>
      <c r="AA442" s="4"/>
      <c r="AB442" s="4"/>
    </row>
    <row r="443" spans="1:28">
      <c r="A443" s="4">
        <v>50</v>
      </c>
      <c r="B443" s="4">
        <v>0</v>
      </c>
      <c r="C443" s="4">
        <v>0</v>
      </c>
      <c r="D443" s="4">
        <v>1</v>
      </c>
      <c r="E443" s="4">
        <v>232</v>
      </c>
      <c r="F443" s="4">
        <f>ROUND(Source!BC427,O443)</f>
        <v>0</v>
      </c>
      <c r="G443" s="4" t="s">
        <v>148</v>
      </c>
      <c r="H443" s="4" t="s">
        <v>149</v>
      </c>
      <c r="I443" s="4"/>
      <c r="J443" s="4"/>
      <c r="K443" s="4">
        <v>232</v>
      </c>
      <c r="L443" s="4">
        <v>15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>
      <c r="A444" s="4">
        <v>50</v>
      </c>
      <c r="B444" s="4">
        <v>0</v>
      </c>
      <c r="C444" s="4">
        <v>0</v>
      </c>
      <c r="D444" s="4">
        <v>1</v>
      </c>
      <c r="E444" s="4">
        <v>214</v>
      </c>
      <c r="F444" s="4">
        <f>ROUND(Source!AS427,O444)</f>
        <v>66811.41</v>
      </c>
      <c r="G444" s="4" t="s">
        <v>150</v>
      </c>
      <c r="H444" s="4" t="s">
        <v>151</v>
      </c>
      <c r="I444" s="4"/>
      <c r="J444" s="4"/>
      <c r="K444" s="4">
        <v>214</v>
      </c>
      <c r="L444" s="4">
        <v>16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66811.41</v>
      </c>
      <c r="X444" s="4">
        <v>1</v>
      </c>
      <c r="Y444" s="4">
        <v>66811.41</v>
      </c>
      <c r="Z444" s="4"/>
      <c r="AA444" s="4"/>
      <c r="AB444" s="4"/>
    </row>
    <row r="445" spans="1:28">
      <c r="A445" s="4">
        <v>50</v>
      </c>
      <c r="B445" s="4">
        <v>0</v>
      </c>
      <c r="C445" s="4">
        <v>0</v>
      </c>
      <c r="D445" s="4">
        <v>1</v>
      </c>
      <c r="E445" s="4">
        <v>215</v>
      </c>
      <c r="F445" s="4">
        <f>ROUND(Source!AT427,O445)</f>
        <v>11259.29</v>
      </c>
      <c r="G445" s="4" t="s">
        <v>152</v>
      </c>
      <c r="H445" s="4" t="s">
        <v>153</v>
      </c>
      <c r="I445" s="4"/>
      <c r="J445" s="4"/>
      <c r="K445" s="4">
        <v>215</v>
      </c>
      <c r="L445" s="4">
        <v>17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11259.29</v>
      </c>
      <c r="X445" s="4">
        <v>1</v>
      </c>
      <c r="Y445" s="4">
        <v>11259.29</v>
      </c>
      <c r="Z445" s="4"/>
      <c r="AA445" s="4"/>
      <c r="AB445" s="4"/>
    </row>
    <row r="446" spans="1:28">
      <c r="A446" s="4">
        <v>50</v>
      </c>
      <c r="B446" s="4">
        <v>0</v>
      </c>
      <c r="C446" s="4">
        <v>0</v>
      </c>
      <c r="D446" s="4">
        <v>1</v>
      </c>
      <c r="E446" s="4">
        <v>217</v>
      </c>
      <c r="F446" s="4">
        <f>ROUND(Source!AU427,O446)</f>
        <v>0</v>
      </c>
      <c r="G446" s="4" t="s">
        <v>154</v>
      </c>
      <c r="H446" s="4" t="s">
        <v>155</v>
      </c>
      <c r="I446" s="4"/>
      <c r="J446" s="4"/>
      <c r="K446" s="4">
        <v>217</v>
      </c>
      <c r="L446" s="4">
        <v>18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>
      <c r="A447" s="4">
        <v>50</v>
      </c>
      <c r="B447" s="4">
        <v>0</v>
      </c>
      <c r="C447" s="4">
        <v>0</v>
      </c>
      <c r="D447" s="4">
        <v>1</v>
      </c>
      <c r="E447" s="4">
        <v>230</v>
      </c>
      <c r="F447" s="4">
        <f>ROUND(Source!BA427,O447)</f>
        <v>0</v>
      </c>
      <c r="G447" s="4" t="s">
        <v>156</v>
      </c>
      <c r="H447" s="4" t="s">
        <v>157</v>
      </c>
      <c r="I447" s="4"/>
      <c r="J447" s="4"/>
      <c r="K447" s="4">
        <v>230</v>
      </c>
      <c r="L447" s="4">
        <v>19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>
      <c r="A448" s="4">
        <v>50</v>
      </c>
      <c r="B448" s="4">
        <v>0</v>
      </c>
      <c r="C448" s="4">
        <v>0</v>
      </c>
      <c r="D448" s="4">
        <v>1</v>
      </c>
      <c r="E448" s="4">
        <v>206</v>
      </c>
      <c r="F448" s="4">
        <f>ROUND(Source!T427,O448)</f>
        <v>0</v>
      </c>
      <c r="G448" s="4" t="s">
        <v>158</v>
      </c>
      <c r="H448" s="4" t="s">
        <v>159</v>
      </c>
      <c r="I448" s="4"/>
      <c r="J448" s="4"/>
      <c r="K448" s="4">
        <v>206</v>
      </c>
      <c r="L448" s="4">
        <v>20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45">
      <c r="A449" s="4">
        <v>50</v>
      </c>
      <c r="B449" s="4">
        <v>0</v>
      </c>
      <c r="C449" s="4">
        <v>0</v>
      </c>
      <c r="D449" s="4">
        <v>1</v>
      </c>
      <c r="E449" s="4">
        <v>207</v>
      </c>
      <c r="F449" s="4">
        <f>ROUND(Source!U427,O449)</f>
        <v>26.993867999999999</v>
      </c>
      <c r="G449" s="4" t="s">
        <v>160</v>
      </c>
      <c r="H449" s="4" t="s">
        <v>161</v>
      </c>
      <c r="I449" s="4"/>
      <c r="J449" s="4"/>
      <c r="K449" s="4">
        <v>207</v>
      </c>
      <c r="L449" s="4">
        <v>21</v>
      </c>
      <c r="M449" s="4">
        <v>3</v>
      </c>
      <c r="N449" s="4" t="s">
        <v>3</v>
      </c>
      <c r="O449" s="4">
        <v>7</v>
      </c>
      <c r="P449" s="4"/>
      <c r="Q449" s="4"/>
      <c r="R449" s="4"/>
      <c r="S449" s="4"/>
      <c r="T449" s="4"/>
      <c r="U449" s="4"/>
      <c r="V449" s="4"/>
      <c r="W449" s="4">
        <v>26.993867999999999</v>
      </c>
      <c r="X449" s="4">
        <v>1</v>
      </c>
      <c r="Y449" s="4">
        <v>26.993867999999999</v>
      </c>
      <c r="Z449" s="4"/>
      <c r="AA449" s="4"/>
      <c r="AB449" s="4"/>
    </row>
    <row r="450" spans="1:245">
      <c r="A450" s="4">
        <v>50</v>
      </c>
      <c r="B450" s="4">
        <v>0</v>
      </c>
      <c r="C450" s="4">
        <v>0</v>
      </c>
      <c r="D450" s="4">
        <v>1</v>
      </c>
      <c r="E450" s="4">
        <v>208</v>
      </c>
      <c r="F450" s="4">
        <f>ROUND(Source!V427,O450)</f>
        <v>4.8745719999999997</v>
      </c>
      <c r="G450" s="4" t="s">
        <v>162</v>
      </c>
      <c r="H450" s="4" t="s">
        <v>163</v>
      </c>
      <c r="I450" s="4"/>
      <c r="J450" s="4"/>
      <c r="K450" s="4">
        <v>208</v>
      </c>
      <c r="L450" s="4">
        <v>22</v>
      </c>
      <c r="M450" s="4">
        <v>3</v>
      </c>
      <c r="N450" s="4" t="s">
        <v>3</v>
      </c>
      <c r="O450" s="4">
        <v>7</v>
      </c>
      <c r="P450" s="4"/>
      <c r="Q450" s="4"/>
      <c r="R450" s="4"/>
      <c r="S450" s="4"/>
      <c r="T450" s="4"/>
      <c r="U450" s="4"/>
      <c r="V450" s="4"/>
      <c r="W450" s="4">
        <v>4.8745719999999997</v>
      </c>
      <c r="X450" s="4">
        <v>1</v>
      </c>
      <c r="Y450" s="4">
        <v>4.8745719999999997</v>
      </c>
      <c r="Z450" s="4"/>
      <c r="AA450" s="4"/>
      <c r="AB450" s="4"/>
    </row>
    <row r="451" spans="1:245">
      <c r="A451" s="4">
        <v>50</v>
      </c>
      <c r="B451" s="4">
        <v>0</v>
      </c>
      <c r="C451" s="4">
        <v>0</v>
      </c>
      <c r="D451" s="4">
        <v>1</v>
      </c>
      <c r="E451" s="4">
        <v>209</v>
      </c>
      <c r="F451" s="4">
        <f>ROUND(Source!W427,O451)</f>
        <v>0</v>
      </c>
      <c r="G451" s="4" t="s">
        <v>164</v>
      </c>
      <c r="H451" s="4" t="s">
        <v>165</v>
      </c>
      <c r="I451" s="4"/>
      <c r="J451" s="4"/>
      <c r="K451" s="4">
        <v>209</v>
      </c>
      <c r="L451" s="4">
        <v>23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45">
      <c r="A452" s="4">
        <v>50</v>
      </c>
      <c r="B452" s="4">
        <v>0</v>
      </c>
      <c r="C452" s="4">
        <v>0</v>
      </c>
      <c r="D452" s="4">
        <v>1</v>
      </c>
      <c r="E452" s="4">
        <v>233</v>
      </c>
      <c r="F452" s="4">
        <f>ROUND(Source!BD427,O452)</f>
        <v>0</v>
      </c>
      <c r="G452" s="4" t="s">
        <v>166</v>
      </c>
      <c r="H452" s="4" t="s">
        <v>167</v>
      </c>
      <c r="I452" s="4"/>
      <c r="J452" s="4"/>
      <c r="K452" s="4">
        <v>233</v>
      </c>
      <c r="L452" s="4">
        <v>24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45">
      <c r="A453" s="4">
        <v>50</v>
      </c>
      <c r="B453" s="4">
        <v>0</v>
      </c>
      <c r="C453" s="4">
        <v>0</v>
      </c>
      <c r="D453" s="4">
        <v>1</v>
      </c>
      <c r="E453" s="4">
        <v>210</v>
      </c>
      <c r="F453" s="4">
        <f>ROUND(Source!X427,O453)</f>
        <v>26084.74</v>
      </c>
      <c r="G453" s="4" t="s">
        <v>168</v>
      </c>
      <c r="H453" s="4" t="s">
        <v>169</v>
      </c>
      <c r="I453" s="4"/>
      <c r="J453" s="4"/>
      <c r="K453" s="4">
        <v>210</v>
      </c>
      <c r="L453" s="4">
        <v>25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26084.74</v>
      </c>
      <c r="X453" s="4">
        <v>1</v>
      </c>
      <c r="Y453" s="4">
        <v>26084.74</v>
      </c>
      <c r="Z453" s="4"/>
      <c r="AA453" s="4"/>
      <c r="AB453" s="4"/>
    </row>
    <row r="454" spans="1:245">
      <c r="A454" s="4">
        <v>50</v>
      </c>
      <c r="B454" s="4">
        <v>0</v>
      </c>
      <c r="C454" s="4">
        <v>0</v>
      </c>
      <c r="D454" s="4">
        <v>1</v>
      </c>
      <c r="E454" s="4">
        <v>211</v>
      </c>
      <c r="F454" s="4">
        <f>ROUND(Source!Y427,O454)</f>
        <v>14898.91</v>
      </c>
      <c r="G454" s="4" t="s">
        <v>170</v>
      </c>
      <c r="H454" s="4" t="s">
        <v>171</v>
      </c>
      <c r="I454" s="4"/>
      <c r="J454" s="4"/>
      <c r="K454" s="4">
        <v>211</v>
      </c>
      <c r="L454" s="4">
        <v>26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14898.91</v>
      </c>
      <c r="X454" s="4">
        <v>1</v>
      </c>
      <c r="Y454" s="4">
        <v>14898.91</v>
      </c>
      <c r="Z454" s="4"/>
      <c r="AA454" s="4"/>
      <c r="AB454" s="4"/>
    </row>
    <row r="455" spans="1:245">
      <c r="A455" s="4">
        <v>50</v>
      </c>
      <c r="B455" s="4">
        <v>0</v>
      </c>
      <c r="C455" s="4">
        <v>0</v>
      </c>
      <c r="D455" s="4">
        <v>1</v>
      </c>
      <c r="E455" s="4">
        <v>224</v>
      </c>
      <c r="F455" s="4">
        <f>ROUND(Source!AR427,O455)</f>
        <v>78070.7</v>
      </c>
      <c r="G455" s="4" t="s">
        <v>172</v>
      </c>
      <c r="H455" s="4" t="s">
        <v>173</v>
      </c>
      <c r="I455" s="4"/>
      <c r="J455" s="4"/>
      <c r="K455" s="4">
        <v>224</v>
      </c>
      <c r="L455" s="4">
        <v>27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78070.700000000012</v>
      </c>
      <c r="X455" s="4">
        <v>1</v>
      </c>
      <c r="Y455" s="4">
        <v>78070.700000000012</v>
      </c>
      <c r="Z455" s="4"/>
      <c r="AA455" s="4"/>
      <c r="AB455" s="4"/>
    </row>
    <row r="457" spans="1:245">
      <c r="A457" s="1">
        <v>4</v>
      </c>
      <c r="B457" s="1">
        <v>1</v>
      </c>
      <c r="C457" s="1"/>
      <c r="D457" s="1">
        <f>ROW(A483)</f>
        <v>483</v>
      </c>
      <c r="E457" s="1"/>
      <c r="F457" s="1" t="s">
        <v>16</v>
      </c>
      <c r="G457" s="1" t="s">
        <v>174</v>
      </c>
      <c r="H457" s="1" t="s">
        <v>3</v>
      </c>
      <c r="I457" s="1">
        <v>0</v>
      </c>
      <c r="J457" s="1"/>
      <c r="K457" s="1">
        <v>0</v>
      </c>
      <c r="L457" s="1"/>
      <c r="M457" s="1" t="s">
        <v>3</v>
      </c>
      <c r="N457" s="1"/>
      <c r="O457" s="1"/>
      <c r="P457" s="1"/>
      <c r="Q457" s="1"/>
      <c r="R457" s="1"/>
      <c r="S457" s="1">
        <v>0</v>
      </c>
      <c r="T457" s="1"/>
      <c r="U457" s="1" t="s">
        <v>3</v>
      </c>
      <c r="V457" s="1">
        <v>0</v>
      </c>
      <c r="W457" s="1"/>
      <c r="X457" s="1"/>
      <c r="Y457" s="1"/>
      <c r="Z457" s="1"/>
      <c r="AA457" s="1"/>
      <c r="AB457" s="1" t="s">
        <v>3</v>
      </c>
      <c r="AC457" s="1" t="s">
        <v>3</v>
      </c>
      <c r="AD457" s="1" t="s">
        <v>3</v>
      </c>
      <c r="AE457" s="1" t="s">
        <v>3</v>
      </c>
      <c r="AF457" s="1" t="s">
        <v>3</v>
      </c>
      <c r="AG457" s="1" t="s">
        <v>3</v>
      </c>
      <c r="AH457" s="1"/>
      <c r="AI457" s="1"/>
      <c r="AJ457" s="1"/>
      <c r="AK457" s="1"/>
      <c r="AL457" s="1"/>
      <c r="AM457" s="1"/>
      <c r="AN457" s="1"/>
      <c r="AO457" s="1"/>
      <c r="AP457" s="1" t="s">
        <v>3</v>
      </c>
      <c r="AQ457" s="1" t="s">
        <v>3</v>
      </c>
      <c r="AR457" s="1" t="s">
        <v>3</v>
      </c>
      <c r="AS457" s="1"/>
      <c r="AT457" s="1"/>
      <c r="AU457" s="1"/>
      <c r="AV457" s="1"/>
      <c r="AW457" s="1"/>
      <c r="AX457" s="1"/>
      <c r="AY457" s="1"/>
      <c r="AZ457" s="1" t="s">
        <v>3</v>
      </c>
      <c r="BA457" s="1"/>
      <c r="BB457" s="1" t="s">
        <v>3</v>
      </c>
      <c r="BC457" s="1" t="s">
        <v>3</v>
      </c>
      <c r="BD457" s="1" t="s">
        <v>3</v>
      </c>
      <c r="BE457" s="1" t="s">
        <v>3</v>
      </c>
      <c r="BF457" s="1" t="s">
        <v>3</v>
      </c>
      <c r="BG457" s="1" t="s">
        <v>3</v>
      </c>
      <c r="BH457" s="1" t="s">
        <v>3</v>
      </c>
      <c r="BI457" s="1" t="s">
        <v>3</v>
      </c>
      <c r="BJ457" s="1" t="s">
        <v>3</v>
      </c>
      <c r="BK457" s="1" t="s">
        <v>3</v>
      </c>
      <c r="BL457" s="1" t="s">
        <v>3</v>
      </c>
      <c r="BM457" s="1" t="s">
        <v>3</v>
      </c>
      <c r="BN457" s="1" t="s">
        <v>3</v>
      </c>
      <c r="BO457" s="1" t="s">
        <v>3</v>
      </c>
      <c r="BP457" s="1" t="s">
        <v>3</v>
      </c>
      <c r="BQ457" s="1"/>
      <c r="BR457" s="1"/>
      <c r="BS457" s="1"/>
      <c r="BT457" s="1"/>
      <c r="BU457" s="1"/>
      <c r="BV457" s="1"/>
      <c r="BW457" s="1"/>
      <c r="BX457" s="1">
        <v>0</v>
      </c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>
        <v>0</v>
      </c>
    </row>
    <row r="459" spans="1:245">
      <c r="A459" s="2">
        <v>52</v>
      </c>
      <c r="B459" s="2">
        <f t="shared" ref="B459:G459" si="283">B483</f>
        <v>1</v>
      </c>
      <c r="C459" s="2">
        <f t="shared" si="283"/>
        <v>4</v>
      </c>
      <c r="D459" s="2">
        <f t="shared" si="283"/>
        <v>457</v>
      </c>
      <c r="E459" s="2">
        <f t="shared" si="283"/>
        <v>0</v>
      </c>
      <c r="F459" s="2" t="str">
        <f t="shared" si="283"/>
        <v>Новый раздел</v>
      </c>
      <c r="G459" s="2" t="str">
        <f t="shared" si="283"/>
        <v>материалы</v>
      </c>
      <c r="H459" s="2"/>
      <c r="I459" s="2"/>
      <c r="J459" s="2"/>
      <c r="K459" s="2"/>
      <c r="L459" s="2"/>
      <c r="M459" s="2"/>
      <c r="N459" s="2"/>
      <c r="O459" s="2">
        <f t="shared" ref="O459:AT459" si="284">O483</f>
        <v>83786.990000000005</v>
      </c>
      <c r="P459" s="2">
        <f t="shared" si="284"/>
        <v>83786.990000000005</v>
      </c>
      <c r="Q459" s="2">
        <f t="shared" si="284"/>
        <v>0</v>
      </c>
      <c r="R459" s="2">
        <f t="shared" si="284"/>
        <v>0</v>
      </c>
      <c r="S459" s="2">
        <f t="shared" si="284"/>
        <v>0</v>
      </c>
      <c r="T459" s="2">
        <f t="shared" si="284"/>
        <v>0</v>
      </c>
      <c r="U459" s="2">
        <f t="shared" si="284"/>
        <v>0</v>
      </c>
      <c r="V459" s="2">
        <f t="shared" si="284"/>
        <v>0</v>
      </c>
      <c r="W459" s="2">
        <f t="shared" si="284"/>
        <v>0</v>
      </c>
      <c r="X459" s="2">
        <f t="shared" si="284"/>
        <v>0</v>
      </c>
      <c r="Y459" s="2">
        <f t="shared" si="284"/>
        <v>0</v>
      </c>
      <c r="Z459" s="2">
        <f t="shared" si="284"/>
        <v>0</v>
      </c>
      <c r="AA459" s="2">
        <f t="shared" si="284"/>
        <v>0</v>
      </c>
      <c r="AB459" s="2">
        <f t="shared" si="284"/>
        <v>83786.990000000005</v>
      </c>
      <c r="AC459" s="2">
        <f t="shared" si="284"/>
        <v>83786.990000000005</v>
      </c>
      <c r="AD459" s="2">
        <f t="shared" si="284"/>
        <v>0</v>
      </c>
      <c r="AE459" s="2">
        <f t="shared" si="284"/>
        <v>0</v>
      </c>
      <c r="AF459" s="2">
        <f t="shared" si="284"/>
        <v>0</v>
      </c>
      <c r="AG459" s="2">
        <f t="shared" si="284"/>
        <v>0</v>
      </c>
      <c r="AH459" s="2">
        <f t="shared" si="284"/>
        <v>0</v>
      </c>
      <c r="AI459" s="2">
        <f t="shared" si="284"/>
        <v>0</v>
      </c>
      <c r="AJ459" s="2">
        <f t="shared" si="284"/>
        <v>0</v>
      </c>
      <c r="AK459" s="2">
        <f t="shared" si="284"/>
        <v>0</v>
      </c>
      <c r="AL459" s="2">
        <f t="shared" si="284"/>
        <v>0</v>
      </c>
      <c r="AM459" s="2">
        <f t="shared" si="284"/>
        <v>0</v>
      </c>
      <c r="AN459" s="2">
        <f t="shared" si="284"/>
        <v>0</v>
      </c>
      <c r="AO459" s="2">
        <f t="shared" si="284"/>
        <v>0</v>
      </c>
      <c r="AP459" s="2">
        <f t="shared" si="284"/>
        <v>0</v>
      </c>
      <c r="AQ459" s="2">
        <f t="shared" si="284"/>
        <v>0</v>
      </c>
      <c r="AR459" s="2">
        <f t="shared" si="284"/>
        <v>83786.990000000005</v>
      </c>
      <c r="AS459" s="2">
        <f t="shared" si="284"/>
        <v>78817.61</v>
      </c>
      <c r="AT459" s="2">
        <f t="shared" si="284"/>
        <v>4969.38</v>
      </c>
      <c r="AU459" s="2">
        <f t="shared" ref="AU459:BZ459" si="285">AU483</f>
        <v>0</v>
      </c>
      <c r="AV459" s="2">
        <f t="shared" si="285"/>
        <v>83786.990000000005</v>
      </c>
      <c r="AW459" s="2">
        <f t="shared" si="285"/>
        <v>83786.990000000005</v>
      </c>
      <c r="AX459" s="2">
        <f t="shared" si="285"/>
        <v>0</v>
      </c>
      <c r="AY459" s="2">
        <f t="shared" si="285"/>
        <v>83786.990000000005</v>
      </c>
      <c r="AZ459" s="2">
        <f t="shared" si="285"/>
        <v>0</v>
      </c>
      <c r="BA459" s="2">
        <f t="shared" si="285"/>
        <v>0</v>
      </c>
      <c r="BB459" s="2">
        <f t="shared" si="285"/>
        <v>0</v>
      </c>
      <c r="BC459" s="2">
        <f t="shared" si="285"/>
        <v>0</v>
      </c>
      <c r="BD459" s="2">
        <f t="shared" si="285"/>
        <v>0</v>
      </c>
      <c r="BE459" s="2">
        <f t="shared" si="285"/>
        <v>0</v>
      </c>
      <c r="BF459" s="2">
        <f t="shared" si="285"/>
        <v>0</v>
      </c>
      <c r="BG459" s="2">
        <f t="shared" si="285"/>
        <v>0</v>
      </c>
      <c r="BH459" s="2">
        <f t="shared" si="285"/>
        <v>0</v>
      </c>
      <c r="BI459" s="2">
        <f t="shared" si="285"/>
        <v>0</v>
      </c>
      <c r="BJ459" s="2">
        <f t="shared" si="285"/>
        <v>0</v>
      </c>
      <c r="BK459" s="2">
        <f t="shared" si="285"/>
        <v>0</v>
      </c>
      <c r="BL459" s="2">
        <f t="shared" si="285"/>
        <v>0</v>
      </c>
      <c r="BM459" s="2">
        <f t="shared" si="285"/>
        <v>0</v>
      </c>
      <c r="BN459" s="2">
        <f t="shared" si="285"/>
        <v>0</v>
      </c>
      <c r="BO459" s="2">
        <f t="shared" si="285"/>
        <v>0</v>
      </c>
      <c r="BP459" s="2">
        <f t="shared" si="285"/>
        <v>0</v>
      </c>
      <c r="BQ459" s="2">
        <f t="shared" si="285"/>
        <v>0</v>
      </c>
      <c r="BR459" s="2">
        <f t="shared" si="285"/>
        <v>0</v>
      </c>
      <c r="BS459" s="2">
        <f t="shared" si="285"/>
        <v>0</v>
      </c>
      <c r="BT459" s="2">
        <f t="shared" si="285"/>
        <v>0</v>
      </c>
      <c r="BU459" s="2">
        <f t="shared" si="285"/>
        <v>0</v>
      </c>
      <c r="BV459" s="2">
        <f t="shared" si="285"/>
        <v>0</v>
      </c>
      <c r="BW459" s="2">
        <f t="shared" si="285"/>
        <v>0</v>
      </c>
      <c r="BX459" s="2">
        <f t="shared" si="285"/>
        <v>0</v>
      </c>
      <c r="BY459" s="2">
        <f t="shared" si="285"/>
        <v>0</v>
      </c>
      <c r="BZ459" s="2">
        <f t="shared" si="285"/>
        <v>0</v>
      </c>
      <c r="CA459" s="2">
        <f t="shared" ref="CA459:DF459" si="286">CA483</f>
        <v>83786.990000000005</v>
      </c>
      <c r="CB459" s="2">
        <f t="shared" si="286"/>
        <v>78817.61</v>
      </c>
      <c r="CC459" s="2">
        <f t="shared" si="286"/>
        <v>4969.38</v>
      </c>
      <c r="CD459" s="2">
        <f t="shared" si="286"/>
        <v>0</v>
      </c>
      <c r="CE459" s="2">
        <f t="shared" si="286"/>
        <v>83786.990000000005</v>
      </c>
      <c r="CF459" s="2">
        <f t="shared" si="286"/>
        <v>83786.990000000005</v>
      </c>
      <c r="CG459" s="2">
        <f t="shared" si="286"/>
        <v>0</v>
      </c>
      <c r="CH459" s="2">
        <f t="shared" si="286"/>
        <v>83786.990000000005</v>
      </c>
      <c r="CI459" s="2">
        <f t="shared" si="286"/>
        <v>0</v>
      </c>
      <c r="CJ459" s="2">
        <f t="shared" si="286"/>
        <v>0</v>
      </c>
      <c r="CK459" s="2">
        <f t="shared" si="286"/>
        <v>0</v>
      </c>
      <c r="CL459" s="2">
        <f t="shared" si="286"/>
        <v>0</v>
      </c>
      <c r="CM459" s="2">
        <f t="shared" si="286"/>
        <v>0</v>
      </c>
      <c r="CN459" s="2">
        <f t="shared" si="286"/>
        <v>0</v>
      </c>
      <c r="CO459" s="2">
        <f t="shared" si="286"/>
        <v>0</v>
      </c>
      <c r="CP459" s="2">
        <f t="shared" si="286"/>
        <v>0</v>
      </c>
      <c r="CQ459" s="2">
        <f t="shared" si="286"/>
        <v>0</v>
      </c>
      <c r="CR459" s="2">
        <f t="shared" si="286"/>
        <v>0</v>
      </c>
      <c r="CS459" s="2">
        <f t="shared" si="286"/>
        <v>0</v>
      </c>
      <c r="CT459" s="2">
        <f t="shared" si="286"/>
        <v>0</v>
      </c>
      <c r="CU459" s="2">
        <f t="shared" si="286"/>
        <v>0</v>
      </c>
      <c r="CV459" s="2">
        <f t="shared" si="286"/>
        <v>0</v>
      </c>
      <c r="CW459" s="2">
        <f t="shared" si="286"/>
        <v>0</v>
      </c>
      <c r="CX459" s="2">
        <f t="shared" si="286"/>
        <v>0</v>
      </c>
      <c r="CY459" s="2">
        <f t="shared" si="286"/>
        <v>0</v>
      </c>
      <c r="CZ459" s="2">
        <f t="shared" si="286"/>
        <v>0</v>
      </c>
      <c r="DA459" s="2">
        <f t="shared" si="286"/>
        <v>0</v>
      </c>
      <c r="DB459" s="2">
        <f t="shared" si="286"/>
        <v>0</v>
      </c>
      <c r="DC459" s="2">
        <f t="shared" si="286"/>
        <v>0</v>
      </c>
      <c r="DD459" s="2">
        <f t="shared" si="286"/>
        <v>0</v>
      </c>
      <c r="DE459" s="2">
        <f t="shared" si="286"/>
        <v>0</v>
      </c>
      <c r="DF459" s="2">
        <f t="shared" si="286"/>
        <v>0</v>
      </c>
      <c r="DG459" s="3">
        <f t="shared" ref="DG459:EL459" si="287">DG483</f>
        <v>0</v>
      </c>
      <c r="DH459" s="3">
        <f t="shared" si="287"/>
        <v>0</v>
      </c>
      <c r="DI459" s="3">
        <f t="shared" si="287"/>
        <v>0</v>
      </c>
      <c r="DJ459" s="3">
        <f t="shared" si="287"/>
        <v>0</v>
      </c>
      <c r="DK459" s="3">
        <f t="shared" si="287"/>
        <v>0</v>
      </c>
      <c r="DL459" s="3">
        <f t="shared" si="287"/>
        <v>0</v>
      </c>
      <c r="DM459" s="3">
        <f t="shared" si="287"/>
        <v>0</v>
      </c>
      <c r="DN459" s="3">
        <f t="shared" si="287"/>
        <v>0</v>
      </c>
      <c r="DO459" s="3">
        <f t="shared" si="287"/>
        <v>0</v>
      </c>
      <c r="DP459" s="3">
        <f t="shared" si="287"/>
        <v>0</v>
      </c>
      <c r="DQ459" s="3">
        <f t="shared" si="287"/>
        <v>0</v>
      </c>
      <c r="DR459" s="3">
        <f t="shared" si="287"/>
        <v>0</v>
      </c>
      <c r="DS459" s="3">
        <f t="shared" si="287"/>
        <v>0</v>
      </c>
      <c r="DT459" s="3">
        <f t="shared" si="287"/>
        <v>0</v>
      </c>
      <c r="DU459" s="3">
        <f t="shared" si="287"/>
        <v>0</v>
      </c>
      <c r="DV459" s="3">
        <f t="shared" si="287"/>
        <v>0</v>
      </c>
      <c r="DW459" s="3">
        <f t="shared" si="287"/>
        <v>0</v>
      </c>
      <c r="DX459" s="3">
        <f t="shared" si="287"/>
        <v>0</v>
      </c>
      <c r="DY459" s="3">
        <f t="shared" si="287"/>
        <v>0</v>
      </c>
      <c r="DZ459" s="3">
        <f t="shared" si="287"/>
        <v>0</v>
      </c>
      <c r="EA459" s="3">
        <f t="shared" si="287"/>
        <v>0</v>
      </c>
      <c r="EB459" s="3">
        <f t="shared" si="287"/>
        <v>0</v>
      </c>
      <c r="EC459" s="3">
        <f t="shared" si="287"/>
        <v>0</v>
      </c>
      <c r="ED459" s="3">
        <f t="shared" si="287"/>
        <v>0</v>
      </c>
      <c r="EE459" s="3">
        <f t="shared" si="287"/>
        <v>0</v>
      </c>
      <c r="EF459" s="3">
        <f t="shared" si="287"/>
        <v>0</v>
      </c>
      <c r="EG459" s="3">
        <f t="shared" si="287"/>
        <v>0</v>
      </c>
      <c r="EH459" s="3">
        <f t="shared" si="287"/>
        <v>0</v>
      </c>
      <c r="EI459" s="3">
        <f t="shared" si="287"/>
        <v>0</v>
      </c>
      <c r="EJ459" s="3">
        <f t="shared" si="287"/>
        <v>0</v>
      </c>
      <c r="EK459" s="3">
        <f t="shared" si="287"/>
        <v>0</v>
      </c>
      <c r="EL459" s="3">
        <f t="shared" si="287"/>
        <v>0</v>
      </c>
      <c r="EM459" s="3">
        <f t="shared" ref="EM459:FR459" si="288">EM483</f>
        <v>0</v>
      </c>
      <c r="EN459" s="3">
        <f t="shared" si="288"/>
        <v>0</v>
      </c>
      <c r="EO459" s="3">
        <f t="shared" si="288"/>
        <v>0</v>
      </c>
      <c r="EP459" s="3">
        <f t="shared" si="288"/>
        <v>0</v>
      </c>
      <c r="EQ459" s="3">
        <f t="shared" si="288"/>
        <v>0</v>
      </c>
      <c r="ER459" s="3">
        <f t="shared" si="288"/>
        <v>0</v>
      </c>
      <c r="ES459" s="3">
        <f t="shared" si="288"/>
        <v>0</v>
      </c>
      <c r="ET459" s="3">
        <f t="shared" si="288"/>
        <v>0</v>
      </c>
      <c r="EU459" s="3">
        <f t="shared" si="288"/>
        <v>0</v>
      </c>
      <c r="EV459" s="3">
        <f t="shared" si="288"/>
        <v>0</v>
      </c>
      <c r="EW459" s="3">
        <f t="shared" si="288"/>
        <v>0</v>
      </c>
      <c r="EX459" s="3">
        <f t="shared" si="288"/>
        <v>0</v>
      </c>
      <c r="EY459" s="3">
        <f t="shared" si="288"/>
        <v>0</v>
      </c>
      <c r="EZ459" s="3">
        <f t="shared" si="288"/>
        <v>0</v>
      </c>
      <c r="FA459" s="3">
        <f t="shared" si="288"/>
        <v>0</v>
      </c>
      <c r="FB459" s="3">
        <f t="shared" si="288"/>
        <v>0</v>
      </c>
      <c r="FC459" s="3">
        <f t="shared" si="288"/>
        <v>0</v>
      </c>
      <c r="FD459" s="3">
        <f t="shared" si="288"/>
        <v>0</v>
      </c>
      <c r="FE459" s="3">
        <f t="shared" si="288"/>
        <v>0</v>
      </c>
      <c r="FF459" s="3">
        <f t="shared" si="288"/>
        <v>0</v>
      </c>
      <c r="FG459" s="3">
        <f t="shared" si="288"/>
        <v>0</v>
      </c>
      <c r="FH459" s="3">
        <f t="shared" si="288"/>
        <v>0</v>
      </c>
      <c r="FI459" s="3">
        <f t="shared" si="288"/>
        <v>0</v>
      </c>
      <c r="FJ459" s="3">
        <f t="shared" si="288"/>
        <v>0</v>
      </c>
      <c r="FK459" s="3">
        <f t="shared" si="288"/>
        <v>0</v>
      </c>
      <c r="FL459" s="3">
        <f t="shared" si="288"/>
        <v>0</v>
      </c>
      <c r="FM459" s="3">
        <f t="shared" si="288"/>
        <v>0</v>
      </c>
      <c r="FN459" s="3">
        <f t="shared" si="288"/>
        <v>0</v>
      </c>
      <c r="FO459" s="3">
        <f t="shared" si="288"/>
        <v>0</v>
      </c>
      <c r="FP459" s="3">
        <f t="shared" si="288"/>
        <v>0</v>
      </c>
      <c r="FQ459" s="3">
        <f t="shared" si="288"/>
        <v>0</v>
      </c>
      <c r="FR459" s="3">
        <f t="shared" si="288"/>
        <v>0</v>
      </c>
      <c r="FS459" s="3">
        <f t="shared" ref="FS459:GX459" si="289">FS483</f>
        <v>0</v>
      </c>
      <c r="FT459" s="3">
        <f t="shared" si="289"/>
        <v>0</v>
      </c>
      <c r="FU459" s="3">
        <f t="shared" si="289"/>
        <v>0</v>
      </c>
      <c r="FV459" s="3">
        <f t="shared" si="289"/>
        <v>0</v>
      </c>
      <c r="FW459" s="3">
        <f t="shared" si="289"/>
        <v>0</v>
      </c>
      <c r="FX459" s="3">
        <f t="shared" si="289"/>
        <v>0</v>
      </c>
      <c r="FY459" s="3">
        <f t="shared" si="289"/>
        <v>0</v>
      </c>
      <c r="FZ459" s="3">
        <f t="shared" si="289"/>
        <v>0</v>
      </c>
      <c r="GA459" s="3">
        <f t="shared" si="289"/>
        <v>0</v>
      </c>
      <c r="GB459" s="3">
        <f t="shared" si="289"/>
        <v>0</v>
      </c>
      <c r="GC459" s="3">
        <f t="shared" si="289"/>
        <v>0</v>
      </c>
      <c r="GD459" s="3">
        <f t="shared" si="289"/>
        <v>0</v>
      </c>
      <c r="GE459" s="3">
        <f t="shared" si="289"/>
        <v>0</v>
      </c>
      <c r="GF459" s="3">
        <f t="shared" si="289"/>
        <v>0</v>
      </c>
      <c r="GG459" s="3">
        <f t="shared" si="289"/>
        <v>0</v>
      </c>
      <c r="GH459" s="3">
        <f t="shared" si="289"/>
        <v>0</v>
      </c>
      <c r="GI459" s="3">
        <f t="shared" si="289"/>
        <v>0</v>
      </c>
      <c r="GJ459" s="3">
        <f t="shared" si="289"/>
        <v>0</v>
      </c>
      <c r="GK459" s="3">
        <f t="shared" si="289"/>
        <v>0</v>
      </c>
      <c r="GL459" s="3">
        <f t="shared" si="289"/>
        <v>0</v>
      </c>
      <c r="GM459" s="3">
        <f t="shared" si="289"/>
        <v>0</v>
      </c>
      <c r="GN459" s="3">
        <f t="shared" si="289"/>
        <v>0</v>
      </c>
      <c r="GO459" s="3">
        <f t="shared" si="289"/>
        <v>0</v>
      </c>
      <c r="GP459" s="3">
        <f t="shared" si="289"/>
        <v>0</v>
      </c>
      <c r="GQ459" s="3">
        <f t="shared" si="289"/>
        <v>0</v>
      </c>
      <c r="GR459" s="3">
        <f t="shared" si="289"/>
        <v>0</v>
      </c>
      <c r="GS459" s="3">
        <f t="shared" si="289"/>
        <v>0</v>
      </c>
      <c r="GT459" s="3">
        <f t="shared" si="289"/>
        <v>0</v>
      </c>
      <c r="GU459" s="3">
        <f t="shared" si="289"/>
        <v>0</v>
      </c>
      <c r="GV459" s="3">
        <f t="shared" si="289"/>
        <v>0</v>
      </c>
      <c r="GW459" s="3">
        <f t="shared" si="289"/>
        <v>0</v>
      </c>
      <c r="GX459" s="3">
        <f t="shared" si="289"/>
        <v>0</v>
      </c>
    </row>
    <row r="461" spans="1:245">
      <c r="A461">
        <v>17</v>
      </c>
      <c r="B461">
        <v>1</v>
      </c>
      <c r="E461" t="s">
        <v>230</v>
      </c>
      <c r="F461" t="s">
        <v>250</v>
      </c>
      <c r="G461" t="s">
        <v>251</v>
      </c>
      <c r="H461" t="s">
        <v>233</v>
      </c>
      <c r="I461">
        <v>2</v>
      </c>
      <c r="J461">
        <v>0</v>
      </c>
      <c r="K461">
        <v>2</v>
      </c>
      <c r="O461">
        <f t="shared" ref="O461:O481" si="290">ROUND(CP461,2)</f>
        <v>31823.46</v>
      </c>
      <c r="P461">
        <f t="shared" ref="P461:P481" si="291">ROUND(CQ461*I461,2)</f>
        <v>31823.46</v>
      </c>
      <c r="Q461">
        <f t="shared" ref="Q461:Q481" si="292">ROUND(CR461*I461,2)</f>
        <v>0</v>
      </c>
      <c r="R461">
        <f t="shared" ref="R461:R481" si="293">ROUND(CS461*I461,2)</f>
        <v>0</v>
      </c>
      <c r="S461">
        <f t="shared" ref="S461:S481" si="294">ROUND(CT461*I461,2)</f>
        <v>0</v>
      </c>
      <c r="T461">
        <f t="shared" ref="T461:T481" si="295">ROUND(CU461*I461,2)</f>
        <v>0</v>
      </c>
      <c r="U461">
        <f t="shared" ref="U461:U481" si="296">ROUND(CV461*I461,7)</f>
        <v>0</v>
      </c>
      <c r="V461">
        <f t="shared" ref="V461:V481" si="297">ROUND(CW461*I461,7)</f>
        <v>0</v>
      </c>
      <c r="W461">
        <f t="shared" ref="W461:W481" si="298">ROUND(CX461*I461,2)</f>
        <v>0</v>
      </c>
      <c r="X461">
        <f t="shared" ref="X461:X481" si="299">ROUND(CY461,2)</f>
        <v>0</v>
      </c>
      <c r="Y461">
        <f t="shared" ref="Y461:Y481" si="300">ROUND(CZ461,2)</f>
        <v>0</v>
      </c>
      <c r="AA461">
        <v>52633324</v>
      </c>
      <c r="AB461">
        <f t="shared" ref="AB461:AB481" si="301">ROUND((AC461+AD461+AF461),6)</f>
        <v>15911.73</v>
      </c>
      <c r="AC461">
        <f t="shared" ref="AC461:AF463" si="302">ROUND((ES461),6)</f>
        <v>15911.73</v>
      </c>
      <c r="AD461">
        <f t="shared" si="302"/>
        <v>0</v>
      </c>
      <c r="AE461">
        <f t="shared" si="302"/>
        <v>0</v>
      </c>
      <c r="AF461">
        <f t="shared" si="302"/>
        <v>0</v>
      </c>
      <c r="AG461">
        <f t="shared" ref="AG461:AG481" si="303">ROUND((AP461),6)</f>
        <v>0</v>
      </c>
      <c r="AH461">
        <f t="shared" ref="AH461:AH481" si="304">(EW461)</f>
        <v>0</v>
      </c>
      <c r="AI461">
        <f t="shared" ref="AI461:AI481" si="305">(EX461)</f>
        <v>0</v>
      </c>
      <c r="AJ461">
        <f t="shared" ref="AJ461:AJ481" si="306">(AS461)</f>
        <v>0</v>
      </c>
      <c r="AK461">
        <v>15911.73</v>
      </c>
      <c r="AL461">
        <v>15911.73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1</v>
      </c>
      <c r="BJ461" t="s">
        <v>250</v>
      </c>
      <c r="BM461">
        <v>900</v>
      </c>
      <c r="BN461">
        <v>0</v>
      </c>
      <c r="BO461" t="s">
        <v>3</v>
      </c>
      <c r="BP461">
        <v>0</v>
      </c>
      <c r="BQ461">
        <v>90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ref="CP461:CP481" si="307">(P461+Q461+S461+R461)</f>
        <v>31823.46</v>
      </c>
      <c r="CQ461">
        <f t="shared" ref="CQ461:CR463" si="308">ROUND(AL461,2)</f>
        <v>15911.73</v>
      </c>
      <c r="CR461">
        <f t="shared" si="308"/>
        <v>0</v>
      </c>
      <c r="CS461">
        <f t="shared" ref="CS461:CS481" si="309">ROUND(AN461*BS461,2)</f>
        <v>0</v>
      </c>
      <c r="CT461">
        <f t="shared" ref="CT461:CT481" si="310">ROUND(AO461*BA461,2)</f>
        <v>0</v>
      </c>
      <c r="CU461">
        <f t="shared" ref="CU461:CU481" si="311">AG461</f>
        <v>0</v>
      </c>
      <c r="CV461">
        <f t="shared" ref="CV461:CV481" si="312">AH461</f>
        <v>0</v>
      </c>
      <c r="CW461">
        <f t="shared" ref="CW461:CW481" si="313">AI461</f>
        <v>0</v>
      </c>
      <c r="CX461">
        <f t="shared" ref="CX461:CX481" si="314">AJ461</f>
        <v>0</v>
      </c>
      <c r="CY461">
        <f>0</f>
        <v>0</v>
      </c>
      <c r="CZ461">
        <f>0</f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1010</v>
      </c>
      <c r="DV461" t="s">
        <v>233</v>
      </c>
      <c r="DW461" t="s">
        <v>252</v>
      </c>
      <c r="DX461">
        <v>1</v>
      </c>
      <c r="DZ461" t="s">
        <v>3</v>
      </c>
      <c r="EA461" t="s">
        <v>3</v>
      </c>
      <c r="EB461" t="s">
        <v>3</v>
      </c>
      <c r="EC461" t="s">
        <v>3</v>
      </c>
      <c r="EE461">
        <v>50605466</v>
      </c>
      <c r="EF461">
        <v>90</v>
      </c>
      <c r="EG461" t="s">
        <v>235</v>
      </c>
      <c r="EH461">
        <v>0</v>
      </c>
      <c r="EI461" t="s">
        <v>3</v>
      </c>
      <c r="EJ461">
        <v>1</v>
      </c>
      <c r="EK461">
        <v>900</v>
      </c>
      <c r="EL461" t="s">
        <v>235</v>
      </c>
      <c r="EM461" t="s">
        <v>236</v>
      </c>
      <c r="EO461" t="s">
        <v>3</v>
      </c>
      <c r="EQ461">
        <v>16</v>
      </c>
      <c r="ER461">
        <v>0</v>
      </c>
      <c r="ES461">
        <v>15911.73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5</v>
      </c>
      <c r="FC461">
        <v>0</v>
      </c>
      <c r="FD461">
        <v>18</v>
      </c>
      <c r="FF461">
        <v>15911.73</v>
      </c>
      <c r="FQ461">
        <v>0</v>
      </c>
      <c r="FR461">
        <v>0</v>
      </c>
      <c r="FS461">
        <v>0</v>
      </c>
      <c r="FX461">
        <v>0</v>
      </c>
      <c r="FY461">
        <v>0</v>
      </c>
      <c r="GA461" t="s">
        <v>3</v>
      </c>
      <c r="GD461">
        <v>1</v>
      </c>
      <c r="GF461">
        <v>990954297</v>
      </c>
      <c r="GG461">
        <v>2</v>
      </c>
      <c r="GH461">
        <v>3</v>
      </c>
      <c r="GI461">
        <v>-2</v>
      </c>
      <c r="GJ461">
        <v>0</v>
      </c>
      <c r="GK461">
        <v>0</v>
      </c>
      <c r="GL461">
        <f t="shared" ref="GL461:GL481" si="315">ROUND(IF(AND(BH461=3,BI461=3,FS461&lt;&gt;0),P461,0),2)</f>
        <v>0</v>
      </c>
      <c r="GM461">
        <f t="shared" ref="GM461:GM481" si="316">ROUND(O461+X461+Y461,2)+GX461</f>
        <v>31823.46</v>
      </c>
      <c r="GN461">
        <f t="shared" ref="GN461:GN481" si="317">IF(OR(BI461=0,BI461=1),GM461-GX461,0)</f>
        <v>31823.46</v>
      </c>
      <c r="GO461">
        <f t="shared" ref="GO461:GO481" si="318">IF(BI461=2,GM461-GX461,0)</f>
        <v>0</v>
      </c>
      <c r="GP461">
        <f t="shared" ref="GP461:GP481" si="319">IF(BI461=4,GM461-GX461,0)</f>
        <v>0</v>
      </c>
      <c r="GR461">
        <v>1</v>
      </c>
      <c r="GS461">
        <v>1</v>
      </c>
      <c r="GT461">
        <v>0</v>
      </c>
      <c r="GU461" t="s">
        <v>3</v>
      </c>
      <c r="GV461">
        <f t="shared" ref="GV461:GV481" si="320">ROUND((GT461),6)</f>
        <v>0</v>
      </c>
      <c r="GW461">
        <v>1</v>
      </c>
      <c r="GX461">
        <f t="shared" ref="GX461:GX481" si="321">ROUND(HC461*I461,2)</f>
        <v>0</v>
      </c>
      <c r="HA461">
        <v>0</v>
      </c>
      <c r="HB461">
        <v>0</v>
      </c>
      <c r="HC461">
        <f t="shared" ref="HC461:HC481" si="322">GV461*GW461</f>
        <v>0</v>
      </c>
      <c r="HE461" t="s">
        <v>3</v>
      </c>
      <c r="HF461" t="s">
        <v>3</v>
      </c>
      <c r="HG461">
        <f>ROUND(ROUND(AL461,2)*I461,2)</f>
        <v>31823.46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HS461">
        <v>0</v>
      </c>
      <c r="IK461">
        <v>0</v>
      </c>
    </row>
    <row r="462" spans="1:245">
      <c r="A462">
        <v>17</v>
      </c>
      <c r="B462">
        <v>1</v>
      </c>
      <c r="E462" t="s">
        <v>237</v>
      </c>
      <c r="F462" t="s">
        <v>238</v>
      </c>
      <c r="G462" t="s">
        <v>239</v>
      </c>
      <c r="H462" t="s">
        <v>202</v>
      </c>
      <c r="I462">
        <v>44</v>
      </c>
      <c r="J462">
        <v>0</v>
      </c>
      <c r="K462">
        <v>44</v>
      </c>
      <c r="O462">
        <f t="shared" si="290"/>
        <v>4821.08</v>
      </c>
      <c r="P462">
        <f t="shared" si="291"/>
        <v>4821.08</v>
      </c>
      <c r="Q462">
        <f t="shared" si="292"/>
        <v>0</v>
      </c>
      <c r="R462">
        <f t="shared" si="293"/>
        <v>0</v>
      </c>
      <c r="S462">
        <f t="shared" si="294"/>
        <v>0</v>
      </c>
      <c r="T462">
        <f t="shared" si="295"/>
        <v>0</v>
      </c>
      <c r="U462">
        <f t="shared" si="296"/>
        <v>0</v>
      </c>
      <c r="V462">
        <f t="shared" si="297"/>
        <v>0</v>
      </c>
      <c r="W462">
        <f t="shared" si="298"/>
        <v>0</v>
      </c>
      <c r="X462">
        <f t="shared" si="299"/>
        <v>0</v>
      </c>
      <c r="Y462">
        <f t="shared" si="300"/>
        <v>0</v>
      </c>
      <c r="AA462">
        <v>52633324</v>
      </c>
      <c r="AB462">
        <f t="shared" si="301"/>
        <v>109.57</v>
      </c>
      <c r="AC462">
        <f t="shared" si="302"/>
        <v>109.57</v>
      </c>
      <c r="AD462">
        <f t="shared" si="302"/>
        <v>0</v>
      </c>
      <c r="AE462">
        <f t="shared" si="302"/>
        <v>0</v>
      </c>
      <c r="AF462">
        <f t="shared" si="302"/>
        <v>0</v>
      </c>
      <c r="AG462">
        <f t="shared" si="303"/>
        <v>0</v>
      </c>
      <c r="AH462">
        <f t="shared" si="304"/>
        <v>0</v>
      </c>
      <c r="AI462">
        <f t="shared" si="305"/>
        <v>0</v>
      </c>
      <c r="AJ462">
        <f t="shared" si="306"/>
        <v>0</v>
      </c>
      <c r="AK462">
        <v>109.57</v>
      </c>
      <c r="AL462">
        <v>109.57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t="s">
        <v>3</v>
      </c>
      <c r="BE462" t="s">
        <v>3</v>
      </c>
      <c r="BF462" t="s">
        <v>3</v>
      </c>
      <c r="BG462" t="s">
        <v>3</v>
      </c>
      <c r="BH462">
        <v>3</v>
      </c>
      <c r="BI462">
        <v>1</v>
      </c>
      <c r="BJ462" t="s">
        <v>238</v>
      </c>
      <c r="BM462">
        <v>900</v>
      </c>
      <c r="BN462">
        <v>0</v>
      </c>
      <c r="BO462" t="s">
        <v>3</v>
      </c>
      <c r="BP462">
        <v>0</v>
      </c>
      <c r="BQ462">
        <v>90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0</v>
      </c>
      <c r="CA462">
        <v>0</v>
      </c>
      <c r="CB462" t="s">
        <v>3</v>
      </c>
      <c r="CE462">
        <v>0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 t="shared" si="307"/>
        <v>4821.08</v>
      </c>
      <c r="CQ462">
        <f t="shared" si="308"/>
        <v>109.57</v>
      </c>
      <c r="CR462">
        <f t="shared" si="308"/>
        <v>0</v>
      </c>
      <c r="CS462">
        <f t="shared" si="309"/>
        <v>0</v>
      </c>
      <c r="CT462">
        <f t="shared" si="310"/>
        <v>0</v>
      </c>
      <c r="CU462">
        <f t="shared" si="311"/>
        <v>0</v>
      </c>
      <c r="CV462">
        <f t="shared" si="312"/>
        <v>0</v>
      </c>
      <c r="CW462">
        <f t="shared" si="313"/>
        <v>0</v>
      </c>
      <c r="CX462">
        <f t="shared" si="314"/>
        <v>0</v>
      </c>
      <c r="CY462">
        <f>0</f>
        <v>0</v>
      </c>
      <c r="CZ462">
        <f>0</f>
        <v>0</v>
      </c>
      <c r="DC462" t="s">
        <v>3</v>
      </c>
      <c r="DD462" t="s">
        <v>3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1003</v>
      </c>
      <c r="DV462" t="s">
        <v>202</v>
      </c>
      <c r="DW462" t="s">
        <v>240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50605466</v>
      </c>
      <c r="EF462">
        <v>90</v>
      </c>
      <c r="EG462" t="s">
        <v>235</v>
      </c>
      <c r="EH462">
        <v>0</v>
      </c>
      <c r="EI462" t="s">
        <v>3</v>
      </c>
      <c r="EJ462">
        <v>1</v>
      </c>
      <c r="EK462">
        <v>900</v>
      </c>
      <c r="EL462" t="s">
        <v>235</v>
      </c>
      <c r="EM462" t="s">
        <v>236</v>
      </c>
      <c r="EO462" t="s">
        <v>3</v>
      </c>
      <c r="EQ462">
        <v>16</v>
      </c>
      <c r="ER462">
        <v>0</v>
      </c>
      <c r="ES462">
        <v>109.57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5</v>
      </c>
      <c r="FC462">
        <v>0</v>
      </c>
      <c r="FD462">
        <v>18</v>
      </c>
      <c r="FF462">
        <v>109.57</v>
      </c>
      <c r="FQ462">
        <v>0</v>
      </c>
      <c r="FR462">
        <v>0</v>
      </c>
      <c r="FS462">
        <v>0</v>
      </c>
      <c r="FX462">
        <v>0</v>
      </c>
      <c r="FY462">
        <v>0</v>
      </c>
      <c r="GA462" t="s">
        <v>3</v>
      </c>
      <c r="GD462">
        <v>1</v>
      </c>
      <c r="GF462">
        <v>46642037</v>
      </c>
      <c r="GG462">
        <v>2</v>
      </c>
      <c r="GH462">
        <v>3</v>
      </c>
      <c r="GI462">
        <v>-2</v>
      </c>
      <c r="GJ462">
        <v>0</v>
      </c>
      <c r="GK462">
        <v>0</v>
      </c>
      <c r="GL462">
        <f t="shared" si="315"/>
        <v>0</v>
      </c>
      <c r="GM462">
        <f t="shared" si="316"/>
        <v>4821.08</v>
      </c>
      <c r="GN462">
        <f t="shared" si="317"/>
        <v>4821.08</v>
      </c>
      <c r="GO462">
        <f t="shared" si="318"/>
        <v>0</v>
      </c>
      <c r="GP462">
        <f t="shared" si="319"/>
        <v>0</v>
      </c>
      <c r="GR462">
        <v>1</v>
      </c>
      <c r="GS462">
        <v>1</v>
      </c>
      <c r="GT462">
        <v>0</v>
      </c>
      <c r="GU462" t="s">
        <v>3</v>
      </c>
      <c r="GV462">
        <f t="shared" si="320"/>
        <v>0</v>
      </c>
      <c r="GW462">
        <v>1</v>
      </c>
      <c r="GX462">
        <f t="shared" si="321"/>
        <v>0</v>
      </c>
      <c r="HA462">
        <v>0</v>
      </c>
      <c r="HB462">
        <v>0</v>
      </c>
      <c r="HC462">
        <f t="shared" si="322"/>
        <v>0</v>
      </c>
      <c r="HE462" t="s">
        <v>3</v>
      </c>
      <c r="HF462" t="s">
        <v>3</v>
      </c>
      <c r="HG462">
        <f>ROUND(ROUND(AL462,2)*I462,2)</f>
        <v>4821.08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HS462">
        <v>0</v>
      </c>
      <c r="IK462">
        <v>0</v>
      </c>
    </row>
    <row r="463" spans="1:245">
      <c r="A463">
        <v>17</v>
      </c>
      <c r="B463">
        <v>1</v>
      </c>
      <c r="E463" t="s">
        <v>241</v>
      </c>
      <c r="F463" t="s">
        <v>246</v>
      </c>
      <c r="G463" t="s">
        <v>247</v>
      </c>
      <c r="H463" t="s">
        <v>233</v>
      </c>
      <c r="I463">
        <v>1</v>
      </c>
      <c r="J463">
        <v>0</v>
      </c>
      <c r="K463">
        <v>1</v>
      </c>
      <c r="O463">
        <f t="shared" si="290"/>
        <v>1317.89</v>
      </c>
      <c r="P463">
        <f t="shared" si="291"/>
        <v>1317.89</v>
      </c>
      <c r="Q463">
        <f t="shared" si="292"/>
        <v>0</v>
      </c>
      <c r="R463">
        <f t="shared" si="293"/>
        <v>0</v>
      </c>
      <c r="S463">
        <f t="shared" si="294"/>
        <v>0</v>
      </c>
      <c r="T463">
        <f t="shared" si="295"/>
        <v>0</v>
      </c>
      <c r="U463">
        <f t="shared" si="296"/>
        <v>0</v>
      </c>
      <c r="V463">
        <f t="shared" si="297"/>
        <v>0</v>
      </c>
      <c r="W463">
        <f t="shared" si="298"/>
        <v>0</v>
      </c>
      <c r="X463">
        <f t="shared" si="299"/>
        <v>0</v>
      </c>
      <c r="Y463">
        <f t="shared" si="300"/>
        <v>0</v>
      </c>
      <c r="AA463">
        <v>52633324</v>
      </c>
      <c r="AB463">
        <f t="shared" si="301"/>
        <v>1317.89</v>
      </c>
      <c r="AC463">
        <f t="shared" si="302"/>
        <v>1317.89</v>
      </c>
      <c r="AD463">
        <f t="shared" si="302"/>
        <v>0</v>
      </c>
      <c r="AE463">
        <f t="shared" si="302"/>
        <v>0</v>
      </c>
      <c r="AF463">
        <f t="shared" si="302"/>
        <v>0</v>
      </c>
      <c r="AG463">
        <f t="shared" si="303"/>
        <v>0</v>
      </c>
      <c r="AH463">
        <f t="shared" si="304"/>
        <v>0</v>
      </c>
      <c r="AI463">
        <f t="shared" si="305"/>
        <v>0</v>
      </c>
      <c r="AJ463">
        <f t="shared" si="306"/>
        <v>0</v>
      </c>
      <c r="AK463">
        <v>1317.89</v>
      </c>
      <c r="AL463">
        <v>1317.89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1</v>
      </c>
      <c r="BD463" t="s">
        <v>3</v>
      </c>
      <c r="BE463" t="s">
        <v>3</v>
      </c>
      <c r="BF463" t="s">
        <v>3</v>
      </c>
      <c r="BG463" t="s">
        <v>3</v>
      </c>
      <c r="BH463">
        <v>3</v>
      </c>
      <c r="BI463">
        <v>1</v>
      </c>
      <c r="BJ463" t="s">
        <v>246</v>
      </c>
      <c r="BM463">
        <v>900</v>
      </c>
      <c r="BN463">
        <v>0</v>
      </c>
      <c r="BO463" t="s">
        <v>3</v>
      </c>
      <c r="BP463">
        <v>0</v>
      </c>
      <c r="BQ463">
        <v>90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0</v>
      </c>
      <c r="CA463">
        <v>0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307"/>
        <v>1317.89</v>
      </c>
      <c r="CQ463">
        <f t="shared" si="308"/>
        <v>1317.89</v>
      </c>
      <c r="CR463">
        <f t="shared" si="308"/>
        <v>0</v>
      </c>
      <c r="CS463">
        <f t="shared" si="309"/>
        <v>0</v>
      </c>
      <c r="CT463">
        <f t="shared" si="310"/>
        <v>0</v>
      </c>
      <c r="CU463">
        <f t="shared" si="311"/>
        <v>0</v>
      </c>
      <c r="CV463">
        <f t="shared" si="312"/>
        <v>0</v>
      </c>
      <c r="CW463">
        <f t="shared" si="313"/>
        <v>0</v>
      </c>
      <c r="CX463">
        <f t="shared" si="314"/>
        <v>0</v>
      </c>
      <c r="CY463">
        <f>0</f>
        <v>0</v>
      </c>
      <c r="CZ463">
        <f>0</f>
        <v>0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1010</v>
      </c>
      <c r="DV463" t="s">
        <v>233</v>
      </c>
      <c r="DW463" t="s">
        <v>248</v>
      </c>
      <c r="DX463">
        <v>1</v>
      </c>
      <c r="DZ463" t="s">
        <v>3</v>
      </c>
      <c r="EA463" t="s">
        <v>3</v>
      </c>
      <c r="EB463" t="s">
        <v>3</v>
      </c>
      <c r="EC463" t="s">
        <v>3</v>
      </c>
      <c r="EE463">
        <v>50605466</v>
      </c>
      <c r="EF463">
        <v>90</v>
      </c>
      <c r="EG463" t="s">
        <v>235</v>
      </c>
      <c r="EH463">
        <v>0</v>
      </c>
      <c r="EI463" t="s">
        <v>3</v>
      </c>
      <c r="EJ463">
        <v>1</v>
      </c>
      <c r="EK463">
        <v>900</v>
      </c>
      <c r="EL463" t="s">
        <v>235</v>
      </c>
      <c r="EM463" t="s">
        <v>236</v>
      </c>
      <c r="EO463" t="s">
        <v>3</v>
      </c>
      <c r="EQ463">
        <v>16</v>
      </c>
      <c r="ER463">
        <v>0</v>
      </c>
      <c r="ES463">
        <v>1317.89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5</v>
      </c>
      <c r="FC463">
        <v>0</v>
      </c>
      <c r="FD463">
        <v>18</v>
      </c>
      <c r="FF463">
        <v>1317.89</v>
      </c>
      <c r="FQ463">
        <v>0</v>
      </c>
      <c r="FR463">
        <v>0</v>
      </c>
      <c r="FS463">
        <v>0</v>
      </c>
      <c r="FX463">
        <v>0</v>
      </c>
      <c r="FY463">
        <v>0</v>
      </c>
      <c r="GA463" t="s">
        <v>3</v>
      </c>
      <c r="GD463">
        <v>1</v>
      </c>
      <c r="GF463">
        <v>1758663281</v>
      </c>
      <c r="GG463">
        <v>2</v>
      </c>
      <c r="GH463">
        <v>3</v>
      </c>
      <c r="GI463">
        <v>-2</v>
      </c>
      <c r="GJ463">
        <v>0</v>
      </c>
      <c r="GK463">
        <v>0</v>
      </c>
      <c r="GL463">
        <f t="shared" si="315"/>
        <v>0</v>
      </c>
      <c r="GM463">
        <f t="shared" si="316"/>
        <v>1317.89</v>
      </c>
      <c r="GN463">
        <f t="shared" si="317"/>
        <v>1317.89</v>
      </c>
      <c r="GO463">
        <f t="shared" si="318"/>
        <v>0</v>
      </c>
      <c r="GP463">
        <f t="shared" si="319"/>
        <v>0</v>
      </c>
      <c r="GR463">
        <v>1</v>
      </c>
      <c r="GS463">
        <v>1</v>
      </c>
      <c r="GT463">
        <v>0</v>
      </c>
      <c r="GU463" t="s">
        <v>3</v>
      </c>
      <c r="GV463">
        <f t="shared" si="320"/>
        <v>0</v>
      </c>
      <c r="GW463">
        <v>1</v>
      </c>
      <c r="GX463">
        <f t="shared" si="321"/>
        <v>0</v>
      </c>
      <c r="HA463">
        <v>0</v>
      </c>
      <c r="HB463">
        <v>0</v>
      </c>
      <c r="HC463">
        <f t="shared" si="322"/>
        <v>0</v>
      </c>
      <c r="HE463" t="s">
        <v>3</v>
      </c>
      <c r="HF463" t="s">
        <v>3</v>
      </c>
      <c r="HG463">
        <f>ROUND(ROUND(AL463,2)*I463,2)</f>
        <v>1317.89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HS463">
        <v>0</v>
      </c>
      <c r="IK463">
        <v>0</v>
      </c>
    </row>
    <row r="464" spans="1:245">
      <c r="A464">
        <v>17</v>
      </c>
      <c r="B464">
        <v>1</v>
      </c>
      <c r="E464" t="s">
        <v>245</v>
      </c>
      <c r="F464" t="s">
        <v>408</v>
      </c>
      <c r="G464" t="s">
        <v>409</v>
      </c>
      <c r="H464" t="s">
        <v>21</v>
      </c>
      <c r="I464">
        <v>1</v>
      </c>
      <c r="J464">
        <v>0</v>
      </c>
      <c r="K464">
        <v>1</v>
      </c>
      <c r="O464">
        <f t="shared" si="290"/>
        <v>251.94</v>
      </c>
      <c r="P464">
        <f t="shared" si="291"/>
        <v>251.94</v>
      </c>
      <c r="Q464">
        <f t="shared" si="292"/>
        <v>0</v>
      </c>
      <c r="R464">
        <f t="shared" si="293"/>
        <v>0</v>
      </c>
      <c r="S464">
        <f t="shared" si="294"/>
        <v>0</v>
      </c>
      <c r="T464">
        <f t="shared" si="295"/>
        <v>0</v>
      </c>
      <c r="U464">
        <f t="shared" si="296"/>
        <v>0</v>
      </c>
      <c r="V464">
        <f t="shared" si="297"/>
        <v>0</v>
      </c>
      <c r="W464">
        <f t="shared" si="298"/>
        <v>0</v>
      </c>
      <c r="X464">
        <f t="shared" si="299"/>
        <v>0</v>
      </c>
      <c r="Y464">
        <f t="shared" si="300"/>
        <v>0</v>
      </c>
      <c r="AA464">
        <v>52633324</v>
      </c>
      <c r="AB464">
        <f t="shared" si="301"/>
        <v>204.83</v>
      </c>
      <c r="AC464">
        <f t="shared" ref="AC464:AC481" si="323">ROUND((ES464),6)</f>
        <v>204.83</v>
      </c>
      <c r="AD464">
        <f>ROUND((((ET464)-(EU464))+AE464),6)</f>
        <v>0</v>
      </c>
      <c r="AE464">
        <f t="shared" ref="AE464:AE481" si="324">ROUND((EU464),6)</f>
        <v>0</v>
      </c>
      <c r="AF464">
        <f t="shared" ref="AF464:AF481" si="325">ROUND((EV464),6)</f>
        <v>0</v>
      </c>
      <c r="AG464">
        <f t="shared" si="303"/>
        <v>0</v>
      </c>
      <c r="AH464">
        <f t="shared" si="304"/>
        <v>0</v>
      </c>
      <c r="AI464">
        <f t="shared" si="305"/>
        <v>0</v>
      </c>
      <c r="AJ464">
        <f t="shared" si="306"/>
        <v>0</v>
      </c>
      <c r="AK464">
        <v>204.83</v>
      </c>
      <c r="AL464">
        <v>204.83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1.23</v>
      </c>
      <c r="BD464" t="s">
        <v>3</v>
      </c>
      <c r="BE464" t="s">
        <v>3</v>
      </c>
      <c r="BF464" t="s">
        <v>3</v>
      </c>
      <c r="BG464" t="s">
        <v>3</v>
      </c>
      <c r="BH464">
        <v>3</v>
      </c>
      <c r="BI464">
        <v>2</v>
      </c>
      <c r="BJ464" t="s">
        <v>410</v>
      </c>
      <c r="BM464">
        <v>500002</v>
      </c>
      <c r="BN464">
        <v>0</v>
      </c>
      <c r="BO464" t="s">
        <v>408</v>
      </c>
      <c r="BP464">
        <v>1</v>
      </c>
      <c r="BQ464">
        <v>12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0</v>
      </c>
      <c r="CA464">
        <v>0</v>
      </c>
      <c r="CB464" t="s">
        <v>3</v>
      </c>
      <c r="CE464">
        <v>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307"/>
        <v>251.94</v>
      </c>
      <c r="CQ464">
        <f>ROUND(AL464*BC464,2)</f>
        <v>251.94</v>
      </c>
      <c r="CR464">
        <f>ROUND(AM464*BB464,2)</f>
        <v>0</v>
      </c>
      <c r="CS464">
        <f t="shared" si="309"/>
        <v>0</v>
      </c>
      <c r="CT464">
        <f t="shared" si="310"/>
        <v>0</v>
      </c>
      <c r="CU464">
        <f t="shared" si="311"/>
        <v>0</v>
      </c>
      <c r="CV464">
        <f t="shared" si="312"/>
        <v>0</v>
      </c>
      <c r="CW464">
        <f t="shared" si="313"/>
        <v>0</v>
      </c>
      <c r="CX464">
        <f t="shared" si="314"/>
        <v>0</v>
      </c>
      <c r="CY464">
        <f>0</f>
        <v>0</v>
      </c>
      <c r="CZ464">
        <f>0</f>
        <v>0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1013</v>
      </c>
      <c r="DV464" t="s">
        <v>21</v>
      </c>
      <c r="DW464" t="s">
        <v>21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50604964</v>
      </c>
      <c r="EF464">
        <v>12</v>
      </c>
      <c r="EG464" t="s">
        <v>180</v>
      </c>
      <c r="EH464">
        <v>0</v>
      </c>
      <c r="EI464" t="s">
        <v>3</v>
      </c>
      <c r="EJ464">
        <v>2</v>
      </c>
      <c r="EK464">
        <v>500002</v>
      </c>
      <c r="EL464" t="s">
        <v>181</v>
      </c>
      <c r="EM464" t="s">
        <v>182</v>
      </c>
      <c r="EO464" t="s">
        <v>3</v>
      </c>
      <c r="EQ464">
        <v>0</v>
      </c>
      <c r="ER464">
        <v>204.83</v>
      </c>
      <c r="ES464">
        <v>204.83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FQ464">
        <v>0</v>
      </c>
      <c r="FR464">
        <v>0</v>
      </c>
      <c r="FS464">
        <v>0</v>
      </c>
      <c r="FX464">
        <v>0</v>
      </c>
      <c r="FY464">
        <v>0</v>
      </c>
      <c r="GA464" t="s">
        <v>3</v>
      </c>
      <c r="GD464">
        <v>1</v>
      </c>
      <c r="GF464">
        <v>-2040168218</v>
      </c>
      <c r="GG464">
        <v>2</v>
      </c>
      <c r="GH464">
        <v>1</v>
      </c>
      <c r="GI464">
        <v>2</v>
      </c>
      <c r="GJ464">
        <v>0</v>
      </c>
      <c r="GK464">
        <v>0</v>
      </c>
      <c r="GL464">
        <f t="shared" si="315"/>
        <v>0</v>
      </c>
      <c r="GM464">
        <f t="shared" si="316"/>
        <v>251.94</v>
      </c>
      <c r="GN464">
        <f t="shared" si="317"/>
        <v>0</v>
      </c>
      <c r="GO464">
        <f t="shared" si="318"/>
        <v>251.94</v>
      </c>
      <c r="GP464">
        <f t="shared" si="319"/>
        <v>0</v>
      </c>
      <c r="GR464">
        <v>0</v>
      </c>
      <c r="GS464">
        <v>3</v>
      </c>
      <c r="GT464">
        <v>0</v>
      </c>
      <c r="GU464" t="s">
        <v>3</v>
      </c>
      <c r="GV464">
        <f t="shared" si="320"/>
        <v>0</v>
      </c>
      <c r="GW464">
        <v>1</v>
      </c>
      <c r="GX464">
        <f t="shared" si="321"/>
        <v>0</v>
      </c>
      <c r="HA464">
        <v>0</v>
      </c>
      <c r="HB464">
        <v>0</v>
      </c>
      <c r="HC464">
        <f t="shared" si="322"/>
        <v>0</v>
      </c>
      <c r="HE464" t="s">
        <v>3</v>
      </c>
      <c r="HF464" t="s">
        <v>3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HS464">
        <v>0</v>
      </c>
      <c r="IK464">
        <v>0</v>
      </c>
    </row>
    <row r="465" spans="1:245">
      <c r="A465">
        <v>17</v>
      </c>
      <c r="B465">
        <v>1</v>
      </c>
      <c r="E465" t="s">
        <v>249</v>
      </c>
      <c r="F465" t="s">
        <v>411</v>
      </c>
      <c r="G465" t="s">
        <v>412</v>
      </c>
      <c r="H465" t="s">
        <v>21</v>
      </c>
      <c r="I465">
        <v>0</v>
      </c>
      <c r="J465">
        <v>0</v>
      </c>
      <c r="K465">
        <v>0</v>
      </c>
      <c r="O465">
        <f t="shared" si="290"/>
        <v>0</v>
      </c>
      <c r="P465">
        <f t="shared" si="291"/>
        <v>0</v>
      </c>
      <c r="Q465">
        <f t="shared" si="292"/>
        <v>0</v>
      </c>
      <c r="R465">
        <f t="shared" si="293"/>
        <v>0</v>
      </c>
      <c r="S465">
        <f t="shared" si="294"/>
        <v>0</v>
      </c>
      <c r="T465">
        <f t="shared" si="295"/>
        <v>0</v>
      </c>
      <c r="U465">
        <f t="shared" si="296"/>
        <v>0</v>
      </c>
      <c r="V465">
        <f t="shared" si="297"/>
        <v>0</v>
      </c>
      <c r="W465">
        <f t="shared" si="298"/>
        <v>0</v>
      </c>
      <c r="X465">
        <f t="shared" si="299"/>
        <v>0</v>
      </c>
      <c r="Y465">
        <f t="shared" si="300"/>
        <v>0</v>
      </c>
      <c r="AA465">
        <v>52633324</v>
      </c>
      <c r="AB465">
        <f t="shared" si="301"/>
        <v>1500.82</v>
      </c>
      <c r="AC465">
        <f t="shared" si="323"/>
        <v>1500.82</v>
      </c>
      <c r="AD465">
        <f>ROUND((((ET465)-(EU465))+AE465),6)</f>
        <v>0</v>
      </c>
      <c r="AE465">
        <f t="shared" si="324"/>
        <v>0</v>
      </c>
      <c r="AF465">
        <f t="shared" si="325"/>
        <v>0</v>
      </c>
      <c r="AG465">
        <f t="shared" si="303"/>
        <v>0</v>
      </c>
      <c r="AH465">
        <f t="shared" si="304"/>
        <v>0</v>
      </c>
      <c r="AI465">
        <f t="shared" si="305"/>
        <v>0</v>
      </c>
      <c r="AJ465">
        <f t="shared" si="306"/>
        <v>0</v>
      </c>
      <c r="AK465">
        <v>1500.82</v>
      </c>
      <c r="AL465">
        <v>1500.82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1.38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2</v>
      </c>
      <c r="BJ465" t="s">
        <v>413</v>
      </c>
      <c r="BM465">
        <v>500002</v>
      </c>
      <c r="BN465">
        <v>0</v>
      </c>
      <c r="BO465" t="s">
        <v>411</v>
      </c>
      <c r="BP465">
        <v>1</v>
      </c>
      <c r="BQ465">
        <v>12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307"/>
        <v>0</v>
      </c>
      <c r="CQ465">
        <f>ROUND(AL465*BC465,2)</f>
        <v>2071.13</v>
      </c>
      <c r="CR465">
        <f>ROUND(AM465*BB465,2)</f>
        <v>0</v>
      </c>
      <c r="CS465">
        <f t="shared" si="309"/>
        <v>0</v>
      </c>
      <c r="CT465">
        <f t="shared" si="310"/>
        <v>0</v>
      </c>
      <c r="CU465">
        <f t="shared" si="311"/>
        <v>0</v>
      </c>
      <c r="CV465">
        <f t="shared" si="312"/>
        <v>0</v>
      </c>
      <c r="CW465">
        <f t="shared" si="313"/>
        <v>0</v>
      </c>
      <c r="CX465">
        <f t="shared" si="314"/>
        <v>0</v>
      </c>
      <c r="CY465">
        <f>0</f>
        <v>0</v>
      </c>
      <c r="CZ465">
        <f>0</f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1013</v>
      </c>
      <c r="DV465" t="s">
        <v>21</v>
      </c>
      <c r="DW465" t="s">
        <v>21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50604964</v>
      </c>
      <c r="EF465">
        <v>12</v>
      </c>
      <c r="EG465" t="s">
        <v>180</v>
      </c>
      <c r="EH465">
        <v>0</v>
      </c>
      <c r="EI465" t="s">
        <v>3</v>
      </c>
      <c r="EJ465">
        <v>2</v>
      </c>
      <c r="EK465">
        <v>500002</v>
      </c>
      <c r="EL465" t="s">
        <v>181</v>
      </c>
      <c r="EM465" t="s">
        <v>182</v>
      </c>
      <c r="EO465" t="s">
        <v>3</v>
      </c>
      <c r="EQ465">
        <v>0</v>
      </c>
      <c r="ER465">
        <v>1500.82</v>
      </c>
      <c r="ES465">
        <v>1500.82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FQ465">
        <v>0</v>
      </c>
      <c r="FR465">
        <v>0</v>
      </c>
      <c r="FS465">
        <v>0</v>
      </c>
      <c r="FX465">
        <v>0</v>
      </c>
      <c r="FY465">
        <v>0</v>
      </c>
      <c r="GA465" t="s">
        <v>3</v>
      </c>
      <c r="GD465">
        <v>1</v>
      </c>
      <c r="GF465">
        <v>-42783100</v>
      </c>
      <c r="GG465">
        <v>2</v>
      </c>
      <c r="GH465">
        <v>1</v>
      </c>
      <c r="GI465">
        <v>2</v>
      </c>
      <c r="GJ465">
        <v>0</v>
      </c>
      <c r="GK465">
        <v>0</v>
      </c>
      <c r="GL465">
        <f t="shared" si="315"/>
        <v>0</v>
      </c>
      <c r="GM465">
        <f t="shared" si="316"/>
        <v>0</v>
      </c>
      <c r="GN465">
        <f t="shared" si="317"/>
        <v>0</v>
      </c>
      <c r="GO465">
        <f t="shared" si="318"/>
        <v>0</v>
      </c>
      <c r="GP465">
        <f t="shared" si="319"/>
        <v>0</v>
      </c>
      <c r="GR465">
        <v>0</v>
      </c>
      <c r="GS465">
        <v>3</v>
      </c>
      <c r="GT465">
        <v>0</v>
      </c>
      <c r="GU465" t="s">
        <v>3</v>
      </c>
      <c r="GV465">
        <f t="shared" si="320"/>
        <v>0</v>
      </c>
      <c r="GW465">
        <v>1</v>
      </c>
      <c r="GX465">
        <f t="shared" si="321"/>
        <v>0</v>
      </c>
      <c r="HA465">
        <v>0</v>
      </c>
      <c r="HB465">
        <v>0</v>
      </c>
      <c r="HC465">
        <f t="shared" si="322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HS465">
        <v>0</v>
      </c>
      <c r="IK465">
        <v>0</v>
      </c>
    </row>
    <row r="466" spans="1:245">
      <c r="A466">
        <v>17</v>
      </c>
      <c r="B466">
        <v>1</v>
      </c>
      <c r="E466" t="s">
        <v>254</v>
      </c>
      <c r="F466" t="s">
        <v>242</v>
      </c>
      <c r="G466" t="s">
        <v>243</v>
      </c>
      <c r="H466" t="s">
        <v>233</v>
      </c>
      <c r="I466">
        <v>3</v>
      </c>
      <c r="J466">
        <v>0</v>
      </c>
      <c r="K466">
        <v>3</v>
      </c>
      <c r="O466">
        <f t="shared" si="290"/>
        <v>7475.88</v>
      </c>
      <c r="P466">
        <f t="shared" si="291"/>
        <v>7475.88</v>
      </c>
      <c r="Q466">
        <f t="shared" si="292"/>
        <v>0</v>
      </c>
      <c r="R466">
        <f t="shared" si="293"/>
        <v>0</v>
      </c>
      <c r="S466">
        <f t="shared" si="294"/>
        <v>0</v>
      </c>
      <c r="T466">
        <f t="shared" si="295"/>
        <v>0</v>
      </c>
      <c r="U466">
        <f t="shared" si="296"/>
        <v>0</v>
      </c>
      <c r="V466">
        <f t="shared" si="297"/>
        <v>0</v>
      </c>
      <c r="W466">
        <f t="shared" si="298"/>
        <v>0</v>
      </c>
      <c r="X466">
        <f t="shared" si="299"/>
        <v>0</v>
      </c>
      <c r="Y466">
        <f t="shared" si="300"/>
        <v>0</v>
      </c>
      <c r="AA466">
        <v>52633324</v>
      </c>
      <c r="AB466">
        <f t="shared" si="301"/>
        <v>2491.96</v>
      </c>
      <c r="AC466">
        <f t="shared" si="323"/>
        <v>2491.96</v>
      </c>
      <c r="AD466">
        <f>ROUND((ET466),6)</f>
        <v>0</v>
      </c>
      <c r="AE466">
        <f t="shared" si="324"/>
        <v>0</v>
      </c>
      <c r="AF466">
        <f t="shared" si="325"/>
        <v>0</v>
      </c>
      <c r="AG466">
        <f t="shared" si="303"/>
        <v>0</v>
      </c>
      <c r="AH466">
        <f t="shared" si="304"/>
        <v>0</v>
      </c>
      <c r="AI466">
        <f t="shared" si="305"/>
        <v>0</v>
      </c>
      <c r="AJ466">
        <f t="shared" si="306"/>
        <v>0</v>
      </c>
      <c r="AK466">
        <v>2491.96</v>
      </c>
      <c r="AL466">
        <v>2491.96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3</v>
      </c>
      <c r="BI466">
        <v>1</v>
      </c>
      <c r="BJ466" t="s">
        <v>242</v>
      </c>
      <c r="BM466">
        <v>900</v>
      </c>
      <c r="BN466">
        <v>0</v>
      </c>
      <c r="BO466" t="s">
        <v>3</v>
      </c>
      <c r="BP466">
        <v>0</v>
      </c>
      <c r="BQ466">
        <v>90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0</v>
      </c>
      <c r="CA466">
        <v>0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307"/>
        <v>7475.88</v>
      </c>
      <c r="CQ466">
        <f>ROUND(AL466,2)</f>
        <v>2491.96</v>
      </c>
      <c r="CR466">
        <f>ROUND(AM466,2)</f>
        <v>0</v>
      </c>
      <c r="CS466">
        <f t="shared" si="309"/>
        <v>0</v>
      </c>
      <c r="CT466">
        <f t="shared" si="310"/>
        <v>0</v>
      </c>
      <c r="CU466">
        <f t="shared" si="311"/>
        <v>0</v>
      </c>
      <c r="CV466">
        <f t="shared" si="312"/>
        <v>0</v>
      </c>
      <c r="CW466">
        <f t="shared" si="313"/>
        <v>0</v>
      </c>
      <c r="CX466">
        <f t="shared" si="314"/>
        <v>0</v>
      </c>
      <c r="CY466">
        <f>0</f>
        <v>0</v>
      </c>
      <c r="CZ466">
        <f>0</f>
        <v>0</v>
      </c>
      <c r="DC466" t="s">
        <v>3</v>
      </c>
      <c r="DD466" t="s">
        <v>3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1010</v>
      </c>
      <c r="DV466" t="s">
        <v>233</v>
      </c>
      <c r="DW466" t="s">
        <v>244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50605466</v>
      </c>
      <c r="EF466">
        <v>90</v>
      </c>
      <c r="EG466" t="s">
        <v>235</v>
      </c>
      <c r="EH466">
        <v>0</v>
      </c>
      <c r="EI466" t="s">
        <v>3</v>
      </c>
      <c r="EJ466">
        <v>1</v>
      </c>
      <c r="EK466">
        <v>900</v>
      </c>
      <c r="EL466" t="s">
        <v>235</v>
      </c>
      <c r="EM466" t="s">
        <v>236</v>
      </c>
      <c r="EO466" t="s">
        <v>3</v>
      </c>
      <c r="EQ466">
        <v>16</v>
      </c>
      <c r="ER466">
        <v>0</v>
      </c>
      <c r="ES466">
        <v>2491.96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5</v>
      </c>
      <c r="FC466">
        <v>0</v>
      </c>
      <c r="FD466">
        <v>18</v>
      </c>
      <c r="FF466">
        <v>2491.96</v>
      </c>
      <c r="FQ466">
        <v>0</v>
      </c>
      <c r="FR466">
        <v>0</v>
      </c>
      <c r="FS466">
        <v>0</v>
      </c>
      <c r="FX466">
        <v>0</v>
      </c>
      <c r="FY466">
        <v>0</v>
      </c>
      <c r="GA466" t="s">
        <v>3</v>
      </c>
      <c r="GD466">
        <v>1</v>
      </c>
      <c r="GF466">
        <v>1593169249</v>
      </c>
      <c r="GG466">
        <v>2</v>
      </c>
      <c r="GH466">
        <v>3</v>
      </c>
      <c r="GI466">
        <v>-2</v>
      </c>
      <c r="GJ466">
        <v>0</v>
      </c>
      <c r="GK466">
        <v>0</v>
      </c>
      <c r="GL466">
        <f t="shared" si="315"/>
        <v>0</v>
      </c>
      <c r="GM466">
        <f t="shared" si="316"/>
        <v>7475.88</v>
      </c>
      <c r="GN466">
        <f t="shared" si="317"/>
        <v>7475.88</v>
      </c>
      <c r="GO466">
        <f t="shared" si="318"/>
        <v>0</v>
      </c>
      <c r="GP466">
        <f t="shared" si="319"/>
        <v>0</v>
      </c>
      <c r="GR466">
        <v>1</v>
      </c>
      <c r="GS466">
        <v>1</v>
      </c>
      <c r="GT466">
        <v>0</v>
      </c>
      <c r="GU466" t="s">
        <v>3</v>
      </c>
      <c r="GV466">
        <f t="shared" si="320"/>
        <v>0</v>
      </c>
      <c r="GW466">
        <v>1</v>
      </c>
      <c r="GX466">
        <f t="shared" si="321"/>
        <v>0</v>
      </c>
      <c r="HA466">
        <v>0</v>
      </c>
      <c r="HB466">
        <v>0</v>
      </c>
      <c r="HC466">
        <f t="shared" si="322"/>
        <v>0</v>
      </c>
      <c r="HE466" t="s">
        <v>3</v>
      </c>
      <c r="HF466" t="s">
        <v>3</v>
      </c>
      <c r="HG466">
        <f>ROUND(ROUND(AL466,2)*I466,2)</f>
        <v>7475.88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HS466">
        <v>0</v>
      </c>
      <c r="IK466">
        <v>0</v>
      </c>
    </row>
    <row r="467" spans="1:245">
      <c r="A467">
        <v>17</v>
      </c>
      <c r="B467">
        <v>1</v>
      </c>
      <c r="E467" t="s">
        <v>260</v>
      </c>
      <c r="F467" t="s">
        <v>414</v>
      </c>
      <c r="G467" t="s">
        <v>415</v>
      </c>
      <c r="H467" t="s">
        <v>233</v>
      </c>
      <c r="I467">
        <v>4</v>
      </c>
      <c r="J467">
        <v>0</v>
      </c>
      <c r="K467">
        <v>4</v>
      </c>
      <c r="O467">
        <f t="shared" si="290"/>
        <v>526.16</v>
      </c>
      <c r="P467">
        <f t="shared" si="291"/>
        <v>526.16</v>
      </c>
      <c r="Q467">
        <f t="shared" si="292"/>
        <v>0</v>
      </c>
      <c r="R467">
        <f t="shared" si="293"/>
        <v>0</v>
      </c>
      <c r="S467">
        <f t="shared" si="294"/>
        <v>0</v>
      </c>
      <c r="T467">
        <f t="shared" si="295"/>
        <v>0</v>
      </c>
      <c r="U467">
        <f t="shared" si="296"/>
        <v>0</v>
      </c>
      <c r="V467">
        <f t="shared" si="297"/>
        <v>0</v>
      </c>
      <c r="W467">
        <f t="shared" si="298"/>
        <v>0</v>
      </c>
      <c r="X467">
        <f t="shared" si="299"/>
        <v>0</v>
      </c>
      <c r="Y467">
        <f t="shared" si="300"/>
        <v>0</v>
      </c>
      <c r="AA467">
        <v>52633324</v>
      </c>
      <c r="AB467">
        <f t="shared" si="301"/>
        <v>131.54</v>
      </c>
      <c r="AC467">
        <f t="shared" si="323"/>
        <v>131.54</v>
      </c>
      <c r="AD467">
        <f>ROUND((((ET467)-(EU467))+AE467),6)</f>
        <v>0</v>
      </c>
      <c r="AE467">
        <f t="shared" si="324"/>
        <v>0</v>
      </c>
      <c r="AF467">
        <f t="shared" si="325"/>
        <v>0</v>
      </c>
      <c r="AG467">
        <f t="shared" si="303"/>
        <v>0</v>
      </c>
      <c r="AH467">
        <f t="shared" si="304"/>
        <v>0</v>
      </c>
      <c r="AI467">
        <f t="shared" si="305"/>
        <v>0</v>
      </c>
      <c r="AJ467">
        <f t="shared" si="306"/>
        <v>0</v>
      </c>
      <c r="AK467">
        <v>131.54</v>
      </c>
      <c r="AL467">
        <v>131.54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2</v>
      </c>
      <c r="BJ467" t="s">
        <v>416</v>
      </c>
      <c r="BM467">
        <v>500002</v>
      </c>
      <c r="BN467">
        <v>0</v>
      </c>
      <c r="BO467" t="s">
        <v>3</v>
      </c>
      <c r="BP467">
        <v>0</v>
      </c>
      <c r="BQ467">
        <v>12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0</v>
      </c>
      <c r="CA467">
        <v>0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307"/>
        <v>526.16</v>
      </c>
      <c r="CQ467">
        <f>ROUND(AL467,2)</f>
        <v>131.54</v>
      </c>
      <c r="CR467">
        <f>ROUND(AM467,2)</f>
        <v>0</v>
      </c>
      <c r="CS467">
        <f t="shared" si="309"/>
        <v>0</v>
      </c>
      <c r="CT467">
        <f t="shared" si="310"/>
        <v>0</v>
      </c>
      <c r="CU467">
        <f t="shared" si="311"/>
        <v>0</v>
      </c>
      <c r="CV467">
        <f t="shared" si="312"/>
        <v>0</v>
      </c>
      <c r="CW467">
        <f t="shared" si="313"/>
        <v>0</v>
      </c>
      <c r="CX467">
        <f t="shared" si="314"/>
        <v>0</v>
      </c>
      <c r="CY467">
        <f>0</f>
        <v>0</v>
      </c>
      <c r="CZ467">
        <f>0</f>
        <v>0</v>
      </c>
      <c r="DC467" t="s">
        <v>3</v>
      </c>
      <c r="DD467" t="s">
        <v>3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1010</v>
      </c>
      <c r="DV467" t="s">
        <v>233</v>
      </c>
      <c r="DW467" t="s">
        <v>233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50604964</v>
      </c>
      <c r="EF467">
        <v>12</v>
      </c>
      <c r="EG467" t="s">
        <v>180</v>
      </c>
      <c r="EH467">
        <v>0</v>
      </c>
      <c r="EI467" t="s">
        <v>3</v>
      </c>
      <c r="EJ467">
        <v>2</v>
      </c>
      <c r="EK467">
        <v>500002</v>
      </c>
      <c r="EL467" t="s">
        <v>181</v>
      </c>
      <c r="EM467" t="s">
        <v>182</v>
      </c>
      <c r="EO467" t="s">
        <v>3</v>
      </c>
      <c r="EQ467">
        <v>0</v>
      </c>
      <c r="ER467">
        <v>131.54</v>
      </c>
      <c r="ES467">
        <v>131.54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5</v>
      </c>
      <c r="FC467">
        <v>0</v>
      </c>
      <c r="FD467">
        <v>18</v>
      </c>
      <c r="FF467">
        <v>131.54</v>
      </c>
      <c r="FQ467">
        <v>0</v>
      </c>
      <c r="FR467">
        <v>0</v>
      </c>
      <c r="FS467">
        <v>0</v>
      </c>
      <c r="FX467">
        <v>0</v>
      </c>
      <c r="FY467">
        <v>0</v>
      </c>
      <c r="GA467" t="s">
        <v>3</v>
      </c>
      <c r="GD467">
        <v>1</v>
      </c>
      <c r="GF467">
        <v>-1139850668</v>
      </c>
      <c r="GG467">
        <v>2</v>
      </c>
      <c r="GH467">
        <v>3</v>
      </c>
      <c r="GI467">
        <v>-2</v>
      </c>
      <c r="GJ467">
        <v>0</v>
      </c>
      <c r="GK467">
        <v>0</v>
      </c>
      <c r="GL467">
        <f t="shared" si="315"/>
        <v>0</v>
      </c>
      <c r="GM467">
        <f t="shared" si="316"/>
        <v>526.16</v>
      </c>
      <c r="GN467">
        <f t="shared" si="317"/>
        <v>0</v>
      </c>
      <c r="GO467">
        <f t="shared" si="318"/>
        <v>526.16</v>
      </c>
      <c r="GP467">
        <f t="shared" si="319"/>
        <v>0</v>
      </c>
      <c r="GR467">
        <v>1</v>
      </c>
      <c r="GS467">
        <v>1</v>
      </c>
      <c r="GT467">
        <v>0</v>
      </c>
      <c r="GU467" t="s">
        <v>3</v>
      </c>
      <c r="GV467">
        <f t="shared" si="320"/>
        <v>0</v>
      </c>
      <c r="GW467">
        <v>1</v>
      </c>
      <c r="GX467">
        <f t="shared" si="321"/>
        <v>0</v>
      </c>
      <c r="HA467">
        <v>0</v>
      </c>
      <c r="HB467">
        <v>0</v>
      </c>
      <c r="HC467">
        <f t="shared" si="322"/>
        <v>0</v>
      </c>
      <c r="HE467" t="s">
        <v>3</v>
      </c>
      <c r="HF467" t="s">
        <v>3</v>
      </c>
      <c r="HG467">
        <f>ROUND(ROUND(AL467,2)*I467,2)</f>
        <v>526.16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HS467">
        <v>0</v>
      </c>
      <c r="IK467">
        <v>0</v>
      </c>
    </row>
    <row r="468" spans="1:245">
      <c r="A468">
        <v>17</v>
      </c>
      <c r="B468">
        <v>1</v>
      </c>
      <c r="E468" t="s">
        <v>417</v>
      </c>
      <c r="F468" t="s">
        <v>176</v>
      </c>
      <c r="G468" t="s">
        <v>177</v>
      </c>
      <c r="H468" t="s">
        <v>178</v>
      </c>
      <c r="I468">
        <f>ROUND(6/100,7)</f>
        <v>0.06</v>
      </c>
      <c r="J468">
        <v>0</v>
      </c>
      <c r="K468">
        <f>ROUND(6/100,7)</f>
        <v>0.06</v>
      </c>
      <c r="O468">
        <f t="shared" si="290"/>
        <v>1269.5</v>
      </c>
      <c r="P468">
        <f t="shared" si="291"/>
        <v>1269.5</v>
      </c>
      <c r="Q468">
        <f t="shared" si="292"/>
        <v>0</v>
      </c>
      <c r="R468">
        <f t="shared" si="293"/>
        <v>0</v>
      </c>
      <c r="S468">
        <f t="shared" si="294"/>
        <v>0</v>
      </c>
      <c r="T468">
        <f t="shared" si="295"/>
        <v>0</v>
      </c>
      <c r="U468">
        <f t="shared" si="296"/>
        <v>0</v>
      </c>
      <c r="V468">
        <f t="shared" si="297"/>
        <v>0</v>
      </c>
      <c r="W468">
        <f t="shared" si="298"/>
        <v>0</v>
      </c>
      <c r="X468">
        <f t="shared" si="299"/>
        <v>0</v>
      </c>
      <c r="Y468">
        <f t="shared" si="300"/>
        <v>0</v>
      </c>
      <c r="AA468">
        <v>52633324</v>
      </c>
      <c r="AB468">
        <f t="shared" si="301"/>
        <v>18559.990000000002</v>
      </c>
      <c r="AC468">
        <f t="shared" si="323"/>
        <v>18559.990000000002</v>
      </c>
      <c r="AD468">
        <f>ROUND((((ET468)-(EU468))+AE468),6)</f>
        <v>0</v>
      </c>
      <c r="AE468">
        <f t="shared" si="324"/>
        <v>0</v>
      </c>
      <c r="AF468">
        <f t="shared" si="325"/>
        <v>0</v>
      </c>
      <c r="AG468">
        <f t="shared" si="303"/>
        <v>0</v>
      </c>
      <c r="AH468">
        <f t="shared" si="304"/>
        <v>0</v>
      </c>
      <c r="AI468">
        <f t="shared" si="305"/>
        <v>0</v>
      </c>
      <c r="AJ468">
        <f t="shared" si="306"/>
        <v>0</v>
      </c>
      <c r="AK468">
        <v>18559.990000000002</v>
      </c>
      <c r="AL468">
        <v>18559.990000000002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1.1399999999999999</v>
      </c>
      <c r="BD468" t="s">
        <v>3</v>
      </c>
      <c r="BE468" t="s">
        <v>3</v>
      </c>
      <c r="BF468" t="s">
        <v>3</v>
      </c>
      <c r="BG468" t="s">
        <v>3</v>
      </c>
      <c r="BH468">
        <v>3</v>
      </c>
      <c r="BI468">
        <v>2</v>
      </c>
      <c r="BJ468" t="s">
        <v>179</v>
      </c>
      <c r="BM468">
        <v>500002</v>
      </c>
      <c r="BN468">
        <v>0</v>
      </c>
      <c r="BO468" t="s">
        <v>176</v>
      </c>
      <c r="BP468">
        <v>1</v>
      </c>
      <c r="BQ468">
        <v>12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0</v>
      </c>
      <c r="CA468">
        <v>0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307"/>
        <v>1269.5</v>
      </c>
      <c r="CQ468">
        <f>ROUND(AL468*BC468,2)</f>
        <v>21158.39</v>
      </c>
      <c r="CR468">
        <f>ROUND(AM468*BB468,2)</f>
        <v>0</v>
      </c>
      <c r="CS468">
        <f t="shared" si="309"/>
        <v>0</v>
      </c>
      <c r="CT468">
        <f t="shared" si="310"/>
        <v>0</v>
      </c>
      <c r="CU468">
        <f t="shared" si="311"/>
        <v>0</v>
      </c>
      <c r="CV468">
        <f t="shared" si="312"/>
        <v>0</v>
      </c>
      <c r="CW468">
        <f t="shared" si="313"/>
        <v>0</v>
      </c>
      <c r="CX468">
        <f t="shared" si="314"/>
        <v>0</v>
      </c>
      <c r="CY468">
        <f>0</f>
        <v>0</v>
      </c>
      <c r="CZ468">
        <f>0</f>
        <v>0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1013</v>
      </c>
      <c r="DV468" t="s">
        <v>178</v>
      </c>
      <c r="DW468" t="s">
        <v>178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50604964</v>
      </c>
      <c r="EF468">
        <v>12</v>
      </c>
      <c r="EG468" t="s">
        <v>180</v>
      </c>
      <c r="EH468">
        <v>0</v>
      </c>
      <c r="EI468" t="s">
        <v>3</v>
      </c>
      <c r="EJ468">
        <v>2</v>
      </c>
      <c r="EK468">
        <v>500002</v>
      </c>
      <c r="EL468" t="s">
        <v>181</v>
      </c>
      <c r="EM468" t="s">
        <v>182</v>
      </c>
      <c r="EO468" t="s">
        <v>3</v>
      </c>
      <c r="EQ468">
        <v>0</v>
      </c>
      <c r="ER468">
        <v>18559.990000000002</v>
      </c>
      <c r="ES468">
        <v>18559.990000000002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FQ468">
        <v>0</v>
      </c>
      <c r="FR468">
        <v>0</v>
      </c>
      <c r="FS468">
        <v>0</v>
      </c>
      <c r="FX468">
        <v>0</v>
      </c>
      <c r="FY468">
        <v>0</v>
      </c>
      <c r="GA468" t="s">
        <v>3</v>
      </c>
      <c r="GD468">
        <v>1</v>
      </c>
      <c r="GF468">
        <v>1362674853</v>
      </c>
      <c r="GG468">
        <v>2</v>
      </c>
      <c r="GH468">
        <v>1</v>
      </c>
      <c r="GI468">
        <v>2</v>
      </c>
      <c r="GJ468">
        <v>0</v>
      </c>
      <c r="GK468">
        <v>0</v>
      </c>
      <c r="GL468">
        <f t="shared" si="315"/>
        <v>0</v>
      </c>
      <c r="GM468">
        <f t="shared" si="316"/>
        <v>1269.5</v>
      </c>
      <c r="GN468">
        <f t="shared" si="317"/>
        <v>0</v>
      </c>
      <c r="GO468">
        <f t="shared" si="318"/>
        <v>1269.5</v>
      </c>
      <c r="GP468">
        <f t="shared" si="319"/>
        <v>0</v>
      </c>
      <c r="GR468">
        <v>0</v>
      </c>
      <c r="GS468">
        <v>3</v>
      </c>
      <c r="GT468">
        <v>0</v>
      </c>
      <c r="GU468" t="s">
        <v>3</v>
      </c>
      <c r="GV468">
        <f t="shared" si="320"/>
        <v>0</v>
      </c>
      <c r="GW468">
        <v>1</v>
      </c>
      <c r="GX468">
        <f t="shared" si="321"/>
        <v>0</v>
      </c>
      <c r="HA468">
        <v>0</v>
      </c>
      <c r="HB468">
        <v>0</v>
      </c>
      <c r="HC468">
        <f t="shared" si="322"/>
        <v>0</v>
      </c>
      <c r="HE468" t="s">
        <v>3</v>
      </c>
      <c r="HF468" t="s">
        <v>3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HS468">
        <v>0</v>
      </c>
      <c r="IK468">
        <v>0</v>
      </c>
    </row>
    <row r="469" spans="1:245">
      <c r="A469">
        <v>17</v>
      </c>
      <c r="B469">
        <v>1</v>
      </c>
      <c r="E469" t="s">
        <v>418</v>
      </c>
      <c r="F469" t="s">
        <v>419</v>
      </c>
      <c r="G469" t="s">
        <v>420</v>
      </c>
      <c r="H469" t="s">
        <v>21</v>
      </c>
      <c r="I469">
        <v>6</v>
      </c>
      <c r="J469">
        <v>0</v>
      </c>
      <c r="K469">
        <v>6</v>
      </c>
      <c r="O469">
        <f t="shared" si="290"/>
        <v>402</v>
      </c>
      <c r="P469">
        <f t="shared" si="291"/>
        <v>402</v>
      </c>
      <c r="Q469">
        <f t="shared" si="292"/>
        <v>0</v>
      </c>
      <c r="R469">
        <f t="shared" si="293"/>
        <v>0</v>
      </c>
      <c r="S469">
        <f t="shared" si="294"/>
        <v>0</v>
      </c>
      <c r="T469">
        <f t="shared" si="295"/>
        <v>0</v>
      </c>
      <c r="U469">
        <f t="shared" si="296"/>
        <v>0</v>
      </c>
      <c r="V469">
        <f t="shared" si="297"/>
        <v>0</v>
      </c>
      <c r="W469">
        <f t="shared" si="298"/>
        <v>0</v>
      </c>
      <c r="X469">
        <f t="shared" si="299"/>
        <v>0</v>
      </c>
      <c r="Y469">
        <f t="shared" si="300"/>
        <v>0</v>
      </c>
      <c r="AA469">
        <v>52633324</v>
      </c>
      <c r="AB469">
        <f t="shared" si="301"/>
        <v>58.77</v>
      </c>
      <c r="AC469">
        <f t="shared" si="323"/>
        <v>58.77</v>
      </c>
      <c r="AD469">
        <f>ROUND((((ET469)-(EU469))+AE469),6)</f>
        <v>0</v>
      </c>
      <c r="AE469">
        <f t="shared" si="324"/>
        <v>0</v>
      </c>
      <c r="AF469">
        <f t="shared" si="325"/>
        <v>0</v>
      </c>
      <c r="AG469">
        <f t="shared" si="303"/>
        <v>0</v>
      </c>
      <c r="AH469">
        <f t="shared" si="304"/>
        <v>0</v>
      </c>
      <c r="AI469">
        <f t="shared" si="305"/>
        <v>0</v>
      </c>
      <c r="AJ469">
        <f t="shared" si="306"/>
        <v>0</v>
      </c>
      <c r="AK469">
        <v>58.77</v>
      </c>
      <c r="AL469">
        <v>58.77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1.1399999999999999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2</v>
      </c>
      <c r="BJ469" t="s">
        <v>421</v>
      </c>
      <c r="BM469">
        <v>500002</v>
      </c>
      <c r="BN469">
        <v>0</v>
      </c>
      <c r="BO469" t="s">
        <v>419</v>
      </c>
      <c r="BP469">
        <v>1</v>
      </c>
      <c r="BQ469">
        <v>12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0</v>
      </c>
      <c r="CA469">
        <v>0</v>
      </c>
      <c r="CB469" t="s">
        <v>3</v>
      </c>
      <c r="CE469">
        <v>0</v>
      </c>
      <c r="CF469">
        <v>0</v>
      </c>
      <c r="CG469">
        <v>0</v>
      </c>
      <c r="CM469">
        <v>0</v>
      </c>
      <c r="CN469" t="s">
        <v>3</v>
      </c>
      <c r="CO469">
        <v>0</v>
      </c>
      <c r="CP469">
        <f t="shared" si="307"/>
        <v>402</v>
      </c>
      <c r="CQ469">
        <f>ROUND(AL469*BC469,2)</f>
        <v>67</v>
      </c>
      <c r="CR469">
        <f>ROUND(AM469*BB469,2)</f>
        <v>0</v>
      </c>
      <c r="CS469">
        <f t="shared" si="309"/>
        <v>0</v>
      </c>
      <c r="CT469">
        <f t="shared" si="310"/>
        <v>0</v>
      </c>
      <c r="CU469">
        <f t="shared" si="311"/>
        <v>0</v>
      </c>
      <c r="CV469">
        <f t="shared" si="312"/>
        <v>0</v>
      </c>
      <c r="CW469">
        <f t="shared" si="313"/>
        <v>0</v>
      </c>
      <c r="CX469">
        <f t="shared" si="314"/>
        <v>0</v>
      </c>
      <c r="CY469">
        <f>0</f>
        <v>0</v>
      </c>
      <c r="CZ469">
        <f>0</f>
        <v>0</v>
      </c>
      <c r="DC469" t="s">
        <v>3</v>
      </c>
      <c r="DD469" t="s">
        <v>3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1013</v>
      </c>
      <c r="DV469" t="s">
        <v>21</v>
      </c>
      <c r="DW469" t="s">
        <v>21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50604964</v>
      </c>
      <c r="EF469">
        <v>12</v>
      </c>
      <c r="EG469" t="s">
        <v>180</v>
      </c>
      <c r="EH469">
        <v>0</v>
      </c>
      <c r="EI469" t="s">
        <v>3</v>
      </c>
      <c r="EJ469">
        <v>2</v>
      </c>
      <c r="EK469">
        <v>500002</v>
      </c>
      <c r="EL469" t="s">
        <v>181</v>
      </c>
      <c r="EM469" t="s">
        <v>182</v>
      </c>
      <c r="EO469" t="s">
        <v>3</v>
      </c>
      <c r="EQ469">
        <v>0</v>
      </c>
      <c r="ER469">
        <v>58.77</v>
      </c>
      <c r="ES469">
        <v>58.77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FQ469">
        <v>0</v>
      </c>
      <c r="FR469">
        <v>0</v>
      </c>
      <c r="FS469">
        <v>0</v>
      </c>
      <c r="FX469">
        <v>0</v>
      </c>
      <c r="FY469">
        <v>0</v>
      </c>
      <c r="GA469" t="s">
        <v>3</v>
      </c>
      <c r="GD469">
        <v>1</v>
      </c>
      <c r="GF469">
        <v>21819028</v>
      </c>
      <c r="GG469">
        <v>2</v>
      </c>
      <c r="GH469">
        <v>1</v>
      </c>
      <c r="GI469">
        <v>2</v>
      </c>
      <c r="GJ469">
        <v>0</v>
      </c>
      <c r="GK469">
        <v>0</v>
      </c>
      <c r="GL469">
        <f t="shared" si="315"/>
        <v>0</v>
      </c>
      <c r="GM469">
        <f t="shared" si="316"/>
        <v>402</v>
      </c>
      <c r="GN469">
        <f t="shared" si="317"/>
        <v>0</v>
      </c>
      <c r="GO469">
        <f t="shared" si="318"/>
        <v>402</v>
      </c>
      <c r="GP469">
        <f t="shared" si="319"/>
        <v>0</v>
      </c>
      <c r="GR469">
        <v>0</v>
      </c>
      <c r="GS469">
        <v>3</v>
      </c>
      <c r="GT469">
        <v>0</v>
      </c>
      <c r="GU469" t="s">
        <v>3</v>
      </c>
      <c r="GV469">
        <f t="shared" si="320"/>
        <v>0</v>
      </c>
      <c r="GW469">
        <v>1</v>
      </c>
      <c r="GX469">
        <f t="shared" si="321"/>
        <v>0</v>
      </c>
      <c r="HA469">
        <v>0</v>
      </c>
      <c r="HB469">
        <v>0</v>
      </c>
      <c r="HC469">
        <f t="shared" si="322"/>
        <v>0</v>
      </c>
      <c r="HE469" t="s">
        <v>3</v>
      </c>
      <c r="HF469" t="s">
        <v>3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HS469">
        <v>0</v>
      </c>
      <c r="IK469">
        <v>0</v>
      </c>
    </row>
    <row r="470" spans="1:245">
      <c r="A470">
        <v>17</v>
      </c>
      <c r="B470">
        <v>1</v>
      </c>
      <c r="E470" t="s">
        <v>422</v>
      </c>
      <c r="F470" t="s">
        <v>423</v>
      </c>
      <c r="G470" t="s">
        <v>424</v>
      </c>
      <c r="H470" t="s">
        <v>21</v>
      </c>
      <c r="I470">
        <v>0.2</v>
      </c>
      <c r="J470">
        <v>0</v>
      </c>
      <c r="K470">
        <v>0.2</v>
      </c>
      <c r="O470">
        <f t="shared" si="290"/>
        <v>811.66</v>
      </c>
      <c r="P470">
        <f t="shared" si="291"/>
        <v>811.66</v>
      </c>
      <c r="Q470">
        <f t="shared" si="292"/>
        <v>0</v>
      </c>
      <c r="R470">
        <f t="shared" si="293"/>
        <v>0</v>
      </c>
      <c r="S470">
        <f t="shared" si="294"/>
        <v>0</v>
      </c>
      <c r="T470">
        <f t="shared" si="295"/>
        <v>0</v>
      </c>
      <c r="U470">
        <f t="shared" si="296"/>
        <v>0</v>
      </c>
      <c r="V470">
        <f t="shared" si="297"/>
        <v>0</v>
      </c>
      <c r="W470">
        <f t="shared" si="298"/>
        <v>0</v>
      </c>
      <c r="X470">
        <f t="shared" si="299"/>
        <v>0</v>
      </c>
      <c r="Y470">
        <f t="shared" si="300"/>
        <v>0</v>
      </c>
      <c r="AA470">
        <v>52633324</v>
      </c>
      <c r="AB470">
        <f t="shared" si="301"/>
        <v>2940.8</v>
      </c>
      <c r="AC470">
        <f t="shared" si="323"/>
        <v>2940.8</v>
      </c>
      <c r="AD470">
        <f>ROUND((((ET470)-(EU470))+AE470),6)</f>
        <v>0</v>
      </c>
      <c r="AE470">
        <f t="shared" si="324"/>
        <v>0</v>
      </c>
      <c r="AF470">
        <f t="shared" si="325"/>
        <v>0</v>
      </c>
      <c r="AG470">
        <f t="shared" si="303"/>
        <v>0</v>
      </c>
      <c r="AH470">
        <f t="shared" si="304"/>
        <v>0</v>
      </c>
      <c r="AI470">
        <f t="shared" si="305"/>
        <v>0</v>
      </c>
      <c r="AJ470">
        <f t="shared" si="306"/>
        <v>0</v>
      </c>
      <c r="AK470">
        <v>2940.8</v>
      </c>
      <c r="AL470">
        <v>2940.8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1.38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1</v>
      </c>
      <c r="BJ470" t="s">
        <v>425</v>
      </c>
      <c r="BM470">
        <v>500001</v>
      </c>
      <c r="BN470">
        <v>0</v>
      </c>
      <c r="BO470" t="s">
        <v>423</v>
      </c>
      <c r="BP470">
        <v>1</v>
      </c>
      <c r="BQ470">
        <v>8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0</v>
      </c>
      <c r="CA470">
        <v>0</v>
      </c>
      <c r="CB470" t="s">
        <v>3</v>
      </c>
      <c r="CE470">
        <v>0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 t="shared" si="307"/>
        <v>811.66</v>
      </c>
      <c r="CQ470">
        <f>ROUND(AL470*BC470,2)</f>
        <v>4058.3</v>
      </c>
      <c r="CR470">
        <f>ROUND(AM470*BB470,2)</f>
        <v>0</v>
      </c>
      <c r="CS470">
        <f t="shared" si="309"/>
        <v>0</v>
      </c>
      <c r="CT470">
        <f t="shared" si="310"/>
        <v>0</v>
      </c>
      <c r="CU470">
        <f t="shared" si="311"/>
        <v>0</v>
      </c>
      <c r="CV470">
        <f t="shared" si="312"/>
        <v>0</v>
      </c>
      <c r="CW470">
        <f t="shared" si="313"/>
        <v>0</v>
      </c>
      <c r="CX470">
        <f t="shared" si="314"/>
        <v>0</v>
      </c>
      <c r="CY470">
        <f>0</f>
        <v>0</v>
      </c>
      <c r="CZ470">
        <f>0</f>
        <v>0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1013</v>
      </c>
      <c r="DV470" t="s">
        <v>21</v>
      </c>
      <c r="DW470" t="s">
        <v>21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50604963</v>
      </c>
      <c r="EF470">
        <v>8</v>
      </c>
      <c r="EG470" t="s">
        <v>73</v>
      </c>
      <c r="EH470">
        <v>0</v>
      </c>
      <c r="EI470" t="s">
        <v>3</v>
      </c>
      <c r="EJ470">
        <v>1</v>
      </c>
      <c r="EK470">
        <v>500001</v>
      </c>
      <c r="EL470" t="s">
        <v>74</v>
      </c>
      <c r="EM470" t="s">
        <v>75</v>
      </c>
      <c r="EO470" t="s">
        <v>3</v>
      </c>
      <c r="EQ470">
        <v>0</v>
      </c>
      <c r="ER470">
        <v>2940.8</v>
      </c>
      <c r="ES470">
        <v>2940.8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FQ470">
        <v>0</v>
      </c>
      <c r="FR470">
        <v>0</v>
      </c>
      <c r="FS470">
        <v>0</v>
      </c>
      <c r="FX470">
        <v>0</v>
      </c>
      <c r="FY470">
        <v>0</v>
      </c>
      <c r="GA470" t="s">
        <v>3</v>
      </c>
      <c r="GD470">
        <v>1</v>
      </c>
      <c r="GF470">
        <v>1084008870</v>
      </c>
      <c r="GG470">
        <v>2</v>
      </c>
      <c r="GH470">
        <v>1</v>
      </c>
      <c r="GI470">
        <v>2</v>
      </c>
      <c r="GJ470">
        <v>0</v>
      </c>
      <c r="GK470">
        <v>0</v>
      </c>
      <c r="GL470">
        <f t="shared" si="315"/>
        <v>0</v>
      </c>
      <c r="GM470">
        <f t="shared" si="316"/>
        <v>811.66</v>
      </c>
      <c r="GN470">
        <f t="shared" si="317"/>
        <v>811.66</v>
      </c>
      <c r="GO470">
        <f t="shared" si="318"/>
        <v>0</v>
      </c>
      <c r="GP470">
        <f t="shared" si="319"/>
        <v>0</v>
      </c>
      <c r="GR470">
        <v>0</v>
      </c>
      <c r="GS470">
        <v>3</v>
      </c>
      <c r="GT470">
        <v>0</v>
      </c>
      <c r="GU470" t="s">
        <v>3</v>
      </c>
      <c r="GV470">
        <f t="shared" si="320"/>
        <v>0</v>
      </c>
      <c r="GW470">
        <v>1</v>
      </c>
      <c r="GX470">
        <f t="shared" si="321"/>
        <v>0</v>
      </c>
      <c r="HA470">
        <v>0</v>
      </c>
      <c r="HB470">
        <v>0</v>
      </c>
      <c r="HC470">
        <f t="shared" si="322"/>
        <v>0</v>
      </c>
      <c r="HE470" t="s">
        <v>3</v>
      </c>
      <c r="HF470" t="s">
        <v>3</v>
      </c>
      <c r="HM470" t="s">
        <v>3</v>
      </c>
      <c r="HN470" t="s">
        <v>3</v>
      </c>
      <c r="HO470" t="s">
        <v>3</v>
      </c>
      <c r="HP470" t="s">
        <v>3</v>
      </c>
      <c r="HQ470" t="s">
        <v>3</v>
      </c>
      <c r="HS470">
        <v>0</v>
      </c>
      <c r="IK470">
        <v>0</v>
      </c>
    </row>
    <row r="471" spans="1:245">
      <c r="A471">
        <v>17</v>
      </c>
      <c r="B471">
        <v>1</v>
      </c>
      <c r="E471" t="s">
        <v>426</v>
      </c>
      <c r="F471" t="s">
        <v>427</v>
      </c>
      <c r="G471" t="s">
        <v>428</v>
      </c>
      <c r="H471" t="s">
        <v>178</v>
      </c>
      <c r="I471">
        <f>ROUND(10/100,7)</f>
        <v>0.1</v>
      </c>
      <c r="J471">
        <v>0</v>
      </c>
      <c r="K471">
        <f>ROUND(10/100,7)</f>
        <v>0.1</v>
      </c>
      <c r="O471">
        <f t="shared" si="290"/>
        <v>231.22</v>
      </c>
      <c r="P471">
        <f t="shared" si="291"/>
        <v>231.22</v>
      </c>
      <c r="Q471">
        <f t="shared" si="292"/>
        <v>0</v>
      </c>
      <c r="R471">
        <f t="shared" si="293"/>
        <v>0</v>
      </c>
      <c r="S471">
        <f t="shared" si="294"/>
        <v>0</v>
      </c>
      <c r="T471">
        <f t="shared" si="295"/>
        <v>0</v>
      </c>
      <c r="U471">
        <f t="shared" si="296"/>
        <v>0</v>
      </c>
      <c r="V471">
        <f t="shared" si="297"/>
        <v>0</v>
      </c>
      <c r="W471">
        <f t="shared" si="298"/>
        <v>0</v>
      </c>
      <c r="X471">
        <f t="shared" si="299"/>
        <v>0</v>
      </c>
      <c r="Y471">
        <f t="shared" si="300"/>
        <v>0</v>
      </c>
      <c r="AA471">
        <v>52633324</v>
      </c>
      <c r="AB471">
        <f t="shared" si="301"/>
        <v>1926.82</v>
      </c>
      <c r="AC471">
        <f t="shared" si="323"/>
        <v>1926.82</v>
      </c>
      <c r="AD471">
        <f>ROUND((((ET471)-(EU471))+AE471),6)</f>
        <v>0</v>
      </c>
      <c r="AE471">
        <f t="shared" si="324"/>
        <v>0</v>
      </c>
      <c r="AF471">
        <f t="shared" si="325"/>
        <v>0</v>
      </c>
      <c r="AG471">
        <f t="shared" si="303"/>
        <v>0</v>
      </c>
      <c r="AH471">
        <f t="shared" si="304"/>
        <v>0</v>
      </c>
      <c r="AI471">
        <f t="shared" si="305"/>
        <v>0</v>
      </c>
      <c r="AJ471">
        <f t="shared" si="306"/>
        <v>0</v>
      </c>
      <c r="AK471">
        <v>1926.82</v>
      </c>
      <c r="AL471">
        <v>1926.82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1.2</v>
      </c>
      <c r="BD471" t="s">
        <v>3</v>
      </c>
      <c r="BE471" t="s">
        <v>3</v>
      </c>
      <c r="BF471" t="s">
        <v>3</v>
      </c>
      <c r="BG471" t="s">
        <v>3</v>
      </c>
      <c r="BH471">
        <v>3</v>
      </c>
      <c r="BI471">
        <v>1</v>
      </c>
      <c r="BJ471" t="s">
        <v>429</v>
      </c>
      <c r="BM471">
        <v>500001</v>
      </c>
      <c r="BN471">
        <v>0</v>
      </c>
      <c r="BO471" t="s">
        <v>427</v>
      </c>
      <c r="BP471">
        <v>1</v>
      </c>
      <c r="BQ471">
        <v>8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0</v>
      </c>
      <c r="CA471">
        <v>0</v>
      </c>
      <c r="CB471" t="s">
        <v>3</v>
      </c>
      <c r="CE471">
        <v>0</v>
      </c>
      <c r="CF471">
        <v>0</v>
      </c>
      <c r="CG471">
        <v>0</v>
      </c>
      <c r="CM471">
        <v>0</v>
      </c>
      <c r="CN471" t="s">
        <v>3</v>
      </c>
      <c r="CO471">
        <v>0</v>
      </c>
      <c r="CP471">
        <f t="shared" si="307"/>
        <v>231.22</v>
      </c>
      <c r="CQ471">
        <f>ROUND(AL471*BC471,2)</f>
        <v>2312.1799999999998</v>
      </c>
      <c r="CR471">
        <f>ROUND(AM471*BB471,2)</f>
        <v>0</v>
      </c>
      <c r="CS471">
        <f t="shared" si="309"/>
        <v>0</v>
      </c>
      <c r="CT471">
        <f t="shared" si="310"/>
        <v>0</v>
      </c>
      <c r="CU471">
        <f t="shared" si="311"/>
        <v>0</v>
      </c>
      <c r="CV471">
        <f t="shared" si="312"/>
        <v>0</v>
      </c>
      <c r="CW471">
        <f t="shared" si="313"/>
        <v>0</v>
      </c>
      <c r="CX471">
        <f t="shared" si="314"/>
        <v>0</v>
      </c>
      <c r="CY471">
        <f>0</f>
        <v>0</v>
      </c>
      <c r="CZ471">
        <f>0</f>
        <v>0</v>
      </c>
      <c r="DC471" t="s">
        <v>3</v>
      </c>
      <c r="DD471" t="s">
        <v>3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1013</v>
      </c>
      <c r="DV471" t="s">
        <v>178</v>
      </c>
      <c r="DW471" t="s">
        <v>178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50604963</v>
      </c>
      <c r="EF471">
        <v>8</v>
      </c>
      <c r="EG471" t="s">
        <v>73</v>
      </c>
      <c r="EH471">
        <v>0</v>
      </c>
      <c r="EI471" t="s">
        <v>3</v>
      </c>
      <c r="EJ471">
        <v>1</v>
      </c>
      <c r="EK471">
        <v>500001</v>
      </c>
      <c r="EL471" t="s">
        <v>74</v>
      </c>
      <c r="EM471" t="s">
        <v>75</v>
      </c>
      <c r="EO471" t="s">
        <v>3</v>
      </c>
      <c r="EQ471">
        <v>0</v>
      </c>
      <c r="ER471">
        <v>1926.82</v>
      </c>
      <c r="ES471">
        <v>1926.82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FQ471">
        <v>0</v>
      </c>
      <c r="FR471">
        <v>0</v>
      </c>
      <c r="FS471">
        <v>0</v>
      </c>
      <c r="FX471">
        <v>0</v>
      </c>
      <c r="FY471">
        <v>0</v>
      </c>
      <c r="GA471" t="s">
        <v>3</v>
      </c>
      <c r="GD471">
        <v>1</v>
      </c>
      <c r="GF471">
        <v>1638649582</v>
      </c>
      <c r="GG471">
        <v>2</v>
      </c>
      <c r="GH471">
        <v>1</v>
      </c>
      <c r="GI471">
        <v>2</v>
      </c>
      <c r="GJ471">
        <v>0</v>
      </c>
      <c r="GK471">
        <v>0</v>
      </c>
      <c r="GL471">
        <f t="shared" si="315"/>
        <v>0</v>
      </c>
      <c r="GM471">
        <f t="shared" si="316"/>
        <v>231.22</v>
      </c>
      <c r="GN471">
        <f t="shared" si="317"/>
        <v>231.22</v>
      </c>
      <c r="GO471">
        <f t="shared" si="318"/>
        <v>0</v>
      </c>
      <c r="GP471">
        <f t="shared" si="319"/>
        <v>0</v>
      </c>
      <c r="GR471">
        <v>0</v>
      </c>
      <c r="GS471">
        <v>3</v>
      </c>
      <c r="GT471">
        <v>0</v>
      </c>
      <c r="GU471" t="s">
        <v>3</v>
      </c>
      <c r="GV471">
        <f t="shared" si="320"/>
        <v>0</v>
      </c>
      <c r="GW471">
        <v>1</v>
      </c>
      <c r="GX471">
        <f t="shared" si="321"/>
        <v>0</v>
      </c>
      <c r="HA471">
        <v>0</v>
      </c>
      <c r="HB471">
        <v>0</v>
      </c>
      <c r="HC471">
        <f t="shared" si="322"/>
        <v>0</v>
      </c>
      <c r="HE471" t="s">
        <v>3</v>
      </c>
      <c r="HF471" t="s">
        <v>3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HS471">
        <v>0</v>
      </c>
      <c r="IK471">
        <v>0</v>
      </c>
    </row>
    <row r="472" spans="1:245">
      <c r="A472">
        <v>17</v>
      </c>
      <c r="B472">
        <v>1</v>
      </c>
      <c r="E472" t="s">
        <v>430</v>
      </c>
      <c r="F472" t="s">
        <v>431</v>
      </c>
      <c r="G472" t="s">
        <v>432</v>
      </c>
      <c r="H472" t="s">
        <v>233</v>
      </c>
      <c r="I472">
        <v>1</v>
      </c>
      <c r="J472">
        <v>0</v>
      </c>
      <c r="K472">
        <v>1</v>
      </c>
      <c r="O472">
        <f t="shared" si="290"/>
        <v>7160.3</v>
      </c>
      <c r="P472">
        <f t="shared" si="291"/>
        <v>7160.3</v>
      </c>
      <c r="Q472">
        <f t="shared" si="292"/>
        <v>0</v>
      </c>
      <c r="R472">
        <f t="shared" si="293"/>
        <v>0</v>
      </c>
      <c r="S472">
        <f t="shared" si="294"/>
        <v>0</v>
      </c>
      <c r="T472">
        <f t="shared" si="295"/>
        <v>0</v>
      </c>
      <c r="U472">
        <f t="shared" si="296"/>
        <v>0</v>
      </c>
      <c r="V472">
        <f t="shared" si="297"/>
        <v>0</v>
      </c>
      <c r="W472">
        <f t="shared" si="298"/>
        <v>0</v>
      </c>
      <c r="X472">
        <f t="shared" si="299"/>
        <v>0</v>
      </c>
      <c r="Y472">
        <f t="shared" si="300"/>
        <v>0</v>
      </c>
      <c r="AA472">
        <v>52633324</v>
      </c>
      <c r="AB472">
        <f t="shared" si="301"/>
        <v>7160.3</v>
      </c>
      <c r="AC472">
        <f t="shared" si="323"/>
        <v>7160.3</v>
      </c>
      <c r="AD472">
        <f>ROUND((ET472),6)</f>
        <v>0</v>
      </c>
      <c r="AE472">
        <f t="shared" si="324"/>
        <v>0</v>
      </c>
      <c r="AF472">
        <f t="shared" si="325"/>
        <v>0</v>
      </c>
      <c r="AG472">
        <f t="shared" si="303"/>
        <v>0</v>
      </c>
      <c r="AH472">
        <f t="shared" si="304"/>
        <v>0</v>
      </c>
      <c r="AI472">
        <f t="shared" si="305"/>
        <v>0</v>
      </c>
      <c r="AJ472">
        <f t="shared" si="306"/>
        <v>0</v>
      </c>
      <c r="AK472">
        <v>7160.3</v>
      </c>
      <c r="AL472">
        <v>7160.3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3</v>
      </c>
      <c r="BI472">
        <v>1</v>
      </c>
      <c r="BJ472" t="s">
        <v>431</v>
      </c>
      <c r="BM472">
        <v>900</v>
      </c>
      <c r="BN472">
        <v>0</v>
      </c>
      <c r="BO472" t="s">
        <v>3</v>
      </c>
      <c r="BP472">
        <v>0</v>
      </c>
      <c r="BQ472">
        <v>90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0</v>
      </c>
      <c r="CA472">
        <v>0</v>
      </c>
      <c r="CB472" t="s">
        <v>3</v>
      </c>
      <c r="CE472">
        <v>0</v>
      </c>
      <c r="CF472">
        <v>0</v>
      </c>
      <c r="CG472">
        <v>0</v>
      </c>
      <c r="CM472">
        <v>0</v>
      </c>
      <c r="CN472" t="s">
        <v>3</v>
      </c>
      <c r="CO472">
        <v>0</v>
      </c>
      <c r="CP472">
        <f t="shared" si="307"/>
        <v>7160.3</v>
      </c>
      <c r="CQ472">
        <f>ROUND(AL472,2)</f>
        <v>7160.3</v>
      </c>
      <c r="CR472">
        <f>ROUND(AM472,2)</f>
        <v>0</v>
      </c>
      <c r="CS472">
        <f t="shared" si="309"/>
        <v>0</v>
      </c>
      <c r="CT472">
        <f t="shared" si="310"/>
        <v>0</v>
      </c>
      <c r="CU472">
        <f t="shared" si="311"/>
        <v>0</v>
      </c>
      <c r="CV472">
        <f t="shared" si="312"/>
        <v>0</v>
      </c>
      <c r="CW472">
        <f t="shared" si="313"/>
        <v>0</v>
      </c>
      <c r="CX472">
        <f t="shared" si="314"/>
        <v>0</v>
      </c>
      <c r="CY472">
        <f>0</f>
        <v>0</v>
      </c>
      <c r="CZ472">
        <f>0</f>
        <v>0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1010</v>
      </c>
      <c r="DV472" t="s">
        <v>233</v>
      </c>
      <c r="DW472" t="s">
        <v>433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50605466</v>
      </c>
      <c r="EF472">
        <v>90</v>
      </c>
      <c r="EG472" t="s">
        <v>235</v>
      </c>
      <c r="EH472">
        <v>0</v>
      </c>
      <c r="EI472" t="s">
        <v>3</v>
      </c>
      <c r="EJ472">
        <v>1</v>
      </c>
      <c r="EK472">
        <v>900</v>
      </c>
      <c r="EL472" t="s">
        <v>235</v>
      </c>
      <c r="EM472" t="s">
        <v>236</v>
      </c>
      <c r="EO472" t="s">
        <v>3</v>
      </c>
      <c r="EQ472">
        <v>16</v>
      </c>
      <c r="ER472">
        <v>0</v>
      </c>
      <c r="ES472">
        <v>7160.3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5</v>
      </c>
      <c r="FC472">
        <v>0</v>
      </c>
      <c r="FD472">
        <v>18</v>
      </c>
      <c r="FF472">
        <v>7160.3</v>
      </c>
      <c r="FQ472">
        <v>0</v>
      </c>
      <c r="FR472">
        <v>0</v>
      </c>
      <c r="FS472">
        <v>0</v>
      </c>
      <c r="FX472">
        <v>0</v>
      </c>
      <c r="FY472">
        <v>0</v>
      </c>
      <c r="GA472" t="s">
        <v>3</v>
      </c>
      <c r="GD472">
        <v>1</v>
      </c>
      <c r="GF472">
        <v>1608864144</v>
      </c>
      <c r="GG472">
        <v>2</v>
      </c>
      <c r="GH472">
        <v>3</v>
      </c>
      <c r="GI472">
        <v>-2</v>
      </c>
      <c r="GJ472">
        <v>0</v>
      </c>
      <c r="GK472">
        <v>0</v>
      </c>
      <c r="GL472">
        <f t="shared" si="315"/>
        <v>0</v>
      </c>
      <c r="GM472">
        <f t="shared" si="316"/>
        <v>7160.3</v>
      </c>
      <c r="GN472">
        <f t="shared" si="317"/>
        <v>7160.3</v>
      </c>
      <c r="GO472">
        <f t="shared" si="318"/>
        <v>0</v>
      </c>
      <c r="GP472">
        <f t="shared" si="319"/>
        <v>0</v>
      </c>
      <c r="GR472">
        <v>1</v>
      </c>
      <c r="GS472">
        <v>1</v>
      </c>
      <c r="GT472">
        <v>0</v>
      </c>
      <c r="GU472" t="s">
        <v>3</v>
      </c>
      <c r="GV472">
        <f t="shared" si="320"/>
        <v>0</v>
      </c>
      <c r="GW472">
        <v>1</v>
      </c>
      <c r="GX472">
        <f t="shared" si="321"/>
        <v>0</v>
      </c>
      <c r="HA472">
        <v>0</v>
      </c>
      <c r="HB472">
        <v>0</v>
      </c>
      <c r="HC472">
        <f t="shared" si="322"/>
        <v>0</v>
      </c>
      <c r="HE472" t="s">
        <v>3</v>
      </c>
      <c r="HF472" t="s">
        <v>3</v>
      </c>
      <c r="HG472">
        <f>ROUND(ROUND(AL472,2)*I472,2)</f>
        <v>7160.3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HS472">
        <v>0</v>
      </c>
      <c r="IK472">
        <v>0</v>
      </c>
    </row>
    <row r="473" spans="1:245">
      <c r="A473">
        <v>17</v>
      </c>
      <c r="B473">
        <v>1</v>
      </c>
      <c r="E473" t="s">
        <v>434</v>
      </c>
      <c r="F473" t="s">
        <v>435</v>
      </c>
      <c r="G473" t="s">
        <v>436</v>
      </c>
      <c r="H473" t="s">
        <v>21</v>
      </c>
      <c r="I473">
        <v>18</v>
      </c>
      <c r="J473">
        <v>0</v>
      </c>
      <c r="K473">
        <v>18</v>
      </c>
      <c r="O473">
        <f t="shared" si="290"/>
        <v>2398.14</v>
      </c>
      <c r="P473">
        <f t="shared" si="291"/>
        <v>2398.14</v>
      </c>
      <c r="Q473">
        <f t="shared" si="292"/>
        <v>0</v>
      </c>
      <c r="R473">
        <f t="shared" si="293"/>
        <v>0</v>
      </c>
      <c r="S473">
        <f t="shared" si="294"/>
        <v>0</v>
      </c>
      <c r="T473">
        <f t="shared" si="295"/>
        <v>0</v>
      </c>
      <c r="U473">
        <f t="shared" si="296"/>
        <v>0</v>
      </c>
      <c r="V473">
        <f t="shared" si="297"/>
        <v>0</v>
      </c>
      <c r="W473">
        <f t="shared" si="298"/>
        <v>0</v>
      </c>
      <c r="X473">
        <f t="shared" si="299"/>
        <v>0</v>
      </c>
      <c r="Y473">
        <f t="shared" si="300"/>
        <v>0</v>
      </c>
      <c r="AA473">
        <v>52633324</v>
      </c>
      <c r="AB473">
        <f t="shared" si="301"/>
        <v>108.32</v>
      </c>
      <c r="AC473">
        <f t="shared" si="323"/>
        <v>108.32</v>
      </c>
      <c r="AD473">
        <f>ROUND((((ET473)-(EU473))+AE473),6)</f>
        <v>0</v>
      </c>
      <c r="AE473">
        <f t="shared" si="324"/>
        <v>0</v>
      </c>
      <c r="AF473">
        <f t="shared" si="325"/>
        <v>0</v>
      </c>
      <c r="AG473">
        <f t="shared" si="303"/>
        <v>0</v>
      </c>
      <c r="AH473">
        <f t="shared" si="304"/>
        <v>0</v>
      </c>
      <c r="AI473">
        <f t="shared" si="305"/>
        <v>0</v>
      </c>
      <c r="AJ473">
        <f t="shared" si="306"/>
        <v>0</v>
      </c>
      <c r="AK473">
        <v>108.32</v>
      </c>
      <c r="AL473">
        <v>108.32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1.23</v>
      </c>
      <c r="BD473" t="s">
        <v>3</v>
      </c>
      <c r="BE473" t="s">
        <v>3</v>
      </c>
      <c r="BF473" t="s">
        <v>3</v>
      </c>
      <c r="BG473" t="s">
        <v>3</v>
      </c>
      <c r="BH473">
        <v>3</v>
      </c>
      <c r="BI473">
        <v>2</v>
      </c>
      <c r="BJ473" t="s">
        <v>437</v>
      </c>
      <c r="BM473">
        <v>500002</v>
      </c>
      <c r="BN473">
        <v>0</v>
      </c>
      <c r="BO473" t="s">
        <v>435</v>
      </c>
      <c r="BP473">
        <v>1</v>
      </c>
      <c r="BQ473">
        <v>12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0</v>
      </c>
      <c r="CA473">
        <v>0</v>
      </c>
      <c r="CB473" t="s">
        <v>3</v>
      </c>
      <c r="CE473">
        <v>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si="307"/>
        <v>2398.14</v>
      </c>
      <c r="CQ473">
        <f>ROUND(AL473*BC473,2)</f>
        <v>133.22999999999999</v>
      </c>
      <c r="CR473">
        <f>ROUND(AM473*BB473,2)</f>
        <v>0</v>
      </c>
      <c r="CS473">
        <f t="shared" si="309"/>
        <v>0</v>
      </c>
      <c r="CT473">
        <f t="shared" si="310"/>
        <v>0</v>
      </c>
      <c r="CU473">
        <f t="shared" si="311"/>
        <v>0</v>
      </c>
      <c r="CV473">
        <f t="shared" si="312"/>
        <v>0</v>
      </c>
      <c r="CW473">
        <f t="shared" si="313"/>
        <v>0</v>
      </c>
      <c r="CX473">
        <f t="shared" si="314"/>
        <v>0</v>
      </c>
      <c r="CY473">
        <f>0</f>
        <v>0</v>
      </c>
      <c r="CZ473">
        <f>0</f>
        <v>0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1013</v>
      </c>
      <c r="DV473" t="s">
        <v>21</v>
      </c>
      <c r="DW473" t="s">
        <v>21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50604964</v>
      </c>
      <c r="EF473">
        <v>12</v>
      </c>
      <c r="EG473" t="s">
        <v>180</v>
      </c>
      <c r="EH473">
        <v>0</v>
      </c>
      <c r="EI473" t="s">
        <v>3</v>
      </c>
      <c r="EJ473">
        <v>2</v>
      </c>
      <c r="EK473">
        <v>500002</v>
      </c>
      <c r="EL473" t="s">
        <v>181</v>
      </c>
      <c r="EM473" t="s">
        <v>182</v>
      </c>
      <c r="EO473" t="s">
        <v>3</v>
      </c>
      <c r="EQ473">
        <v>0</v>
      </c>
      <c r="ER473">
        <v>108.32</v>
      </c>
      <c r="ES473">
        <v>108.32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FQ473">
        <v>0</v>
      </c>
      <c r="FR473">
        <v>0</v>
      </c>
      <c r="FS473">
        <v>0</v>
      </c>
      <c r="FX473">
        <v>0</v>
      </c>
      <c r="FY473">
        <v>0</v>
      </c>
      <c r="GA473" t="s">
        <v>3</v>
      </c>
      <c r="GD473">
        <v>1</v>
      </c>
      <c r="GF473">
        <v>-455133368</v>
      </c>
      <c r="GG473">
        <v>2</v>
      </c>
      <c r="GH473">
        <v>1</v>
      </c>
      <c r="GI473">
        <v>2</v>
      </c>
      <c r="GJ473">
        <v>0</v>
      </c>
      <c r="GK473">
        <v>0</v>
      </c>
      <c r="GL473">
        <f t="shared" si="315"/>
        <v>0</v>
      </c>
      <c r="GM473">
        <f t="shared" si="316"/>
        <v>2398.14</v>
      </c>
      <c r="GN473">
        <f t="shared" si="317"/>
        <v>0</v>
      </c>
      <c r="GO473">
        <f t="shared" si="318"/>
        <v>2398.14</v>
      </c>
      <c r="GP473">
        <f t="shared" si="319"/>
        <v>0</v>
      </c>
      <c r="GR473">
        <v>0</v>
      </c>
      <c r="GS473">
        <v>0</v>
      </c>
      <c r="GT473">
        <v>0</v>
      </c>
      <c r="GU473" t="s">
        <v>3</v>
      </c>
      <c r="GV473">
        <f t="shared" si="320"/>
        <v>0</v>
      </c>
      <c r="GW473">
        <v>1</v>
      </c>
      <c r="GX473">
        <f t="shared" si="321"/>
        <v>0</v>
      </c>
      <c r="HA473">
        <v>0</v>
      </c>
      <c r="HB473">
        <v>0</v>
      </c>
      <c r="HC473">
        <f t="shared" si="322"/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HS473">
        <v>0</v>
      </c>
      <c r="IK473">
        <v>0</v>
      </c>
    </row>
    <row r="474" spans="1:245">
      <c r="A474">
        <v>17</v>
      </c>
      <c r="B474">
        <v>1</v>
      </c>
      <c r="E474" t="s">
        <v>438</v>
      </c>
      <c r="F474" t="s">
        <v>439</v>
      </c>
      <c r="G474" t="s">
        <v>440</v>
      </c>
      <c r="H474" t="s">
        <v>233</v>
      </c>
      <c r="I474">
        <v>1</v>
      </c>
      <c r="J474">
        <v>0</v>
      </c>
      <c r="K474">
        <v>1</v>
      </c>
      <c r="O474">
        <f t="shared" si="290"/>
        <v>3216.95</v>
      </c>
      <c r="P474">
        <f t="shared" si="291"/>
        <v>3216.95</v>
      </c>
      <c r="Q474">
        <f t="shared" si="292"/>
        <v>0</v>
      </c>
      <c r="R474">
        <f t="shared" si="293"/>
        <v>0</v>
      </c>
      <c r="S474">
        <f t="shared" si="294"/>
        <v>0</v>
      </c>
      <c r="T474">
        <f t="shared" si="295"/>
        <v>0</v>
      </c>
      <c r="U474">
        <f t="shared" si="296"/>
        <v>0</v>
      </c>
      <c r="V474">
        <f t="shared" si="297"/>
        <v>0</v>
      </c>
      <c r="W474">
        <f t="shared" si="298"/>
        <v>0</v>
      </c>
      <c r="X474">
        <f t="shared" si="299"/>
        <v>0</v>
      </c>
      <c r="Y474">
        <f t="shared" si="300"/>
        <v>0</v>
      </c>
      <c r="AA474">
        <v>52633324</v>
      </c>
      <c r="AB474">
        <f t="shared" si="301"/>
        <v>3216.95</v>
      </c>
      <c r="AC474">
        <f t="shared" si="323"/>
        <v>3216.95</v>
      </c>
      <c r="AD474">
        <f t="shared" ref="AD474:AD480" si="326">ROUND((ET474),6)</f>
        <v>0</v>
      </c>
      <c r="AE474">
        <f t="shared" si="324"/>
        <v>0</v>
      </c>
      <c r="AF474">
        <f t="shared" si="325"/>
        <v>0</v>
      </c>
      <c r="AG474">
        <f t="shared" si="303"/>
        <v>0</v>
      </c>
      <c r="AH474">
        <f t="shared" si="304"/>
        <v>0</v>
      </c>
      <c r="AI474">
        <f t="shared" si="305"/>
        <v>0</v>
      </c>
      <c r="AJ474">
        <f t="shared" si="306"/>
        <v>0</v>
      </c>
      <c r="AK474">
        <v>3216.95</v>
      </c>
      <c r="AL474">
        <v>3216.95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1</v>
      </c>
      <c r="BJ474" t="s">
        <v>439</v>
      </c>
      <c r="BM474">
        <v>900</v>
      </c>
      <c r="BN474">
        <v>0</v>
      </c>
      <c r="BO474" t="s">
        <v>3</v>
      </c>
      <c r="BP474">
        <v>0</v>
      </c>
      <c r="BQ474">
        <v>90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0</v>
      </c>
      <c r="CA474">
        <v>0</v>
      </c>
      <c r="CB474" t="s">
        <v>3</v>
      </c>
      <c r="CE474">
        <v>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307"/>
        <v>3216.95</v>
      </c>
      <c r="CQ474">
        <f t="shared" ref="CQ474:CR480" si="327">ROUND(AL474,2)</f>
        <v>3216.95</v>
      </c>
      <c r="CR474">
        <f t="shared" si="327"/>
        <v>0</v>
      </c>
      <c r="CS474">
        <f t="shared" si="309"/>
        <v>0</v>
      </c>
      <c r="CT474">
        <f t="shared" si="310"/>
        <v>0</v>
      </c>
      <c r="CU474">
        <f t="shared" si="311"/>
        <v>0</v>
      </c>
      <c r="CV474">
        <f t="shared" si="312"/>
        <v>0</v>
      </c>
      <c r="CW474">
        <f t="shared" si="313"/>
        <v>0</v>
      </c>
      <c r="CX474">
        <f t="shared" si="314"/>
        <v>0</v>
      </c>
      <c r="CY474">
        <f>0</f>
        <v>0</v>
      </c>
      <c r="CZ474">
        <f>0</f>
        <v>0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1010</v>
      </c>
      <c r="DV474" t="s">
        <v>233</v>
      </c>
      <c r="DW474" t="s">
        <v>233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50605466</v>
      </c>
      <c r="EF474">
        <v>90</v>
      </c>
      <c r="EG474" t="s">
        <v>235</v>
      </c>
      <c r="EH474">
        <v>0</v>
      </c>
      <c r="EI474" t="s">
        <v>3</v>
      </c>
      <c r="EJ474">
        <v>1</v>
      </c>
      <c r="EK474">
        <v>900</v>
      </c>
      <c r="EL474" t="s">
        <v>235</v>
      </c>
      <c r="EM474" t="s">
        <v>236</v>
      </c>
      <c r="EO474" t="s">
        <v>3</v>
      </c>
      <c r="EQ474">
        <v>16</v>
      </c>
      <c r="ER474">
        <v>0</v>
      </c>
      <c r="ES474">
        <v>3216.95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5</v>
      </c>
      <c r="FC474">
        <v>0</v>
      </c>
      <c r="FD474">
        <v>18</v>
      </c>
      <c r="FF474">
        <v>3216.95</v>
      </c>
      <c r="FQ474">
        <v>0</v>
      </c>
      <c r="FR474">
        <v>0</v>
      </c>
      <c r="FS474">
        <v>0</v>
      </c>
      <c r="FX474">
        <v>0</v>
      </c>
      <c r="FY474">
        <v>0</v>
      </c>
      <c r="GA474" t="s">
        <v>3</v>
      </c>
      <c r="GD474">
        <v>1</v>
      </c>
      <c r="GF474">
        <v>-1834160341</v>
      </c>
      <c r="GG474">
        <v>2</v>
      </c>
      <c r="GH474">
        <v>3</v>
      </c>
      <c r="GI474">
        <v>-2</v>
      </c>
      <c r="GJ474">
        <v>0</v>
      </c>
      <c r="GK474">
        <v>0</v>
      </c>
      <c r="GL474">
        <f t="shared" si="315"/>
        <v>0</v>
      </c>
      <c r="GM474">
        <f t="shared" si="316"/>
        <v>3216.95</v>
      </c>
      <c r="GN474">
        <f t="shared" si="317"/>
        <v>3216.95</v>
      </c>
      <c r="GO474">
        <f t="shared" si="318"/>
        <v>0</v>
      </c>
      <c r="GP474">
        <f t="shared" si="319"/>
        <v>0</v>
      </c>
      <c r="GR474">
        <v>1</v>
      </c>
      <c r="GS474">
        <v>1</v>
      </c>
      <c r="GT474">
        <v>0</v>
      </c>
      <c r="GU474" t="s">
        <v>3</v>
      </c>
      <c r="GV474">
        <f t="shared" si="320"/>
        <v>0</v>
      </c>
      <c r="GW474">
        <v>1</v>
      </c>
      <c r="GX474">
        <f t="shared" si="321"/>
        <v>0</v>
      </c>
      <c r="HA474">
        <v>0</v>
      </c>
      <c r="HB474">
        <v>0</v>
      </c>
      <c r="HC474">
        <f t="shared" si="322"/>
        <v>0</v>
      </c>
      <c r="HE474" t="s">
        <v>3</v>
      </c>
      <c r="HF474" t="s">
        <v>3</v>
      </c>
      <c r="HG474">
        <f t="shared" ref="HG474:HG480" si="328">ROUND(ROUND(AL474,2)*I474,2)</f>
        <v>3216.95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HS474">
        <v>0</v>
      </c>
      <c r="IK474">
        <v>0</v>
      </c>
    </row>
    <row r="475" spans="1:245">
      <c r="A475">
        <v>17</v>
      </c>
      <c r="B475">
        <v>1</v>
      </c>
      <c r="E475" t="s">
        <v>441</v>
      </c>
      <c r="F475" t="s">
        <v>442</v>
      </c>
      <c r="G475" t="s">
        <v>443</v>
      </c>
      <c r="H475" t="s">
        <v>233</v>
      </c>
      <c r="I475">
        <v>2</v>
      </c>
      <c r="J475">
        <v>0</v>
      </c>
      <c r="K475">
        <v>2</v>
      </c>
      <c r="O475">
        <f t="shared" si="290"/>
        <v>7625.2</v>
      </c>
      <c r="P475">
        <f t="shared" si="291"/>
        <v>7625.2</v>
      </c>
      <c r="Q475">
        <f t="shared" si="292"/>
        <v>0</v>
      </c>
      <c r="R475">
        <f t="shared" si="293"/>
        <v>0</v>
      </c>
      <c r="S475">
        <f t="shared" si="294"/>
        <v>0</v>
      </c>
      <c r="T475">
        <f t="shared" si="295"/>
        <v>0</v>
      </c>
      <c r="U475">
        <f t="shared" si="296"/>
        <v>0</v>
      </c>
      <c r="V475">
        <f t="shared" si="297"/>
        <v>0</v>
      </c>
      <c r="W475">
        <f t="shared" si="298"/>
        <v>0</v>
      </c>
      <c r="X475">
        <f t="shared" si="299"/>
        <v>0</v>
      </c>
      <c r="Y475">
        <f t="shared" si="300"/>
        <v>0</v>
      </c>
      <c r="AA475">
        <v>52633324</v>
      </c>
      <c r="AB475">
        <f t="shared" si="301"/>
        <v>3812.6</v>
      </c>
      <c r="AC475">
        <f t="shared" si="323"/>
        <v>3812.6</v>
      </c>
      <c r="AD475">
        <f t="shared" si="326"/>
        <v>0</v>
      </c>
      <c r="AE475">
        <f t="shared" si="324"/>
        <v>0</v>
      </c>
      <c r="AF475">
        <f t="shared" si="325"/>
        <v>0</v>
      </c>
      <c r="AG475">
        <f t="shared" si="303"/>
        <v>0</v>
      </c>
      <c r="AH475">
        <f t="shared" si="304"/>
        <v>0</v>
      </c>
      <c r="AI475">
        <f t="shared" si="305"/>
        <v>0</v>
      </c>
      <c r="AJ475">
        <f t="shared" si="306"/>
        <v>0</v>
      </c>
      <c r="AK475">
        <v>3812.6</v>
      </c>
      <c r="AL475">
        <v>3812.6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1</v>
      </c>
      <c r="BJ475" t="s">
        <v>442</v>
      </c>
      <c r="BM475">
        <v>900</v>
      </c>
      <c r="BN475">
        <v>0</v>
      </c>
      <c r="BO475" t="s">
        <v>3</v>
      </c>
      <c r="BP475">
        <v>0</v>
      </c>
      <c r="BQ475">
        <v>90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0</v>
      </c>
      <c r="CA475">
        <v>0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307"/>
        <v>7625.2</v>
      </c>
      <c r="CQ475">
        <f t="shared" si="327"/>
        <v>3812.6</v>
      </c>
      <c r="CR475">
        <f t="shared" si="327"/>
        <v>0</v>
      </c>
      <c r="CS475">
        <f t="shared" si="309"/>
        <v>0</v>
      </c>
      <c r="CT475">
        <f t="shared" si="310"/>
        <v>0</v>
      </c>
      <c r="CU475">
        <f t="shared" si="311"/>
        <v>0</v>
      </c>
      <c r="CV475">
        <f t="shared" si="312"/>
        <v>0</v>
      </c>
      <c r="CW475">
        <f t="shared" si="313"/>
        <v>0</v>
      </c>
      <c r="CX475">
        <f t="shared" si="314"/>
        <v>0</v>
      </c>
      <c r="CY475">
        <f>0</f>
        <v>0</v>
      </c>
      <c r="CZ475">
        <f>0</f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1010</v>
      </c>
      <c r="DV475" t="s">
        <v>233</v>
      </c>
      <c r="DW475" t="s">
        <v>233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50605466</v>
      </c>
      <c r="EF475">
        <v>90</v>
      </c>
      <c r="EG475" t="s">
        <v>235</v>
      </c>
      <c r="EH475">
        <v>0</v>
      </c>
      <c r="EI475" t="s">
        <v>3</v>
      </c>
      <c r="EJ475">
        <v>1</v>
      </c>
      <c r="EK475">
        <v>900</v>
      </c>
      <c r="EL475" t="s">
        <v>235</v>
      </c>
      <c r="EM475" t="s">
        <v>236</v>
      </c>
      <c r="EO475" t="s">
        <v>3</v>
      </c>
      <c r="EQ475">
        <v>16</v>
      </c>
      <c r="ER475">
        <v>0</v>
      </c>
      <c r="ES475">
        <v>3812.6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5</v>
      </c>
      <c r="FC475">
        <v>0</v>
      </c>
      <c r="FD475">
        <v>18</v>
      </c>
      <c r="FF475">
        <v>3812.6</v>
      </c>
      <c r="FQ475">
        <v>0</v>
      </c>
      <c r="FR475">
        <v>0</v>
      </c>
      <c r="FS475">
        <v>0</v>
      </c>
      <c r="FX475">
        <v>0</v>
      </c>
      <c r="FY475">
        <v>0</v>
      </c>
      <c r="GA475" t="s">
        <v>3</v>
      </c>
      <c r="GD475">
        <v>1</v>
      </c>
      <c r="GF475">
        <v>-193323175</v>
      </c>
      <c r="GG475">
        <v>2</v>
      </c>
      <c r="GH475">
        <v>3</v>
      </c>
      <c r="GI475">
        <v>-2</v>
      </c>
      <c r="GJ475">
        <v>0</v>
      </c>
      <c r="GK475">
        <v>0</v>
      </c>
      <c r="GL475">
        <f t="shared" si="315"/>
        <v>0</v>
      </c>
      <c r="GM475">
        <f t="shared" si="316"/>
        <v>7625.2</v>
      </c>
      <c r="GN475">
        <f t="shared" si="317"/>
        <v>7625.2</v>
      </c>
      <c r="GO475">
        <f t="shared" si="318"/>
        <v>0</v>
      </c>
      <c r="GP475">
        <f t="shared" si="319"/>
        <v>0</v>
      </c>
      <c r="GR475">
        <v>1</v>
      </c>
      <c r="GS475">
        <v>1</v>
      </c>
      <c r="GT475">
        <v>0</v>
      </c>
      <c r="GU475" t="s">
        <v>3</v>
      </c>
      <c r="GV475">
        <f t="shared" si="320"/>
        <v>0</v>
      </c>
      <c r="GW475">
        <v>1</v>
      </c>
      <c r="GX475">
        <f t="shared" si="321"/>
        <v>0</v>
      </c>
      <c r="HA475">
        <v>0</v>
      </c>
      <c r="HB475">
        <v>0</v>
      </c>
      <c r="HC475">
        <f t="shared" si="322"/>
        <v>0</v>
      </c>
      <c r="HE475" t="s">
        <v>3</v>
      </c>
      <c r="HF475" t="s">
        <v>3</v>
      </c>
      <c r="HG475">
        <f t="shared" si="328"/>
        <v>7625.2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HS475">
        <v>0</v>
      </c>
      <c r="IK475">
        <v>0</v>
      </c>
    </row>
    <row r="476" spans="1:245">
      <c r="A476">
        <v>17</v>
      </c>
      <c r="B476">
        <v>1</v>
      </c>
      <c r="E476" t="s">
        <v>444</v>
      </c>
      <c r="F476" t="s">
        <v>445</v>
      </c>
      <c r="G476" t="s">
        <v>446</v>
      </c>
      <c r="H476" t="s">
        <v>233</v>
      </c>
      <c r="I476">
        <v>0</v>
      </c>
      <c r="J476">
        <v>0</v>
      </c>
      <c r="K476">
        <v>0</v>
      </c>
      <c r="O476">
        <f t="shared" si="290"/>
        <v>0</v>
      </c>
      <c r="P476">
        <f t="shared" si="291"/>
        <v>0</v>
      </c>
      <c r="Q476">
        <f t="shared" si="292"/>
        <v>0</v>
      </c>
      <c r="R476">
        <f t="shared" si="293"/>
        <v>0</v>
      </c>
      <c r="S476">
        <f t="shared" si="294"/>
        <v>0</v>
      </c>
      <c r="T476">
        <f t="shared" si="295"/>
        <v>0</v>
      </c>
      <c r="U476">
        <f t="shared" si="296"/>
        <v>0</v>
      </c>
      <c r="V476">
        <f t="shared" si="297"/>
        <v>0</v>
      </c>
      <c r="W476">
        <f t="shared" si="298"/>
        <v>0</v>
      </c>
      <c r="X476">
        <f t="shared" si="299"/>
        <v>0</v>
      </c>
      <c r="Y476">
        <f t="shared" si="300"/>
        <v>0</v>
      </c>
      <c r="AA476">
        <v>52633324</v>
      </c>
      <c r="AB476">
        <f t="shared" si="301"/>
        <v>3707.35</v>
      </c>
      <c r="AC476">
        <f t="shared" si="323"/>
        <v>3707.35</v>
      </c>
      <c r="AD476">
        <f t="shared" si="326"/>
        <v>0</v>
      </c>
      <c r="AE476">
        <f t="shared" si="324"/>
        <v>0</v>
      </c>
      <c r="AF476">
        <f t="shared" si="325"/>
        <v>0</v>
      </c>
      <c r="AG476">
        <f t="shared" si="303"/>
        <v>0</v>
      </c>
      <c r="AH476">
        <f t="shared" si="304"/>
        <v>0</v>
      </c>
      <c r="AI476">
        <f t="shared" si="305"/>
        <v>0</v>
      </c>
      <c r="AJ476">
        <f t="shared" si="306"/>
        <v>0</v>
      </c>
      <c r="AK476">
        <v>3707.35</v>
      </c>
      <c r="AL476">
        <v>3707.35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1</v>
      </c>
      <c r="BJ476" t="s">
        <v>445</v>
      </c>
      <c r="BM476">
        <v>900</v>
      </c>
      <c r="BN476">
        <v>0</v>
      </c>
      <c r="BO476" t="s">
        <v>3</v>
      </c>
      <c r="BP476">
        <v>0</v>
      </c>
      <c r="BQ476">
        <v>90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307"/>
        <v>0</v>
      </c>
      <c r="CQ476">
        <f t="shared" si="327"/>
        <v>3707.35</v>
      </c>
      <c r="CR476">
        <f t="shared" si="327"/>
        <v>0</v>
      </c>
      <c r="CS476">
        <f t="shared" si="309"/>
        <v>0</v>
      </c>
      <c r="CT476">
        <f t="shared" si="310"/>
        <v>0</v>
      </c>
      <c r="CU476">
        <f t="shared" si="311"/>
        <v>0</v>
      </c>
      <c r="CV476">
        <f t="shared" si="312"/>
        <v>0</v>
      </c>
      <c r="CW476">
        <f t="shared" si="313"/>
        <v>0</v>
      </c>
      <c r="CX476">
        <f t="shared" si="314"/>
        <v>0</v>
      </c>
      <c r="CY476">
        <f>0</f>
        <v>0</v>
      </c>
      <c r="CZ476">
        <f>0</f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1010</v>
      </c>
      <c r="DV476" t="s">
        <v>233</v>
      </c>
      <c r="DW476" t="s">
        <v>447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50605466</v>
      </c>
      <c r="EF476">
        <v>90</v>
      </c>
      <c r="EG476" t="s">
        <v>235</v>
      </c>
      <c r="EH476">
        <v>0</v>
      </c>
      <c r="EI476" t="s">
        <v>3</v>
      </c>
      <c r="EJ476">
        <v>1</v>
      </c>
      <c r="EK476">
        <v>900</v>
      </c>
      <c r="EL476" t="s">
        <v>235</v>
      </c>
      <c r="EM476" t="s">
        <v>236</v>
      </c>
      <c r="EO476" t="s">
        <v>3</v>
      </c>
      <c r="EQ476">
        <v>16</v>
      </c>
      <c r="ER476">
        <v>0</v>
      </c>
      <c r="ES476">
        <v>3707.35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5</v>
      </c>
      <c r="FC476">
        <v>0</v>
      </c>
      <c r="FD476">
        <v>18</v>
      </c>
      <c r="FF476">
        <v>3707.35</v>
      </c>
      <c r="FQ476">
        <v>0</v>
      </c>
      <c r="FR476">
        <v>0</v>
      </c>
      <c r="FS476">
        <v>0</v>
      </c>
      <c r="FX476">
        <v>0</v>
      </c>
      <c r="FY476">
        <v>0</v>
      </c>
      <c r="GA476" t="s">
        <v>3</v>
      </c>
      <c r="GD476">
        <v>1</v>
      </c>
      <c r="GF476">
        <v>1297146330</v>
      </c>
      <c r="GG476">
        <v>2</v>
      </c>
      <c r="GH476">
        <v>3</v>
      </c>
      <c r="GI476">
        <v>-2</v>
      </c>
      <c r="GJ476">
        <v>0</v>
      </c>
      <c r="GK476">
        <v>0</v>
      </c>
      <c r="GL476">
        <f t="shared" si="315"/>
        <v>0</v>
      </c>
      <c r="GM476">
        <f t="shared" si="316"/>
        <v>0</v>
      </c>
      <c r="GN476">
        <f t="shared" si="317"/>
        <v>0</v>
      </c>
      <c r="GO476">
        <f t="shared" si="318"/>
        <v>0</v>
      </c>
      <c r="GP476">
        <f t="shared" si="319"/>
        <v>0</v>
      </c>
      <c r="GR476">
        <v>1</v>
      </c>
      <c r="GS476">
        <v>1</v>
      </c>
      <c r="GT476">
        <v>0</v>
      </c>
      <c r="GU476" t="s">
        <v>3</v>
      </c>
      <c r="GV476">
        <f t="shared" si="320"/>
        <v>0</v>
      </c>
      <c r="GW476">
        <v>1</v>
      </c>
      <c r="GX476">
        <f t="shared" si="321"/>
        <v>0</v>
      </c>
      <c r="HA476">
        <v>0</v>
      </c>
      <c r="HB476">
        <v>0</v>
      </c>
      <c r="HC476">
        <f t="shared" si="322"/>
        <v>0</v>
      </c>
      <c r="HE476" t="s">
        <v>3</v>
      </c>
      <c r="HF476" t="s">
        <v>3</v>
      </c>
      <c r="HG476">
        <f t="shared" si="328"/>
        <v>0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HS476">
        <v>0</v>
      </c>
      <c r="IK476">
        <v>0</v>
      </c>
    </row>
    <row r="477" spans="1:245">
      <c r="A477">
        <v>17</v>
      </c>
      <c r="B477">
        <v>1</v>
      </c>
      <c r="E477" t="s">
        <v>448</v>
      </c>
      <c r="F477" t="s">
        <v>449</v>
      </c>
      <c r="G477" t="s">
        <v>450</v>
      </c>
      <c r="H477" t="s">
        <v>233</v>
      </c>
      <c r="I477">
        <v>0</v>
      </c>
      <c r="J477">
        <v>0</v>
      </c>
      <c r="K477">
        <v>0</v>
      </c>
      <c r="O477">
        <f t="shared" si="290"/>
        <v>0</v>
      </c>
      <c r="P477">
        <f t="shared" si="291"/>
        <v>0</v>
      </c>
      <c r="Q477">
        <f t="shared" si="292"/>
        <v>0</v>
      </c>
      <c r="R477">
        <f t="shared" si="293"/>
        <v>0</v>
      </c>
      <c r="S477">
        <f t="shared" si="294"/>
        <v>0</v>
      </c>
      <c r="T477">
        <f t="shared" si="295"/>
        <v>0</v>
      </c>
      <c r="U477">
        <f t="shared" si="296"/>
        <v>0</v>
      </c>
      <c r="V477">
        <f t="shared" si="297"/>
        <v>0</v>
      </c>
      <c r="W477">
        <f t="shared" si="298"/>
        <v>0</v>
      </c>
      <c r="X477">
        <f t="shared" si="299"/>
        <v>0</v>
      </c>
      <c r="Y477">
        <f t="shared" si="300"/>
        <v>0</v>
      </c>
      <c r="AA477">
        <v>52633324</v>
      </c>
      <c r="AB477">
        <f t="shared" si="301"/>
        <v>1725.82</v>
      </c>
      <c r="AC477">
        <f t="shared" si="323"/>
        <v>1725.82</v>
      </c>
      <c r="AD477">
        <f t="shared" si="326"/>
        <v>0</v>
      </c>
      <c r="AE477">
        <f t="shared" si="324"/>
        <v>0</v>
      </c>
      <c r="AF477">
        <f t="shared" si="325"/>
        <v>0</v>
      </c>
      <c r="AG477">
        <f t="shared" si="303"/>
        <v>0</v>
      </c>
      <c r="AH477">
        <f t="shared" si="304"/>
        <v>0</v>
      </c>
      <c r="AI477">
        <f t="shared" si="305"/>
        <v>0</v>
      </c>
      <c r="AJ477">
        <f t="shared" si="306"/>
        <v>0</v>
      </c>
      <c r="AK477">
        <v>1725.82</v>
      </c>
      <c r="AL477">
        <v>1725.82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1</v>
      </c>
      <c r="BJ477" t="s">
        <v>449</v>
      </c>
      <c r="BM477">
        <v>900</v>
      </c>
      <c r="BN477">
        <v>0</v>
      </c>
      <c r="BO477" t="s">
        <v>3</v>
      </c>
      <c r="BP477">
        <v>0</v>
      </c>
      <c r="BQ477">
        <v>90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307"/>
        <v>0</v>
      </c>
      <c r="CQ477">
        <f t="shared" si="327"/>
        <v>1725.82</v>
      </c>
      <c r="CR477">
        <f t="shared" si="327"/>
        <v>0</v>
      </c>
      <c r="CS477">
        <f t="shared" si="309"/>
        <v>0</v>
      </c>
      <c r="CT477">
        <f t="shared" si="310"/>
        <v>0</v>
      </c>
      <c r="CU477">
        <f t="shared" si="311"/>
        <v>0</v>
      </c>
      <c r="CV477">
        <f t="shared" si="312"/>
        <v>0</v>
      </c>
      <c r="CW477">
        <f t="shared" si="313"/>
        <v>0</v>
      </c>
      <c r="CX477">
        <f t="shared" si="314"/>
        <v>0</v>
      </c>
      <c r="CY477">
        <f>0</f>
        <v>0</v>
      </c>
      <c r="CZ477">
        <f>0</f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1010</v>
      </c>
      <c r="DV477" t="s">
        <v>233</v>
      </c>
      <c r="DW477" t="s">
        <v>233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50605466</v>
      </c>
      <c r="EF477">
        <v>90</v>
      </c>
      <c r="EG477" t="s">
        <v>235</v>
      </c>
      <c r="EH477">
        <v>0</v>
      </c>
      <c r="EI477" t="s">
        <v>3</v>
      </c>
      <c r="EJ477">
        <v>1</v>
      </c>
      <c r="EK477">
        <v>900</v>
      </c>
      <c r="EL477" t="s">
        <v>235</v>
      </c>
      <c r="EM477" t="s">
        <v>236</v>
      </c>
      <c r="EO477" t="s">
        <v>3</v>
      </c>
      <c r="EQ477">
        <v>16</v>
      </c>
      <c r="ER477">
        <v>0</v>
      </c>
      <c r="ES477">
        <v>1725.82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5</v>
      </c>
      <c r="FC477">
        <v>0</v>
      </c>
      <c r="FD477">
        <v>18</v>
      </c>
      <c r="FF477">
        <v>1725.82</v>
      </c>
      <c r="FQ477">
        <v>0</v>
      </c>
      <c r="FR477">
        <v>0</v>
      </c>
      <c r="FS477">
        <v>0</v>
      </c>
      <c r="FX477">
        <v>0</v>
      </c>
      <c r="FY477">
        <v>0</v>
      </c>
      <c r="GA477" t="s">
        <v>3</v>
      </c>
      <c r="GD477">
        <v>1</v>
      </c>
      <c r="GF477">
        <v>-1750184264</v>
      </c>
      <c r="GG477">
        <v>2</v>
      </c>
      <c r="GH477">
        <v>3</v>
      </c>
      <c r="GI477">
        <v>-2</v>
      </c>
      <c r="GJ477">
        <v>0</v>
      </c>
      <c r="GK477">
        <v>0</v>
      </c>
      <c r="GL477">
        <f t="shared" si="315"/>
        <v>0</v>
      </c>
      <c r="GM477">
        <f t="shared" si="316"/>
        <v>0</v>
      </c>
      <c r="GN477">
        <f t="shared" si="317"/>
        <v>0</v>
      </c>
      <c r="GO477">
        <f t="shared" si="318"/>
        <v>0</v>
      </c>
      <c r="GP477">
        <f t="shared" si="319"/>
        <v>0</v>
      </c>
      <c r="GR477">
        <v>1</v>
      </c>
      <c r="GS477">
        <v>1</v>
      </c>
      <c r="GT477">
        <v>0</v>
      </c>
      <c r="GU477" t="s">
        <v>3</v>
      </c>
      <c r="GV477">
        <f t="shared" si="320"/>
        <v>0</v>
      </c>
      <c r="GW477">
        <v>1</v>
      </c>
      <c r="GX477">
        <f t="shared" si="321"/>
        <v>0</v>
      </c>
      <c r="HA477">
        <v>0</v>
      </c>
      <c r="HB477">
        <v>0</v>
      </c>
      <c r="HC477">
        <f t="shared" si="322"/>
        <v>0</v>
      </c>
      <c r="HE477" t="s">
        <v>3</v>
      </c>
      <c r="HF477" t="s">
        <v>3</v>
      </c>
      <c r="HG477">
        <f t="shared" si="328"/>
        <v>0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HS477">
        <v>0</v>
      </c>
      <c r="IK477">
        <v>0</v>
      </c>
    </row>
    <row r="478" spans="1:245">
      <c r="A478">
        <v>17</v>
      </c>
      <c r="B478">
        <v>1</v>
      </c>
      <c r="E478" t="s">
        <v>451</v>
      </c>
      <c r="F478" t="s">
        <v>452</v>
      </c>
      <c r="G478" t="s">
        <v>453</v>
      </c>
      <c r="H478" t="s">
        <v>233</v>
      </c>
      <c r="I478">
        <v>0</v>
      </c>
      <c r="J478">
        <v>0</v>
      </c>
      <c r="K478">
        <v>0</v>
      </c>
      <c r="O478">
        <f t="shared" si="290"/>
        <v>0</v>
      </c>
      <c r="P478">
        <f t="shared" si="291"/>
        <v>0</v>
      </c>
      <c r="Q478">
        <f t="shared" si="292"/>
        <v>0</v>
      </c>
      <c r="R478">
        <f t="shared" si="293"/>
        <v>0</v>
      </c>
      <c r="S478">
        <f t="shared" si="294"/>
        <v>0</v>
      </c>
      <c r="T478">
        <f t="shared" si="295"/>
        <v>0</v>
      </c>
      <c r="U478">
        <f t="shared" si="296"/>
        <v>0</v>
      </c>
      <c r="V478">
        <f t="shared" si="297"/>
        <v>0</v>
      </c>
      <c r="W478">
        <f t="shared" si="298"/>
        <v>0</v>
      </c>
      <c r="X478">
        <f t="shared" si="299"/>
        <v>0</v>
      </c>
      <c r="Y478">
        <f t="shared" si="300"/>
        <v>0</v>
      </c>
      <c r="AA478">
        <v>52633324</v>
      </c>
      <c r="AB478">
        <f t="shared" si="301"/>
        <v>1979.78</v>
      </c>
      <c r="AC478">
        <f t="shared" si="323"/>
        <v>1979.78</v>
      </c>
      <c r="AD478">
        <f t="shared" si="326"/>
        <v>0</v>
      </c>
      <c r="AE478">
        <f t="shared" si="324"/>
        <v>0</v>
      </c>
      <c r="AF478">
        <f t="shared" si="325"/>
        <v>0</v>
      </c>
      <c r="AG478">
        <f t="shared" si="303"/>
        <v>0</v>
      </c>
      <c r="AH478">
        <f t="shared" si="304"/>
        <v>0</v>
      </c>
      <c r="AI478">
        <f t="shared" si="305"/>
        <v>0</v>
      </c>
      <c r="AJ478">
        <f t="shared" si="306"/>
        <v>0</v>
      </c>
      <c r="AK478">
        <v>1979.78</v>
      </c>
      <c r="AL478">
        <v>1979.78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1</v>
      </c>
      <c r="BJ478" t="s">
        <v>452</v>
      </c>
      <c r="BM478">
        <v>900</v>
      </c>
      <c r="BN478">
        <v>0</v>
      </c>
      <c r="BO478" t="s">
        <v>3</v>
      </c>
      <c r="BP478">
        <v>0</v>
      </c>
      <c r="BQ478">
        <v>90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07"/>
        <v>0</v>
      </c>
      <c r="CQ478">
        <f t="shared" si="327"/>
        <v>1979.78</v>
      </c>
      <c r="CR478">
        <f t="shared" si="327"/>
        <v>0</v>
      </c>
      <c r="CS478">
        <f t="shared" si="309"/>
        <v>0</v>
      </c>
      <c r="CT478">
        <f t="shared" si="310"/>
        <v>0</v>
      </c>
      <c r="CU478">
        <f t="shared" si="311"/>
        <v>0</v>
      </c>
      <c r="CV478">
        <f t="shared" si="312"/>
        <v>0</v>
      </c>
      <c r="CW478">
        <f t="shared" si="313"/>
        <v>0</v>
      </c>
      <c r="CX478">
        <f t="shared" si="314"/>
        <v>0</v>
      </c>
      <c r="CY478">
        <f>0</f>
        <v>0</v>
      </c>
      <c r="CZ478">
        <f>0</f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1010</v>
      </c>
      <c r="DV478" t="s">
        <v>233</v>
      </c>
      <c r="DW478" t="s">
        <v>233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50605466</v>
      </c>
      <c r="EF478">
        <v>90</v>
      </c>
      <c r="EG478" t="s">
        <v>235</v>
      </c>
      <c r="EH478">
        <v>0</v>
      </c>
      <c r="EI478" t="s">
        <v>3</v>
      </c>
      <c r="EJ478">
        <v>1</v>
      </c>
      <c r="EK478">
        <v>900</v>
      </c>
      <c r="EL478" t="s">
        <v>235</v>
      </c>
      <c r="EM478" t="s">
        <v>236</v>
      </c>
      <c r="EO478" t="s">
        <v>3</v>
      </c>
      <c r="EQ478">
        <v>16</v>
      </c>
      <c r="ER478">
        <v>0</v>
      </c>
      <c r="ES478">
        <v>1979.78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5</v>
      </c>
      <c r="FC478">
        <v>0</v>
      </c>
      <c r="FD478">
        <v>18</v>
      </c>
      <c r="FF478">
        <v>1979.78</v>
      </c>
      <c r="FQ478">
        <v>0</v>
      </c>
      <c r="FR478">
        <v>0</v>
      </c>
      <c r="FS478">
        <v>0</v>
      </c>
      <c r="FX478">
        <v>0</v>
      </c>
      <c r="FY478">
        <v>0</v>
      </c>
      <c r="GA478" t="s">
        <v>3</v>
      </c>
      <c r="GD478">
        <v>1</v>
      </c>
      <c r="GF478">
        <v>-116309794</v>
      </c>
      <c r="GG478">
        <v>2</v>
      </c>
      <c r="GH478">
        <v>3</v>
      </c>
      <c r="GI478">
        <v>-2</v>
      </c>
      <c r="GJ478">
        <v>0</v>
      </c>
      <c r="GK478">
        <v>0</v>
      </c>
      <c r="GL478">
        <f t="shared" si="315"/>
        <v>0</v>
      </c>
      <c r="GM478">
        <f t="shared" si="316"/>
        <v>0</v>
      </c>
      <c r="GN478">
        <f t="shared" si="317"/>
        <v>0</v>
      </c>
      <c r="GO478">
        <f t="shared" si="318"/>
        <v>0</v>
      </c>
      <c r="GP478">
        <f t="shared" si="319"/>
        <v>0</v>
      </c>
      <c r="GR478">
        <v>1</v>
      </c>
      <c r="GS478">
        <v>1</v>
      </c>
      <c r="GT478">
        <v>0</v>
      </c>
      <c r="GU478" t="s">
        <v>3</v>
      </c>
      <c r="GV478">
        <f t="shared" si="320"/>
        <v>0</v>
      </c>
      <c r="GW478">
        <v>1</v>
      </c>
      <c r="GX478">
        <f t="shared" si="321"/>
        <v>0</v>
      </c>
      <c r="HA478">
        <v>0</v>
      </c>
      <c r="HB478">
        <v>0</v>
      </c>
      <c r="HC478">
        <f t="shared" si="322"/>
        <v>0</v>
      </c>
      <c r="HE478" t="s">
        <v>3</v>
      </c>
      <c r="HF478" t="s">
        <v>3</v>
      </c>
      <c r="HG478">
        <f t="shared" si="328"/>
        <v>0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HS478">
        <v>0</v>
      </c>
      <c r="IK478">
        <v>0</v>
      </c>
    </row>
    <row r="479" spans="1:245">
      <c r="A479">
        <v>17</v>
      </c>
      <c r="B479">
        <v>1</v>
      </c>
      <c r="E479" t="s">
        <v>454</v>
      </c>
      <c r="F479" t="s">
        <v>455</v>
      </c>
      <c r="G479" t="s">
        <v>456</v>
      </c>
      <c r="H479" t="s">
        <v>233</v>
      </c>
      <c r="I479">
        <v>3</v>
      </c>
      <c r="J479">
        <v>0</v>
      </c>
      <c r="K479">
        <v>3</v>
      </c>
      <c r="O479">
        <f t="shared" si="290"/>
        <v>1096.4100000000001</v>
      </c>
      <c r="P479">
        <f t="shared" si="291"/>
        <v>1096.4100000000001</v>
      </c>
      <c r="Q479">
        <f t="shared" si="292"/>
        <v>0</v>
      </c>
      <c r="R479">
        <f t="shared" si="293"/>
        <v>0</v>
      </c>
      <c r="S479">
        <f t="shared" si="294"/>
        <v>0</v>
      </c>
      <c r="T479">
        <f t="shared" si="295"/>
        <v>0</v>
      </c>
      <c r="U479">
        <f t="shared" si="296"/>
        <v>0</v>
      </c>
      <c r="V479">
        <f t="shared" si="297"/>
        <v>0</v>
      </c>
      <c r="W479">
        <f t="shared" si="298"/>
        <v>0</v>
      </c>
      <c r="X479">
        <f t="shared" si="299"/>
        <v>0</v>
      </c>
      <c r="Y479">
        <f t="shared" si="300"/>
        <v>0</v>
      </c>
      <c r="AA479">
        <v>52633324</v>
      </c>
      <c r="AB479">
        <f t="shared" si="301"/>
        <v>365.47</v>
      </c>
      <c r="AC479">
        <f t="shared" si="323"/>
        <v>365.47</v>
      </c>
      <c r="AD479">
        <f t="shared" si="326"/>
        <v>0</v>
      </c>
      <c r="AE479">
        <f t="shared" si="324"/>
        <v>0</v>
      </c>
      <c r="AF479">
        <f t="shared" si="325"/>
        <v>0</v>
      </c>
      <c r="AG479">
        <f t="shared" si="303"/>
        <v>0</v>
      </c>
      <c r="AH479">
        <f t="shared" si="304"/>
        <v>0</v>
      </c>
      <c r="AI479">
        <f t="shared" si="305"/>
        <v>0</v>
      </c>
      <c r="AJ479">
        <f t="shared" si="306"/>
        <v>0</v>
      </c>
      <c r="AK479">
        <v>365.47</v>
      </c>
      <c r="AL479">
        <v>365.47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1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1</v>
      </c>
      <c r="BJ479" t="s">
        <v>455</v>
      </c>
      <c r="BM479">
        <v>900</v>
      </c>
      <c r="BN479">
        <v>0</v>
      </c>
      <c r="BO479" t="s">
        <v>3</v>
      </c>
      <c r="BP479">
        <v>0</v>
      </c>
      <c r="BQ479">
        <v>90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0</v>
      </c>
      <c r="CA479">
        <v>0</v>
      </c>
      <c r="CB479" t="s">
        <v>3</v>
      </c>
      <c r="CE479">
        <v>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307"/>
        <v>1096.4100000000001</v>
      </c>
      <c r="CQ479">
        <f t="shared" si="327"/>
        <v>365.47</v>
      </c>
      <c r="CR479">
        <f t="shared" si="327"/>
        <v>0</v>
      </c>
      <c r="CS479">
        <f t="shared" si="309"/>
        <v>0</v>
      </c>
      <c r="CT479">
        <f t="shared" si="310"/>
        <v>0</v>
      </c>
      <c r="CU479">
        <f t="shared" si="311"/>
        <v>0</v>
      </c>
      <c r="CV479">
        <f t="shared" si="312"/>
        <v>0</v>
      </c>
      <c r="CW479">
        <f t="shared" si="313"/>
        <v>0</v>
      </c>
      <c r="CX479">
        <f t="shared" si="314"/>
        <v>0</v>
      </c>
      <c r="CY479">
        <f>0</f>
        <v>0</v>
      </c>
      <c r="CZ479">
        <f>0</f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1010</v>
      </c>
      <c r="DV479" t="s">
        <v>233</v>
      </c>
      <c r="DW479" t="s">
        <v>233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50605466</v>
      </c>
      <c r="EF479">
        <v>90</v>
      </c>
      <c r="EG479" t="s">
        <v>235</v>
      </c>
      <c r="EH479">
        <v>0</v>
      </c>
      <c r="EI479" t="s">
        <v>3</v>
      </c>
      <c r="EJ479">
        <v>1</v>
      </c>
      <c r="EK479">
        <v>900</v>
      </c>
      <c r="EL479" t="s">
        <v>235</v>
      </c>
      <c r="EM479" t="s">
        <v>236</v>
      </c>
      <c r="EO479" t="s">
        <v>3</v>
      </c>
      <c r="EQ479">
        <v>16</v>
      </c>
      <c r="ER479">
        <v>0</v>
      </c>
      <c r="ES479">
        <v>365.47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5</v>
      </c>
      <c r="FC479">
        <v>0</v>
      </c>
      <c r="FD479">
        <v>18</v>
      </c>
      <c r="FF479">
        <v>365.47</v>
      </c>
      <c r="FQ479">
        <v>0</v>
      </c>
      <c r="FR479">
        <v>0</v>
      </c>
      <c r="FS479">
        <v>0</v>
      </c>
      <c r="FX479">
        <v>0</v>
      </c>
      <c r="FY479">
        <v>0</v>
      </c>
      <c r="GA479" t="s">
        <v>3</v>
      </c>
      <c r="GD479">
        <v>1</v>
      </c>
      <c r="GF479">
        <v>2116829942</v>
      </c>
      <c r="GG479">
        <v>2</v>
      </c>
      <c r="GH479">
        <v>3</v>
      </c>
      <c r="GI479">
        <v>-2</v>
      </c>
      <c r="GJ479">
        <v>0</v>
      </c>
      <c r="GK479">
        <v>0</v>
      </c>
      <c r="GL479">
        <f t="shared" si="315"/>
        <v>0</v>
      </c>
      <c r="GM479">
        <f t="shared" si="316"/>
        <v>1096.4100000000001</v>
      </c>
      <c r="GN479">
        <f t="shared" si="317"/>
        <v>1096.4100000000001</v>
      </c>
      <c r="GO479">
        <f t="shared" si="318"/>
        <v>0</v>
      </c>
      <c r="GP479">
        <f t="shared" si="319"/>
        <v>0</v>
      </c>
      <c r="GR479">
        <v>1</v>
      </c>
      <c r="GS479">
        <v>1</v>
      </c>
      <c r="GT479">
        <v>0</v>
      </c>
      <c r="GU479" t="s">
        <v>3</v>
      </c>
      <c r="GV479">
        <f t="shared" si="320"/>
        <v>0</v>
      </c>
      <c r="GW479">
        <v>1</v>
      </c>
      <c r="GX479">
        <f t="shared" si="321"/>
        <v>0</v>
      </c>
      <c r="HA479">
        <v>0</v>
      </c>
      <c r="HB479">
        <v>0</v>
      </c>
      <c r="HC479">
        <f t="shared" si="322"/>
        <v>0</v>
      </c>
      <c r="HE479" t="s">
        <v>3</v>
      </c>
      <c r="HF479" t="s">
        <v>3</v>
      </c>
      <c r="HG479">
        <f t="shared" si="328"/>
        <v>1096.4100000000001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HS479">
        <v>0</v>
      </c>
      <c r="IK479">
        <v>0</v>
      </c>
    </row>
    <row r="480" spans="1:245">
      <c r="A480">
        <v>17</v>
      </c>
      <c r="B480">
        <v>1</v>
      </c>
      <c r="E480" t="s">
        <v>457</v>
      </c>
      <c r="F480" t="s">
        <v>458</v>
      </c>
      <c r="G480" t="s">
        <v>459</v>
      </c>
      <c r="H480" t="s">
        <v>233</v>
      </c>
      <c r="I480">
        <v>9</v>
      </c>
      <c r="J480">
        <v>0</v>
      </c>
      <c r="K480">
        <v>9</v>
      </c>
      <c r="O480">
        <f t="shared" si="290"/>
        <v>13237.56</v>
      </c>
      <c r="P480">
        <f t="shared" si="291"/>
        <v>13237.56</v>
      </c>
      <c r="Q480">
        <f t="shared" si="292"/>
        <v>0</v>
      </c>
      <c r="R480">
        <f t="shared" si="293"/>
        <v>0</v>
      </c>
      <c r="S480">
        <f t="shared" si="294"/>
        <v>0</v>
      </c>
      <c r="T480">
        <f t="shared" si="295"/>
        <v>0</v>
      </c>
      <c r="U480">
        <f t="shared" si="296"/>
        <v>0</v>
      </c>
      <c r="V480">
        <f t="shared" si="297"/>
        <v>0</v>
      </c>
      <c r="W480">
        <f t="shared" si="298"/>
        <v>0</v>
      </c>
      <c r="X480">
        <f t="shared" si="299"/>
        <v>0</v>
      </c>
      <c r="Y480">
        <f t="shared" si="300"/>
        <v>0</v>
      </c>
      <c r="AA480">
        <v>52633324</v>
      </c>
      <c r="AB480">
        <f t="shared" si="301"/>
        <v>1470.84</v>
      </c>
      <c r="AC480">
        <f t="shared" si="323"/>
        <v>1470.84</v>
      </c>
      <c r="AD480">
        <f t="shared" si="326"/>
        <v>0</v>
      </c>
      <c r="AE480">
        <f t="shared" si="324"/>
        <v>0</v>
      </c>
      <c r="AF480">
        <f t="shared" si="325"/>
        <v>0</v>
      </c>
      <c r="AG480">
        <f t="shared" si="303"/>
        <v>0</v>
      </c>
      <c r="AH480">
        <f t="shared" si="304"/>
        <v>0</v>
      </c>
      <c r="AI480">
        <f t="shared" si="305"/>
        <v>0</v>
      </c>
      <c r="AJ480">
        <f t="shared" si="306"/>
        <v>0</v>
      </c>
      <c r="AK480">
        <v>1470.84</v>
      </c>
      <c r="AL480">
        <v>1470.84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1</v>
      </c>
      <c r="BJ480" t="s">
        <v>458</v>
      </c>
      <c r="BM480">
        <v>900</v>
      </c>
      <c r="BN480">
        <v>0</v>
      </c>
      <c r="BO480" t="s">
        <v>3</v>
      </c>
      <c r="BP480">
        <v>0</v>
      </c>
      <c r="BQ480">
        <v>90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307"/>
        <v>13237.56</v>
      </c>
      <c r="CQ480">
        <f t="shared" si="327"/>
        <v>1470.84</v>
      </c>
      <c r="CR480">
        <f t="shared" si="327"/>
        <v>0</v>
      </c>
      <c r="CS480">
        <f t="shared" si="309"/>
        <v>0</v>
      </c>
      <c r="CT480">
        <f t="shared" si="310"/>
        <v>0</v>
      </c>
      <c r="CU480">
        <f t="shared" si="311"/>
        <v>0</v>
      </c>
      <c r="CV480">
        <f t="shared" si="312"/>
        <v>0</v>
      </c>
      <c r="CW480">
        <f t="shared" si="313"/>
        <v>0</v>
      </c>
      <c r="CX480">
        <f t="shared" si="314"/>
        <v>0</v>
      </c>
      <c r="CY480">
        <f>0</f>
        <v>0</v>
      </c>
      <c r="CZ480">
        <f>0</f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1010</v>
      </c>
      <c r="DV480" t="s">
        <v>233</v>
      </c>
      <c r="DW480" t="s">
        <v>233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50605466</v>
      </c>
      <c r="EF480">
        <v>90</v>
      </c>
      <c r="EG480" t="s">
        <v>235</v>
      </c>
      <c r="EH480">
        <v>0</v>
      </c>
      <c r="EI480" t="s">
        <v>3</v>
      </c>
      <c r="EJ480">
        <v>1</v>
      </c>
      <c r="EK480">
        <v>900</v>
      </c>
      <c r="EL480" t="s">
        <v>235</v>
      </c>
      <c r="EM480" t="s">
        <v>236</v>
      </c>
      <c r="EO480" t="s">
        <v>3</v>
      </c>
      <c r="EQ480">
        <v>16</v>
      </c>
      <c r="ER480">
        <v>0</v>
      </c>
      <c r="ES480">
        <v>1470.84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5</v>
      </c>
      <c r="FC480">
        <v>0</v>
      </c>
      <c r="FD480">
        <v>18</v>
      </c>
      <c r="FF480">
        <v>1470.84</v>
      </c>
      <c r="FQ480">
        <v>0</v>
      </c>
      <c r="FR480">
        <v>0</v>
      </c>
      <c r="FS480">
        <v>0</v>
      </c>
      <c r="FX480">
        <v>0</v>
      </c>
      <c r="FY480">
        <v>0</v>
      </c>
      <c r="GA480" t="s">
        <v>3</v>
      </c>
      <c r="GD480">
        <v>1</v>
      </c>
      <c r="GF480">
        <v>-909432127</v>
      </c>
      <c r="GG480">
        <v>2</v>
      </c>
      <c r="GH480">
        <v>3</v>
      </c>
      <c r="GI480">
        <v>-2</v>
      </c>
      <c r="GJ480">
        <v>0</v>
      </c>
      <c r="GK480">
        <v>0</v>
      </c>
      <c r="GL480">
        <f t="shared" si="315"/>
        <v>0</v>
      </c>
      <c r="GM480">
        <f t="shared" si="316"/>
        <v>13237.56</v>
      </c>
      <c r="GN480">
        <f t="shared" si="317"/>
        <v>13237.56</v>
      </c>
      <c r="GO480">
        <f t="shared" si="318"/>
        <v>0</v>
      </c>
      <c r="GP480">
        <f t="shared" si="319"/>
        <v>0</v>
      </c>
      <c r="GR480">
        <v>1</v>
      </c>
      <c r="GS480">
        <v>1</v>
      </c>
      <c r="GT480">
        <v>0</v>
      </c>
      <c r="GU480" t="s">
        <v>3</v>
      </c>
      <c r="GV480">
        <f t="shared" si="320"/>
        <v>0</v>
      </c>
      <c r="GW480">
        <v>1</v>
      </c>
      <c r="GX480">
        <f t="shared" si="321"/>
        <v>0</v>
      </c>
      <c r="HA480">
        <v>0</v>
      </c>
      <c r="HB480">
        <v>0</v>
      </c>
      <c r="HC480">
        <f t="shared" si="322"/>
        <v>0</v>
      </c>
      <c r="HE480" t="s">
        <v>3</v>
      </c>
      <c r="HF480" t="s">
        <v>3</v>
      </c>
      <c r="HG480">
        <f t="shared" si="328"/>
        <v>13237.56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HS480">
        <v>0</v>
      </c>
      <c r="IK480">
        <v>0</v>
      </c>
    </row>
    <row r="481" spans="1:245">
      <c r="A481">
        <v>17</v>
      </c>
      <c r="B481">
        <v>1</v>
      </c>
      <c r="E481" t="s">
        <v>460</v>
      </c>
      <c r="F481" t="s">
        <v>299</v>
      </c>
      <c r="G481" t="s">
        <v>461</v>
      </c>
      <c r="H481" t="s">
        <v>178</v>
      </c>
      <c r="I481">
        <f>ROUND(9/100,7)</f>
        <v>0.09</v>
      </c>
      <c r="J481">
        <v>0</v>
      </c>
      <c r="K481">
        <f>ROUND(9/100,7)</f>
        <v>0.09</v>
      </c>
      <c r="O481">
        <f t="shared" si="290"/>
        <v>121.64</v>
      </c>
      <c r="P481">
        <f t="shared" si="291"/>
        <v>121.64</v>
      </c>
      <c r="Q481">
        <f t="shared" si="292"/>
        <v>0</v>
      </c>
      <c r="R481">
        <f t="shared" si="293"/>
        <v>0</v>
      </c>
      <c r="S481">
        <f t="shared" si="294"/>
        <v>0</v>
      </c>
      <c r="T481">
        <f t="shared" si="295"/>
        <v>0</v>
      </c>
      <c r="U481">
        <f t="shared" si="296"/>
        <v>0</v>
      </c>
      <c r="V481">
        <f t="shared" si="297"/>
        <v>0</v>
      </c>
      <c r="W481">
        <f t="shared" si="298"/>
        <v>0</v>
      </c>
      <c r="X481">
        <f t="shared" si="299"/>
        <v>0</v>
      </c>
      <c r="Y481">
        <f t="shared" si="300"/>
        <v>0</v>
      </c>
      <c r="AA481">
        <v>52633324</v>
      </c>
      <c r="AB481">
        <f t="shared" si="301"/>
        <v>1031.73</v>
      </c>
      <c r="AC481">
        <f t="shared" si="323"/>
        <v>1031.73</v>
      </c>
      <c r="AD481">
        <f>ROUND((((ET481)-(EU481))+AE481),6)</f>
        <v>0</v>
      </c>
      <c r="AE481">
        <f t="shared" si="324"/>
        <v>0</v>
      </c>
      <c r="AF481">
        <f t="shared" si="325"/>
        <v>0</v>
      </c>
      <c r="AG481">
        <f t="shared" si="303"/>
        <v>0</v>
      </c>
      <c r="AH481">
        <f t="shared" si="304"/>
        <v>0</v>
      </c>
      <c r="AI481">
        <f t="shared" si="305"/>
        <v>0</v>
      </c>
      <c r="AJ481">
        <f t="shared" si="306"/>
        <v>0</v>
      </c>
      <c r="AK481">
        <v>1031.73</v>
      </c>
      <c r="AL481">
        <v>1031.73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1.31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2</v>
      </c>
      <c r="BJ481" t="s">
        <v>301</v>
      </c>
      <c r="BM481">
        <v>500002</v>
      </c>
      <c r="BN481">
        <v>0</v>
      </c>
      <c r="BO481" t="s">
        <v>299</v>
      </c>
      <c r="BP481">
        <v>1</v>
      </c>
      <c r="BQ481">
        <v>12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307"/>
        <v>121.64</v>
      </c>
      <c r="CQ481">
        <f>ROUND(AL481*BC481,2)</f>
        <v>1351.57</v>
      </c>
      <c r="CR481">
        <f>ROUND(AM481*BB481,2)</f>
        <v>0</v>
      </c>
      <c r="CS481">
        <f t="shared" si="309"/>
        <v>0</v>
      </c>
      <c r="CT481">
        <f t="shared" si="310"/>
        <v>0</v>
      </c>
      <c r="CU481">
        <f t="shared" si="311"/>
        <v>0</v>
      </c>
      <c r="CV481">
        <f t="shared" si="312"/>
        <v>0</v>
      </c>
      <c r="CW481">
        <f t="shared" si="313"/>
        <v>0</v>
      </c>
      <c r="CX481">
        <f t="shared" si="314"/>
        <v>0</v>
      </c>
      <c r="CY481">
        <f>0</f>
        <v>0</v>
      </c>
      <c r="CZ481">
        <f>0</f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1013</v>
      </c>
      <c r="DV481" t="s">
        <v>178</v>
      </c>
      <c r="DW481" t="s">
        <v>178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50604964</v>
      </c>
      <c r="EF481">
        <v>12</v>
      </c>
      <c r="EG481" t="s">
        <v>180</v>
      </c>
      <c r="EH481">
        <v>0</v>
      </c>
      <c r="EI481" t="s">
        <v>3</v>
      </c>
      <c r="EJ481">
        <v>2</v>
      </c>
      <c r="EK481">
        <v>500002</v>
      </c>
      <c r="EL481" t="s">
        <v>181</v>
      </c>
      <c r="EM481" t="s">
        <v>182</v>
      </c>
      <c r="EO481" t="s">
        <v>3</v>
      </c>
      <c r="EQ481">
        <v>0</v>
      </c>
      <c r="ER481">
        <v>1031.73</v>
      </c>
      <c r="ES481">
        <v>1031.73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FQ481">
        <v>0</v>
      </c>
      <c r="FR481">
        <v>0</v>
      </c>
      <c r="FS481">
        <v>0</v>
      </c>
      <c r="FX481">
        <v>0</v>
      </c>
      <c r="FY481">
        <v>0</v>
      </c>
      <c r="GA481" t="s">
        <v>3</v>
      </c>
      <c r="GD481">
        <v>1</v>
      </c>
      <c r="GF481">
        <v>-1566264385</v>
      </c>
      <c r="GG481">
        <v>2</v>
      </c>
      <c r="GH481">
        <v>1</v>
      </c>
      <c r="GI481">
        <v>2</v>
      </c>
      <c r="GJ481">
        <v>0</v>
      </c>
      <c r="GK481">
        <v>0</v>
      </c>
      <c r="GL481">
        <f t="shared" si="315"/>
        <v>0</v>
      </c>
      <c r="GM481">
        <f t="shared" si="316"/>
        <v>121.64</v>
      </c>
      <c r="GN481">
        <f t="shared" si="317"/>
        <v>0</v>
      </c>
      <c r="GO481">
        <f t="shared" si="318"/>
        <v>121.64</v>
      </c>
      <c r="GP481">
        <f t="shared" si="319"/>
        <v>0</v>
      </c>
      <c r="GR481">
        <v>0</v>
      </c>
      <c r="GS481">
        <v>0</v>
      </c>
      <c r="GT481">
        <v>0</v>
      </c>
      <c r="GU481" t="s">
        <v>3</v>
      </c>
      <c r="GV481">
        <f t="shared" si="320"/>
        <v>0</v>
      </c>
      <c r="GW481">
        <v>1</v>
      </c>
      <c r="GX481">
        <f t="shared" si="321"/>
        <v>0</v>
      </c>
      <c r="HA481">
        <v>0</v>
      </c>
      <c r="HB481">
        <v>0</v>
      </c>
      <c r="HC481">
        <f t="shared" si="322"/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HS481">
        <v>0</v>
      </c>
      <c r="IK481">
        <v>0</v>
      </c>
    </row>
    <row r="483" spans="1:245">
      <c r="A483" s="2">
        <v>51</v>
      </c>
      <c r="B483" s="2">
        <f>B457</f>
        <v>1</v>
      </c>
      <c r="C483" s="2">
        <f>A457</f>
        <v>4</v>
      </c>
      <c r="D483" s="2">
        <f>ROW(A457)</f>
        <v>457</v>
      </c>
      <c r="E483" s="2"/>
      <c r="F483" s="2" t="str">
        <f>IF(F457&lt;&gt;"",F457,"")</f>
        <v>Новый раздел</v>
      </c>
      <c r="G483" s="2" t="str">
        <f>IF(G457&lt;&gt;"",G457,"")</f>
        <v>материалы</v>
      </c>
      <c r="H483" s="2">
        <v>0</v>
      </c>
      <c r="I483" s="2"/>
      <c r="J483" s="2"/>
      <c r="K483" s="2"/>
      <c r="L483" s="2"/>
      <c r="M483" s="2"/>
      <c r="N483" s="2"/>
      <c r="O483" s="2">
        <f t="shared" ref="O483:T483" si="329">ROUND(AB483,2)</f>
        <v>83786.990000000005</v>
      </c>
      <c r="P483" s="2">
        <f t="shared" si="329"/>
        <v>83786.990000000005</v>
      </c>
      <c r="Q483" s="2">
        <f t="shared" si="329"/>
        <v>0</v>
      </c>
      <c r="R483" s="2">
        <f t="shared" si="329"/>
        <v>0</v>
      </c>
      <c r="S483" s="2">
        <f t="shared" si="329"/>
        <v>0</v>
      </c>
      <c r="T483" s="2">
        <f t="shared" si="329"/>
        <v>0</v>
      </c>
      <c r="U483" s="2">
        <f>AH483</f>
        <v>0</v>
      </c>
      <c r="V483" s="2">
        <f>AI483</f>
        <v>0</v>
      </c>
      <c r="W483" s="2">
        <f>ROUND(AJ483,2)</f>
        <v>0</v>
      </c>
      <c r="X483" s="2">
        <f>ROUND(AK483,2)</f>
        <v>0</v>
      </c>
      <c r="Y483" s="2">
        <f>ROUND(AL483,2)</f>
        <v>0</v>
      </c>
      <c r="Z483" s="2"/>
      <c r="AA483" s="2"/>
      <c r="AB483" s="2">
        <f>ROUND(SUMIF(AA461:AA481,"=52633324",O461:O481),2)</f>
        <v>83786.990000000005</v>
      </c>
      <c r="AC483" s="2">
        <f>ROUND(SUMIF(AA461:AA481,"=52633324",P461:P481),2)</f>
        <v>83786.990000000005</v>
      </c>
      <c r="AD483" s="2">
        <f>ROUND(SUMIF(AA461:AA481,"=52633324",Q461:Q481),2)</f>
        <v>0</v>
      </c>
      <c r="AE483" s="2">
        <f>ROUND(SUMIF(AA461:AA481,"=52633324",R461:R481),2)</f>
        <v>0</v>
      </c>
      <c r="AF483" s="2">
        <f>ROUND(SUMIF(AA461:AA481,"=52633324",S461:S481),2)</f>
        <v>0</v>
      </c>
      <c r="AG483" s="2">
        <f>ROUND(SUMIF(AA461:AA481,"=52633324",T461:T481),2)</f>
        <v>0</v>
      </c>
      <c r="AH483" s="2">
        <f>SUMIF(AA461:AA481,"=52633324",U461:U481)</f>
        <v>0</v>
      </c>
      <c r="AI483" s="2">
        <f>SUMIF(AA461:AA481,"=52633324",V461:V481)</f>
        <v>0</v>
      </c>
      <c r="AJ483" s="2">
        <f>ROUND(SUMIF(AA461:AA481,"=52633324",W461:W481),2)</f>
        <v>0</v>
      </c>
      <c r="AK483" s="2">
        <f>ROUND(SUMIF(AA461:AA481,"=52633324",X461:X481),2)</f>
        <v>0</v>
      </c>
      <c r="AL483" s="2">
        <f>ROUND(SUMIF(AA461:AA481,"=52633324",Y461:Y481),2)</f>
        <v>0</v>
      </c>
      <c r="AM483" s="2"/>
      <c r="AN483" s="2"/>
      <c r="AO483" s="2">
        <f t="shared" ref="AO483:BD483" si="330">ROUND(BX483,2)</f>
        <v>0</v>
      </c>
      <c r="AP483" s="2">
        <f t="shared" si="330"/>
        <v>0</v>
      </c>
      <c r="AQ483" s="2">
        <f t="shared" si="330"/>
        <v>0</v>
      </c>
      <c r="AR483" s="2">
        <f t="shared" si="330"/>
        <v>83786.990000000005</v>
      </c>
      <c r="AS483" s="2">
        <f t="shared" si="330"/>
        <v>78817.61</v>
      </c>
      <c r="AT483" s="2">
        <f t="shared" si="330"/>
        <v>4969.38</v>
      </c>
      <c r="AU483" s="2">
        <f t="shared" si="330"/>
        <v>0</v>
      </c>
      <c r="AV483" s="2">
        <f t="shared" si="330"/>
        <v>83786.990000000005</v>
      </c>
      <c r="AW483" s="2">
        <f t="shared" si="330"/>
        <v>83786.990000000005</v>
      </c>
      <c r="AX483" s="2">
        <f t="shared" si="330"/>
        <v>0</v>
      </c>
      <c r="AY483" s="2">
        <f t="shared" si="330"/>
        <v>83786.990000000005</v>
      </c>
      <c r="AZ483" s="2">
        <f t="shared" si="330"/>
        <v>0</v>
      </c>
      <c r="BA483" s="2">
        <f t="shared" si="330"/>
        <v>0</v>
      </c>
      <c r="BB483" s="2">
        <f t="shared" si="330"/>
        <v>0</v>
      </c>
      <c r="BC483" s="2">
        <f t="shared" si="330"/>
        <v>0</v>
      </c>
      <c r="BD483" s="2">
        <f t="shared" si="330"/>
        <v>0</v>
      </c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>
        <f>ROUND(SUMIF(AA461:AA481,"=52633324",FQ461:FQ481),2)</f>
        <v>0</v>
      </c>
      <c r="BY483" s="2">
        <f>ROUND(SUMIF(AA461:AA481,"=52633324",FR461:FR481),2)</f>
        <v>0</v>
      </c>
      <c r="BZ483" s="2">
        <f>ROUND(SUMIF(AA461:AA481,"=52633324",GL461:GL481),2)</f>
        <v>0</v>
      </c>
      <c r="CA483" s="2">
        <f>ROUND(SUMIF(AA461:AA481,"=52633324",GM461:GM481),2)</f>
        <v>83786.990000000005</v>
      </c>
      <c r="CB483" s="2">
        <f>ROUND(SUMIF(AA461:AA481,"=52633324",GN461:GN481),2)</f>
        <v>78817.61</v>
      </c>
      <c r="CC483" s="2">
        <f>ROUND(SUMIF(AA461:AA481,"=52633324",GO461:GO481),2)</f>
        <v>4969.38</v>
      </c>
      <c r="CD483" s="2">
        <f>ROUND(SUMIF(AA461:AA481,"=52633324",GP461:GP481),2)</f>
        <v>0</v>
      </c>
      <c r="CE483" s="2">
        <f>AC483-BX483</f>
        <v>83786.990000000005</v>
      </c>
      <c r="CF483" s="2">
        <f>AC483-BY483</f>
        <v>83786.990000000005</v>
      </c>
      <c r="CG483" s="2">
        <f>BX483-BZ483</f>
        <v>0</v>
      </c>
      <c r="CH483" s="2">
        <f>AC483-BX483-BY483+BZ483</f>
        <v>83786.990000000005</v>
      </c>
      <c r="CI483" s="2">
        <f>BY483-BZ483</f>
        <v>0</v>
      </c>
      <c r="CJ483" s="2">
        <f>ROUND(SUMIF(AA461:AA481,"=52633324",GX461:GX481),2)</f>
        <v>0</v>
      </c>
      <c r="CK483" s="2">
        <f>ROUND(SUMIF(AA461:AA481,"=52633324",GY461:GY481),2)</f>
        <v>0</v>
      </c>
      <c r="CL483" s="2">
        <f>ROUND(SUMIF(AA461:AA481,"=52633324",GZ461:GZ481),2)</f>
        <v>0</v>
      </c>
      <c r="CM483" s="2">
        <f>ROUND(SUMIF(AA461:AA481,"=52633324",HD461:HD481),2)</f>
        <v>0</v>
      </c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>
        <v>0</v>
      </c>
    </row>
    <row r="485" spans="1:245">
      <c r="A485" s="4">
        <v>50</v>
      </c>
      <c r="B485" s="4">
        <v>0</v>
      </c>
      <c r="C485" s="4">
        <v>0</v>
      </c>
      <c r="D485" s="4">
        <v>1</v>
      </c>
      <c r="E485" s="4">
        <v>201</v>
      </c>
      <c r="F485" s="4">
        <f>ROUND(Source!O483,O485)</f>
        <v>83786.990000000005</v>
      </c>
      <c r="G485" s="4" t="s">
        <v>120</v>
      </c>
      <c r="H485" s="4" t="s">
        <v>121</v>
      </c>
      <c r="I485" s="4"/>
      <c r="J485" s="4"/>
      <c r="K485" s="4">
        <v>201</v>
      </c>
      <c r="L485" s="4">
        <v>1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83786.990000000005</v>
      </c>
      <c r="X485" s="4">
        <v>1</v>
      </c>
      <c r="Y485" s="4">
        <v>83786.990000000005</v>
      </c>
      <c r="Z485" s="4"/>
      <c r="AA485" s="4"/>
      <c r="AB485" s="4"/>
    </row>
    <row r="486" spans="1:245">
      <c r="A486" s="4">
        <v>50</v>
      </c>
      <c r="B486" s="4">
        <v>0</v>
      </c>
      <c r="C486" s="4">
        <v>0</v>
      </c>
      <c r="D486" s="4">
        <v>1</v>
      </c>
      <c r="E486" s="4">
        <v>202</v>
      </c>
      <c r="F486" s="4">
        <f>ROUND(Source!P483,O486)</f>
        <v>83786.990000000005</v>
      </c>
      <c r="G486" s="4" t="s">
        <v>122</v>
      </c>
      <c r="H486" s="4" t="s">
        <v>123</v>
      </c>
      <c r="I486" s="4"/>
      <c r="J486" s="4"/>
      <c r="K486" s="4">
        <v>202</v>
      </c>
      <c r="L486" s="4">
        <v>2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83786.990000000005</v>
      </c>
      <c r="X486" s="4">
        <v>1</v>
      </c>
      <c r="Y486" s="4">
        <v>83786.990000000005</v>
      </c>
      <c r="Z486" s="4"/>
      <c r="AA486" s="4"/>
      <c r="AB486" s="4"/>
    </row>
    <row r="487" spans="1:245">
      <c r="A487" s="4">
        <v>50</v>
      </c>
      <c r="B487" s="4">
        <v>0</v>
      </c>
      <c r="C487" s="4">
        <v>0</v>
      </c>
      <c r="D487" s="4">
        <v>1</v>
      </c>
      <c r="E487" s="4">
        <v>222</v>
      </c>
      <c r="F487" s="4">
        <f>ROUND(Source!AO483,O487)</f>
        <v>0</v>
      </c>
      <c r="G487" s="4" t="s">
        <v>124</v>
      </c>
      <c r="H487" s="4" t="s">
        <v>125</v>
      </c>
      <c r="I487" s="4"/>
      <c r="J487" s="4"/>
      <c r="K487" s="4">
        <v>222</v>
      </c>
      <c r="L487" s="4">
        <v>3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45">
      <c r="A488" s="4">
        <v>50</v>
      </c>
      <c r="B488" s="4">
        <v>0</v>
      </c>
      <c r="C488" s="4">
        <v>0</v>
      </c>
      <c r="D488" s="4">
        <v>1</v>
      </c>
      <c r="E488" s="4">
        <v>225</v>
      </c>
      <c r="F488" s="4">
        <f>ROUND(Source!AV483,O488)</f>
        <v>83786.990000000005</v>
      </c>
      <c r="G488" s="4" t="s">
        <v>126</v>
      </c>
      <c r="H488" s="4" t="s">
        <v>127</v>
      </c>
      <c r="I488" s="4"/>
      <c r="J488" s="4"/>
      <c r="K488" s="4">
        <v>225</v>
      </c>
      <c r="L488" s="4">
        <v>4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83786.990000000005</v>
      </c>
      <c r="X488" s="4">
        <v>1</v>
      </c>
      <c r="Y488" s="4">
        <v>83786.990000000005</v>
      </c>
      <c r="Z488" s="4"/>
      <c r="AA488" s="4"/>
      <c r="AB488" s="4"/>
    </row>
    <row r="489" spans="1:245">
      <c r="A489" s="4">
        <v>50</v>
      </c>
      <c r="B489" s="4">
        <v>0</v>
      </c>
      <c r="C489" s="4">
        <v>0</v>
      </c>
      <c r="D489" s="4">
        <v>1</v>
      </c>
      <c r="E489" s="4">
        <v>226</v>
      </c>
      <c r="F489" s="4">
        <f>ROUND(Source!AW483,O489)</f>
        <v>83786.990000000005</v>
      </c>
      <c r="G489" s="4" t="s">
        <v>128</v>
      </c>
      <c r="H489" s="4" t="s">
        <v>129</v>
      </c>
      <c r="I489" s="4"/>
      <c r="J489" s="4"/>
      <c r="K489" s="4">
        <v>226</v>
      </c>
      <c r="L489" s="4">
        <v>5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83786.990000000005</v>
      </c>
      <c r="X489" s="4">
        <v>1</v>
      </c>
      <c r="Y489" s="4">
        <v>83786.990000000005</v>
      </c>
      <c r="Z489" s="4"/>
      <c r="AA489" s="4"/>
      <c r="AB489" s="4"/>
    </row>
    <row r="490" spans="1:245">
      <c r="A490" s="4">
        <v>50</v>
      </c>
      <c r="B490" s="4">
        <v>0</v>
      </c>
      <c r="C490" s="4">
        <v>0</v>
      </c>
      <c r="D490" s="4">
        <v>1</v>
      </c>
      <c r="E490" s="4">
        <v>227</v>
      </c>
      <c r="F490" s="4">
        <f>ROUND(Source!AX483,O490)</f>
        <v>0</v>
      </c>
      <c r="G490" s="4" t="s">
        <v>130</v>
      </c>
      <c r="H490" s="4" t="s">
        <v>131</v>
      </c>
      <c r="I490" s="4"/>
      <c r="J490" s="4"/>
      <c r="K490" s="4">
        <v>227</v>
      </c>
      <c r="L490" s="4">
        <v>6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>
      <c r="A491" s="4">
        <v>50</v>
      </c>
      <c r="B491" s="4">
        <v>0</v>
      </c>
      <c r="C491" s="4">
        <v>0</v>
      </c>
      <c r="D491" s="4">
        <v>1</v>
      </c>
      <c r="E491" s="4">
        <v>228</v>
      </c>
      <c r="F491" s="4">
        <f>ROUND(Source!AY483,O491)</f>
        <v>83786.990000000005</v>
      </c>
      <c r="G491" s="4" t="s">
        <v>132</v>
      </c>
      <c r="H491" s="4" t="s">
        <v>133</v>
      </c>
      <c r="I491" s="4"/>
      <c r="J491" s="4"/>
      <c r="K491" s="4">
        <v>228</v>
      </c>
      <c r="L491" s="4">
        <v>7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83786.990000000005</v>
      </c>
      <c r="X491" s="4">
        <v>1</v>
      </c>
      <c r="Y491" s="4">
        <v>83786.990000000005</v>
      </c>
      <c r="Z491" s="4"/>
      <c r="AA491" s="4"/>
      <c r="AB491" s="4"/>
    </row>
    <row r="492" spans="1:245">
      <c r="A492" s="4">
        <v>50</v>
      </c>
      <c r="B492" s="4">
        <v>0</v>
      </c>
      <c r="C492" s="4">
        <v>0</v>
      </c>
      <c r="D492" s="4">
        <v>1</v>
      </c>
      <c r="E492" s="4">
        <v>216</v>
      </c>
      <c r="F492" s="4">
        <f>ROUND(Source!AP483,O492)</f>
        <v>0</v>
      </c>
      <c r="G492" s="4" t="s">
        <v>134</v>
      </c>
      <c r="H492" s="4" t="s">
        <v>135</v>
      </c>
      <c r="I492" s="4"/>
      <c r="J492" s="4"/>
      <c r="K492" s="4">
        <v>216</v>
      </c>
      <c r="L492" s="4">
        <v>8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45">
      <c r="A493" s="4">
        <v>50</v>
      </c>
      <c r="B493" s="4">
        <v>0</v>
      </c>
      <c r="C493" s="4">
        <v>0</v>
      </c>
      <c r="D493" s="4">
        <v>1</v>
      </c>
      <c r="E493" s="4">
        <v>223</v>
      </c>
      <c r="F493" s="4">
        <f>ROUND(Source!AQ483,O493)</f>
        <v>0</v>
      </c>
      <c r="G493" s="4" t="s">
        <v>136</v>
      </c>
      <c r="H493" s="4" t="s">
        <v>137</v>
      </c>
      <c r="I493" s="4"/>
      <c r="J493" s="4"/>
      <c r="K493" s="4">
        <v>223</v>
      </c>
      <c r="L493" s="4">
        <v>9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>
      <c r="A494" s="4">
        <v>50</v>
      </c>
      <c r="B494" s="4">
        <v>0</v>
      </c>
      <c r="C494" s="4">
        <v>0</v>
      </c>
      <c r="D494" s="4">
        <v>1</v>
      </c>
      <c r="E494" s="4">
        <v>229</v>
      </c>
      <c r="F494" s="4">
        <f>ROUND(Source!AZ483,O494)</f>
        <v>0</v>
      </c>
      <c r="G494" s="4" t="s">
        <v>138</v>
      </c>
      <c r="H494" s="4" t="s">
        <v>139</v>
      </c>
      <c r="I494" s="4"/>
      <c r="J494" s="4"/>
      <c r="K494" s="4">
        <v>229</v>
      </c>
      <c r="L494" s="4">
        <v>10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>
      <c r="A495" s="4">
        <v>50</v>
      </c>
      <c r="B495" s="4">
        <v>0</v>
      </c>
      <c r="C495" s="4">
        <v>0</v>
      </c>
      <c r="D495" s="4">
        <v>1</v>
      </c>
      <c r="E495" s="4">
        <v>203</v>
      </c>
      <c r="F495" s="4">
        <f>ROUND(Source!Q483,O495)</f>
        <v>0</v>
      </c>
      <c r="G495" s="4" t="s">
        <v>140</v>
      </c>
      <c r="H495" s="4" t="s">
        <v>141</v>
      </c>
      <c r="I495" s="4"/>
      <c r="J495" s="4"/>
      <c r="K495" s="4">
        <v>203</v>
      </c>
      <c r="L495" s="4">
        <v>11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>
      <c r="A496" s="4">
        <v>50</v>
      </c>
      <c r="B496" s="4">
        <v>0</v>
      </c>
      <c r="C496" s="4">
        <v>0</v>
      </c>
      <c r="D496" s="4">
        <v>1</v>
      </c>
      <c r="E496" s="4">
        <v>231</v>
      </c>
      <c r="F496" s="4">
        <f>ROUND(Source!BB483,O496)</f>
        <v>0</v>
      </c>
      <c r="G496" s="4" t="s">
        <v>142</v>
      </c>
      <c r="H496" s="4" t="s">
        <v>143</v>
      </c>
      <c r="I496" s="4"/>
      <c r="J496" s="4"/>
      <c r="K496" s="4">
        <v>231</v>
      </c>
      <c r="L496" s="4">
        <v>12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>
      <c r="A497" s="4">
        <v>50</v>
      </c>
      <c r="B497" s="4">
        <v>0</v>
      </c>
      <c r="C497" s="4">
        <v>0</v>
      </c>
      <c r="D497" s="4">
        <v>1</v>
      </c>
      <c r="E497" s="4">
        <v>204</v>
      </c>
      <c r="F497" s="4">
        <f>ROUND(Source!R483,O497)</f>
        <v>0</v>
      </c>
      <c r="G497" s="4" t="s">
        <v>144</v>
      </c>
      <c r="H497" s="4" t="s">
        <v>145</v>
      </c>
      <c r="I497" s="4"/>
      <c r="J497" s="4"/>
      <c r="K497" s="4">
        <v>204</v>
      </c>
      <c r="L497" s="4">
        <v>13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>
      <c r="A498" s="4">
        <v>50</v>
      </c>
      <c r="B498" s="4">
        <v>0</v>
      </c>
      <c r="C498" s="4">
        <v>0</v>
      </c>
      <c r="D498" s="4">
        <v>1</v>
      </c>
      <c r="E498" s="4">
        <v>205</v>
      </c>
      <c r="F498" s="4">
        <f>ROUND(Source!S483,O498)</f>
        <v>0</v>
      </c>
      <c r="G498" s="4" t="s">
        <v>146</v>
      </c>
      <c r="H498" s="4" t="s">
        <v>147</v>
      </c>
      <c r="I498" s="4"/>
      <c r="J498" s="4"/>
      <c r="K498" s="4">
        <v>205</v>
      </c>
      <c r="L498" s="4">
        <v>14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>
      <c r="A499" s="4">
        <v>50</v>
      </c>
      <c r="B499" s="4">
        <v>0</v>
      </c>
      <c r="C499" s="4">
        <v>0</v>
      </c>
      <c r="D499" s="4">
        <v>1</v>
      </c>
      <c r="E499" s="4">
        <v>232</v>
      </c>
      <c r="F499" s="4">
        <f>ROUND(Source!BC483,O499)</f>
        <v>0</v>
      </c>
      <c r="G499" s="4" t="s">
        <v>148</v>
      </c>
      <c r="H499" s="4" t="s">
        <v>149</v>
      </c>
      <c r="I499" s="4"/>
      <c r="J499" s="4"/>
      <c r="K499" s="4">
        <v>232</v>
      </c>
      <c r="L499" s="4">
        <v>15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>
      <c r="A500" s="4">
        <v>50</v>
      </c>
      <c r="B500" s="4">
        <v>0</v>
      </c>
      <c r="C500" s="4">
        <v>0</v>
      </c>
      <c r="D500" s="4">
        <v>1</v>
      </c>
      <c r="E500" s="4">
        <v>214</v>
      </c>
      <c r="F500" s="4">
        <f>ROUND(Source!AS483,O500)</f>
        <v>78817.61</v>
      </c>
      <c r="G500" s="4" t="s">
        <v>150</v>
      </c>
      <c r="H500" s="4" t="s">
        <v>151</v>
      </c>
      <c r="I500" s="4"/>
      <c r="J500" s="4"/>
      <c r="K500" s="4">
        <v>214</v>
      </c>
      <c r="L500" s="4">
        <v>16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78817.61</v>
      </c>
      <c r="X500" s="4">
        <v>1</v>
      </c>
      <c r="Y500" s="4">
        <v>78817.61</v>
      </c>
      <c r="Z500" s="4"/>
      <c r="AA500" s="4"/>
      <c r="AB500" s="4"/>
    </row>
    <row r="501" spans="1:28">
      <c r="A501" s="4">
        <v>50</v>
      </c>
      <c r="B501" s="4">
        <v>0</v>
      </c>
      <c r="C501" s="4">
        <v>0</v>
      </c>
      <c r="D501" s="4">
        <v>1</v>
      </c>
      <c r="E501" s="4">
        <v>215</v>
      </c>
      <c r="F501" s="4">
        <f>ROUND(Source!AT483,O501)</f>
        <v>4969.38</v>
      </c>
      <c r="G501" s="4" t="s">
        <v>152</v>
      </c>
      <c r="H501" s="4" t="s">
        <v>153</v>
      </c>
      <c r="I501" s="4"/>
      <c r="J501" s="4"/>
      <c r="K501" s="4">
        <v>215</v>
      </c>
      <c r="L501" s="4">
        <v>17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4969.38</v>
      </c>
      <c r="X501" s="4">
        <v>1</v>
      </c>
      <c r="Y501" s="4">
        <v>4969.38</v>
      </c>
      <c r="Z501" s="4"/>
      <c r="AA501" s="4"/>
      <c r="AB501" s="4"/>
    </row>
    <row r="502" spans="1:28">
      <c r="A502" s="4">
        <v>50</v>
      </c>
      <c r="B502" s="4">
        <v>0</v>
      </c>
      <c r="C502" s="4">
        <v>0</v>
      </c>
      <c r="D502" s="4">
        <v>1</v>
      </c>
      <c r="E502" s="4">
        <v>217</v>
      </c>
      <c r="F502" s="4">
        <f>ROUND(Source!AU483,O502)</f>
        <v>0</v>
      </c>
      <c r="G502" s="4" t="s">
        <v>154</v>
      </c>
      <c r="H502" s="4" t="s">
        <v>155</v>
      </c>
      <c r="I502" s="4"/>
      <c r="J502" s="4"/>
      <c r="K502" s="4">
        <v>217</v>
      </c>
      <c r="L502" s="4">
        <v>18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>
      <c r="A503" s="4">
        <v>50</v>
      </c>
      <c r="B503" s="4">
        <v>0</v>
      </c>
      <c r="C503" s="4">
        <v>0</v>
      </c>
      <c r="D503" s="4">
        <v>1</v>
      </c>
      <c r="E503" s="4">
        <v>230</v>
      </c>
      <c r="F503" s="4">
        <f>ROUND(Source!BA483,O503)</f>
        <v>0</v>
      </c>
      <c r="G503" s="4" t="s">
        <v>156</v>
      </c>
      <c r="H503" s="4" t="s">
        <v>157</v>
      </c>
      <c r="I503" s="4"/>
      <c r="J503" s="4"/>
      <c r="K503" s="4">
        <v>230</v>
      </c>
      <c r="L503" s="4">
        <v>19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>
      <c r="A504" s="4">
        <v>50</v>
      </c>
      <c r="B504" s="4">
        <v>0</v>
      </c>
      <c r="C504" s="4">
        <v>0</v>
      </c>
      <c r="D504" s="4">
        <v>1</v>
      </c>
      <c r="E504" s="4">
        <v>206</v>
      </c>
      <c r="F504" s="4">
        <f>ROUND(Source!T483,O504)</f>
        <v>0</v>
      </c>
      <c r="G504" s="4" t="s">
        <v>158</v>
      </c>
      <c r="H504" s="4" t="s">
        <v>159</v>
      </c>
      <c r="I504" s="4"/>
      <c r="J504" s="4"/>
      <c r="K504" s="4">
        <v>206</v>
      </c>
      <c r="L504" s="4">
        <v>20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>
      <c r="A505" s="4">
        <v>50</v>
      </c>
      <c r="B505" s="4">
        <v>0</v>
      </c>
      <c r="C505" s="4">
        <v>0</v>
      </c>
      <c r="D505" s="4">
        <v>1</v>
      </c>
      <c r="E505" s="4">
        <v>207</v>
      </c>
      <c r="F505" s="4">
        <f>ROUND(Source!U483,O505)</f>
        <v>0</v>
      </c>
      <c r="G505" s="4" t="s">
        <v>160</v>
      </c>
      <c r="H505" s="4" t="s">
        <v>161</v>
      </c>
      <c r="I505" s="4"/>
      <c r="J505" s="4"/>
      <c r="K505" s="4">
        <v>207</v>
      </c>
      <c r="L505" s="4">
        <v>21</v>
      </c>
      <c r="M505" s="4">
        <v>3</v>
      </c>
      <c r="N505" s="4" t="s">
        <v>3</v>
      </c>
      <c r="O505" s="4">
        <v>7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>
      <c r="A506" s="4">
        <v>50</v>
      </c>
      <c r="B506" s="4">
        <v>0</v>
      </c>
      <c r="C506" s="4">
        <v>0</v>
      </c>
      <c r="D506" s="4">
        <v>1</v>
      </c>
      <c r="E506" s="4">
        <v>208</v>
      </c>
      <c r="F506" s="4">
        <f>ROUND(Source!V483,O506)</f>
        <v>0</v>
      </c>
      <c r="G506" s="4" t="s">
        <v>162</v>
      </c>
      <c r="H506" s="4" t="s">
        <v>163</v>
      </c>
      <c r="I506" s="4"/>
      <c r="J506" s="4"/>
      <c r="K506" s="4">
        <v>208</v>
      </c>
      <c r="L506" s="4">
        <v>22</v>
      </c>
      <c r="M506" s="4">
        <v>3</v>
      </c>
      <c r="N506" s="4" t="s">
        <v>3</v>
      </c>
      <c r="O506" s="4">
        <v>7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>
      <c r="A507" s="4">
        <v>50</v>
      </c>
      <c r="B507" s="4">
        <v>0</v>
      </c>
      <c r="C507" s="4">
        <v>0</v>
      </c>
      <c r="D507" s="4">
        <v>1</v>
      </c>
      <c r="E507" s="4">
        <v>209</v>
      </c>
      <c r="F507" s="4">
        <f>ROUND(Source!W483,O507)</f>
        <v>0</v>
      </c>
      <c r="G507" s="4" t="s">
        <v>164</v>
      </c>
      <c r="H507" s="4" t="s">
        <v>165</v>
      </c>
      <c r="I507" s="4"/>
      <c r="J507" s="4"/>
      <c r="K507" s="4">
        <v>209</v>
      </c>
      <c r="L507" s="4">
        <v>23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>
      <c r="A508" s="4">
        <v>50</v>
      </c>
      <c r="B508" s="4">
        <v>0</v>
      </c>
      <c r="C508" s="4">
        <v>0</v>
      </c>
      <c r="D508" s="4">
        <v>1</v>
      </c>
      <c r="E508" s="4">
        <v>233</v>
      </c>
      <c r="F508" s="4">
        <f>ROUND(Source!BD483,O508)</f>
        <v>0</v>
      </c>
      <c r="G508" s="4" t="s">
        <v>166</v>
      </c>
      <c r="H508" s="4" t="s">
        <v>167</v>
      </c>
      <c r="I508" s="4"/>
      <c r="J508" s="4"/>
      <c r="K508" s="4">
        <v>233</v>
      </c>
      <c r="L508" s="4">
        <v>24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>
      <c r="A509" s="4">
        <v>50</v>
      </c>
      <c r="B509" s="4">
        <v>0</v>
      </c>
      <c r="C509" s="4">
        <v>0</v>
      </c>
      <c r="D509" s="4">
        <v>1</v>
      </c>
      <c r="E509" s="4">
        <v>210</v>
      </c>
      <c r="F509" s="4">
        <f>ROUND(Source!X483,O509)</f>
        <v>0</v>
      </c>
      <c r="G509" s="4" t="s">
        <v>168</v>
      </c>
      <c r="H509" s="4" t="s">
        <v>169</v>
      </c>
      <c r="I509" s="4"/>
      <c r="J509" s="4"/>
      <c r="K509" s="4">
        <v>210</v>
      </c>
      <c r="L509" s="4">
        <v>25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>
      <c r="A510" s="4">
        <v>50</v>
      </c>
      <c r="B510" s="4">
        <v>0</v>
      </c>
      <c r="C510" s="4">
        <v>0</v>
      </c>
      <c r="D510" s="4">
        <v>1</v>
      </c>
      <c r="E510" s="4">
        <v>211</v>
      </c>
      <c r="F510" s="4">
        <f>ROUND(Source!Y483,O510)</f>
        <v>0</v>
      </c>
      <c r="G510" s="4" t="s">
        <v>170</v>
      </c>
      <c r="H510" s="4" t="s">
        <v>171</v>
      </c>
      <c r="I510" s="4"/>
      <c r="J510" s="4"/>
      <c r="K510" s="4">
        <v>211</v>
      </c>
      <c r="L510" s="4">
        <v>26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>
      <c r="A511" s="4">
        <v>50</v>
      </c>
      <c r="B511" s="4">
        <v>0</v>
      </c>
      <c r="C511" s="4">
        <v>0</v>
      </c>
      <c r="D511" s="4">
        <v>1</v>
      </c>
      <c r="E511" s="4">
        <v>224</v>
      </c>
      <c r="F511" s="4">
        <f>ROUND(Source!AR483,O511)</f>
        <v>83786.990000000005</v>
      </c>
      <c r="G511" s="4" t="s">
        <v>172</v>
      </c>
      <c r="H511" s="4" t="s">
        <v>173</v>
      </c>
      <c r="I511" s="4"/>
      <c r="J511" s="4"/>
      <c r="K511" s="4">
        <v>224</v>
      </c>
      <c r="L511" s="4">
        <v>27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83786.990000000005</v>
      </c>
      <c r="X511" s="4">
        <v>1</v>
      </c>
      <c r="Y511" s="4">
        <v>83786.990000000005</v>
      </c>
      <c r="Z511" s="4"/>
      <c r="AA511" s="4"/>
      <c r="AB511" s="4"/>
    </row>
    <row r="513" spans="1:245">
      <c r="A513" s="1">
        <v>4</v>
      </c>
      <c r="B513" s="1">
        <v>1</v>
      </c>
      <c r="C513" s="1"/>
      <c r="D513" s="1">
        <f>ROW(A520)</f>
        <v>520</v>
      </c>
      <c r="E513" s="1"/>
      <c r="F513" s="1" t="s">
        <v>16</v>
      </c>
      <c r="G513" s="1" t="s">
        <v>253</v>
      </c>
      <c r="H513" s="1" t="s">
        <v>3</v>
      </c>
      <c r="I513" s="1">
        <v>0</v>
      </c>
      <c r="J513" s="1"/>
      <c r="K513" s="1">
        <v>0</v>
      </c>
      <c r="L513" s="1"/>
      <c r="M513" s="1" t="s">
        <v>3</v>
      </c>
      <c r="N513" s="1"/>
      <c r="O513" s="1"/>
      <c r="P513" s="1"/>
      <c r="Q513" s="1"/>
      <c r="R513" s="1"/>
      <c r="S513" s="1">
        <v>0</v>
      </c>
      <c r="T513" s="1"/>
      <c r="U513" s="1" t="s">
        <v>3</v>
      </c>
      <c r="V513" s="1">
        <v>0</v>
      </c>
      <c r="W513" s="1"/>
      <c r="X513" s="1"/>
      <c r="Y513" s="1"/>
      <c r="Z513" s="1"/>
      <c r="AA513" s="1"/>
      <c r="AB513" s="1" t="s">
        <v>3</v>
      </c>
      <c r="AC513" s="1" t="s">
        <v>3</v>
      </c>
      <c r="AD513" s="1" t="s">
        <v>3</v>
      </c>
      <c r="AE513" s="1" t="s">
        <v>3</v>
      </c>
      <c r="AF513" s="1" t="s">
        <v>3</v>
      </c>
      <c r="AG513" s="1" t="s">
        <v>3</v>
      </c>
      <c r="AH513" s="1"/>
      <c r="AI513" s="1"/>
      <c r="AJ513" s="1"/>
      <c r="AK513" s="1"/>
      <c r="AL513" s="1"/>
      <c r="AM513" s="1"/>
      <c r="AN513" s="1"/>
      <c r="AO513" s="1"/>
      <c r="AP513" s="1" t="s">
        <v>3</v>
      </c>
      <c r="AQ513" s="1" t="s">
        <v>3</v>
      </c>
      <c r="AR513" s="1" t="s">
        <v>3</v>
      </c>
      <c r="AS513" s="1"/>
      <c r="AT513" s="1"/>
      <c r="AU513" s="1"/>
      <c r="AV513" s="1"/>
      <c r="AW513" s="1"/>
      <c r="AX513" s="1"/>
      <c r="AY513" s="1"/>
      <c r="AZ513" s="1" t="s">
        <v>3</v>
      </c>
      <c r="BA513" s="1"/>
      <c r="BB513" s="1" t="s">
        <v>3</v>
      </c>
      <c r="BC513" s="1" t="s">
        <v>3</v>
      </c>
      <c r="BD513" s="1" t="s">
        <v>3</v>
      </c>
      <c r="BE513" s="1" t="s">
        <v>3</v>
      </c>
      <c r="BF513" s="1" t="s">
        <v>3</v>
      </c>
      <c r="BG513" s="1" t="s">
        <v>3</v>
      </c>
      <c r="BH513" s="1" t="s">
        <v>3</v>
      </c>
      <c r="BI513" s="1" t="s">
        <v>3</v>
      </c>
      <c r="BJ513" s="1" t="s">
        <v>3</v>
      </c>
      <c r="BK513" s="1" t="s">
        <v>3</v>
      </c>
      <c r="BL513" s="1" t="s">
        <v>3</v>
      </c>
      <c r="BM513" s="1" t="s">
        <v>3</v>
      </c>
      <c r="BN513" s="1" t="s">
        <v>3</v>
      </c>
      <c r="BO513" s="1" t="s">
        <v>3</v>
      </c>
      <c r="BP513" s="1" t="s">
        <v>3</v>
      </c>
      <c r="BQ513" s="1"/>
      <c r="BR513" s="1"/>
      <c r="BS513" s="1"/>
      <c r="BT513" s="1"/>
      <c r="BU513" s="1"/>
      <c r="BV513" s="1"/>
      <c r="BW513" s="1"/>
      <c r="BX513" s="1">
        <v>0</v>
      </c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>
        <v>0</v>
      </c>
    </row>
    <row r="515" spans="1:245">
      <c r="A515" s="2">
        <v>52</v>
      </c>
      <c r="B515" s="2">
        <f t="shared" ref="B515:G515" si="331">B520</f>
        <v>1</v>
      </c>
      <c r="C515" s="2">
        <f t="shared" si="331"/>
        <v>4</v>
      </c>
      <c r="D515" s="2">
        <f t="shared" si="331"/>
        <v>513</v>
      </c>
      <c r="E515" s="2">
        <f t="shared" si="331"/>
        <v>0</v>
      </c>
      <c r="F515" s="2" t="str">
        <f t="shared" si="331"/>
        <v>Новый раздел</v>
      </c>
      <c r="G515" s="2" t="str">
        <f t="shared" si="331"/>
        <v>оборудование</v>
      </c>
      <c r="H515" s="2"/>
      <c r="I515" s="2"/>
      <c r="J515" s="2"/>
      <c r="K515" s="2"/>
      <c r="L515" s="2"/>
      <c r="M515" s="2"/>
      <c r="N515" s="2"/>
      <c r="O515" s="2">
        <f t="shared" ref="O515:AT515" si="332">O520</f>
        <v>94929.48</v>
      </c>
      <c r="P515" s="2">
        <f t="shared" si="332"/>
        <v>94929.48</v>
      </c>
      <c r="Q515" s="2">
        <f t="shared" si="332"/>
        <v>0</v>
      </c>
      <c r="R515" s="2">
        <f t="shared" si="332"/>
        <v>0</v>
      </c>
      <c r="S515" s="2">
        <f t="shared" si="332"/>
        <v>0</v>
      </c>
      <c r="T515" s="2">
        <f t="shared" si="332"/>
        <v>0</v>
      </c>
      <c r="U515" s="2">
        <f t="shared" si="332"/>
        <v>0</v>
      </c>
      <c r="V515" s="2">
        <f t="shared" si="332"/>
        <v>0</v>
      </c>
      <c r="W515" s="2">
        <f t="shared" si="332"/>
        <v>0</v>
      </c>
      <c r="X515" s="2">
        <f t="shared" si="332"/>
        <v>0</v>
      </c>
      <c r="Y515" s="2">
        <f t="shared" si="332"/>
        <v>0</v>
      </c>
      <c r="Z515" s="2">
        <f t="shared" si="332"/>
        <v>0</v>
      </c>
      <c r="AA515" s="2">
        <f t="shared" si="332"/>
        <v>0</v>
      </c>
      <c r="AB515" s="2">
        <f t="shared" si="332"/>
        <v>94929.48</v>
      </c>
      <c r="AC515" s="2">
        <f t="shared" si="332"/>
        <v>94929.48</v>
      </c>
      <c r="AD515" s="2">
        <f t="shared" si="332"/>
        <v>0</v>
      </c>
      <c r="AE515" s="2">
        <f t="shared" si="332"/>
        <v>0</v>
      </c>
      <c r="AF515" s="2">
        <f t="shared" si="332"/>
        <v>0</v>
      </c>
      <c r="AG515" s="2">
        <f t="shared" si="332"/>
        <v>0</v>
      </c>
      <c r="AH515" s="2">
        <f t="shared" si="332"/>
        <v>0</v>
      </c>
      <c r="AI515" s="2">
        <f t="shared" si="332"/>
        <v>0</v>
      </c>
      <c r="AJ515" s="2">
        <f t="shared" si="332"/>
        <v>0</v>
      </c>
      <c r="AK515" s="2">
        <f t="shared" si="332"/>
        <v>0</v>
      </c>
      <c r="AL515" s="2">
        <f t="shared" si="332"/>
        <v>0</v>
      </c>
      <c r="AM515" s="2">
        <f t="shared" si="332"/>
        <v>0</v>
      </c>
      <c r="AN515" s="2">
        <f t="shared" si="332"/>
        <v>0</v>
      </c>
      <c r="AO515" s="2">
        <f t="shared" si="332"/>
        <v>0</v>
      </c>
      <c r="AP515" s="2">
        <f t="shared" si="332"/>
        <v>94929.48</v>
      </c>
      <c r="AQ515" s="2">
        <f t="shared" si="332"/>
        <v>0</v>
      </c>
      <c r="AR515" s="2">
        <f t="shared" si="332"/>
        <v>94929.48</v>
      </c>
      <c r="AS515" s="2">
        <f t="shared" si="332"/>
        <v>0</v>
      </c>
      <c r="AT515" s="2">
        <f t="shared" si="332"/>
        <v>0</v>
      </c>
      <c r="AU515" s="2">
        <f t="shared" ref="AU515:BZ515" si="333">AU520</f>
        <v>0</v>
      </c>
      <c r="AV515" s="2">
        <f t="shared" si="333"/>
        <v>94929.48</v>
      </c>
      <c r="AW515" s="2">
        <f t="shared" si="333"/>
        <v>0</v>
      </c>
      <c r="AX515" s="2">
        <f t="shared" si="333"/>
        <v>0</v>
      </c>
      <c r="AY515" s="2">
        <f t="shared" si="333"/>
        <v>0</v>
      </c>
      <c r="AZ515" s="2">
        <f t="shared" si="333"/>
        <v>94929.48</v>
      </c>
      <c r="BA515" s="2">
        <f t="shared" si="333"/>
        <v>0</v>
      </c>
      <c r="BB515" s="2">
        <f t="shared" si="333"/>
        <v>0</v>
      </c>
      <c r="BC515" s="2">
        <f t="shared" si="333"/>
        <v>0</v>
      </c>
      <c r="BD515" s="2">
        <f t="shared" si="333"/>
        <v>0</v>
      </c>
      <c r="BE515" s="2">
        <f t="shared" si="333"/>
        <v>0</v>
      </c>
      <c r="BF515" s="2">
        <f t="shared" si="333"/>
        <v>0</v>
      </c>
      <c r="BG515" s="2">
        <f t="shared" si="333"/>
        <v>0</v>
      </c>
      <c r="BH515" s="2">
        <f t="shared" si="333"/>
        <v>0</v>
      </c>
      <c r="BI515" s="2">
        <f t="shared" si="333"/>
        <v>0</v>
      </c>
      <c r="BJ515" s="2">
        <f t="shared" si="333"/>
        <v>0</v>
      </c>
      <c r="BK515" s="2">
        <f t="shared" si="333"/>
        <v>0</v>
      </c>
      <c r="BL515" s="2">
        <f t="shared" si="333"/>
        <v>0</v>
      </c>
      <c r="BM515" s="2">
        <f t="shared" si="333"/>
        <v>0</v>
      </c>
      <c r="BN515" s="2">
        <f t="shared" si="333"/>
        <v>0</v>
      </c>
      <c r="BO515" s="2">
        <f t="shared" si="333"/>
        <v>0</v>
      </c>
      <c r="BP515" s="2">
        <f t="shared" si="333"/>
        <v>0</v>
      </c>
      <c r="BQ515" s="2">
        <f t="shared" si="333"/>
        <v>0</v>
      </c>
      <c r="BR515" s="2">
        <f t="shared" si="333"/>
        <v>0</v>
      </c>
      <c r="BS515" s="2">
        <f t="shared" si="333"/>
        <v>0</v>
      </c>
      <c r="BT515" s="2">
        <f t="shared" si="333"/>
        <v>0</v>
      </c>
      <c r="BU515" s="2">
        <f t="shared" si="333"/>
        <v>0</v>
      </c>
      <c r="BV515" s="2">
        <f t="shared" si="333"/>
        <v>0</v>
      </c>
      <c r="BW515" s="2">
        <f t="shared" si="333"/>
        <v>0</v>
      </c>
      <c r="BX515" s="2">
        <f t="shared" si="333"/>
        <v>0</v>
      </c>
      <c r="BY515" s="2">
        <f t="shared" si="333"/>
        <v>94929.48</v>
      </c>
      <c r="BZ515" s="2">
        <f t="shared" si="333"/>
        <v>0</v>
      </c>
      <c r="CA515" s="2">
        <f t="shared" ref="CA515:DF515" si="334">CA520</f>
        <v>94929.48</v>
      </c>
      <c r="CB515" s="2">
        <f t="shared" si="334"/>
        <v>0</v>
      </c>
      <c r="CC515" s="2">
        <f t="shared" si="334"/>
        <v>0</v>
      </c>
      <c r="CD515" s="2">
        <f t="shared" si="334"/>
        <v>0</v>
      </c>
      <c r="CE515" s="2">
        <f t="shared" si="334"/>
        <v>94929.48</v>
      </c>
      <c r="CF515" s="2">
        <f t="shared" si="334"/>
        <v>0</v>
      </c>
      <c r="CG515" s="2">
        <f t="shared" si="334"/>
        <v>0</v>
      </c>
      <c r="CH515" s="2">
        <f t="shared" si="334"/>
        <v>0</v>
      </c>
      <c r="CI515" s="2">
        <f t="shared" si="334"/>
        <v>94929.48</v>
      </c>
      <c r="CJ515" s="2">
        <f t="shared" si="334"/>
        <v>0</v>
      </c>
      <c r="CK515" s="2">
        <f t="shared" si="334"/>
        <v>0</v>
      </c>
      <c r="CL515" s="2">
        <f t="shared" si="334"/>
        <v>0</v>
      </c>
      <c r="CM515" s="2">
        <f t="shared" si="334"/>
        <v>0</v>
      </c>
      <c r="CN515" s="2">
        <f t="shared" si="334"/>
        <v>0</v>
      </c>
      <c r="CO515" s="2">
        <f t="shared" si="334"/>
        <v>0</v>
      </c>
      <c r="CP515" s="2">
        <f t="shared" si="334"/>
        <v>0</v>
      </c>
      <c r="CQ515" s="2">
        <f t="shared" si="334"/>
        <v>0</v>
      </c>
      <c r="CR515" s="2">
        <f t="shared" si="334"/>
        <v>0</v>
      </c>
      <c r="CS515" s="2">
        <f t="shared" si="334"/>
        <v>0</v>
      </c>
      <c r="CT515" s="2">
        <f t="shared" si="334"/>
        <v>0</v>
      </c>
      <c r="CU515" s="2">
        <f t="shared" si="334"/>
        <v>0</v>
      </c>
      <c r="CV515" s="2">
        <f t="shared" si="334"/>
        <v>0</v>
      </c>
      <c r="CW515" s="2">
        <f t="shared" si="334"/>
        <v>0</v>
      </c>
      <c r="CX515" s="2">
        <f t="shared" si="334"/>
        <v>0</v>
      </c>
      <c r="CY515" s="2">
        <f t="shared" si="334"/>
        <v>0</v>
      </c>
      <c r="CZ515" s="2">
        <f t="shared" si="334"/>
        <v>0</v>
      </c>
      <c r="DA515" s="2">
        <f t="shared" si="334"/>
        <v>0</v>
      </c>
      <c r="DB515" s="2">
        <f t="shared" si="334"/>
        <v>0</v>
      </c>
      <c r="DC515" s="2">
        <f t="shared" si="334"/>
        <v>0</v>
      </c>
      <c r="DD515" s="2">
        <f t="shared" si="334"/>
        <v>0</v>
      </c>
      <c r="DE515" s="2">
        <f t="shared" si="334"/>
        <v>0</v>
      </c>
      <c r="DF515" s="2">
        <f t="shared" si="334"/>
        <v>0</v>
      </c>
      <c r="DG515" s="3">
        <f t="shared" ref="DG515:EL515" si="335">DG520</f>
        <v>0</v>
      </c>
      <c r="DH515" s="3">
        <f t="shared" si="335"/>
        <v>0</v>
      </c>
      <c r="DI515" s="3">
        <f t="shared" si="335"/>
        <v>0</v>
      </c>
      <c r="DJ515" s="3">
        <f t="shared" si="335"/>
        <v>0</v>
      </c>
      <c r="DK515" s="3">
        <f t="shared" si="335"/>
        <v>0</v>
      </c>
      <c r="DL515" s="3">
        <f t="shared" si="335"/>
        <v>0</v>
      </c>
      <c r="DM515" s="3">
        <f t="shared" si="335"/>
        <v>0</v>
      </c>
      <c r="DN515" s="3">
        <f t="shared" si="335"/>
        <v>0</v>
      </c>
      <c r="DO515" s="3">
        <f t="shared" si="335"/>
        <v>0</v>
      </c>
      <c r="DP515" s="3">
        <f t="shared" si="335"/>
        <v>0</v>
      </c>
      <c r="DQ515" s="3">
        <f t="shared" si="335"/>
        <v>0</v>
      </c>
      <c r="DR515" s="3">
        <f t="shared" si="335"/>
        <v>0</v>
      </c>
      <c r="DS515" s="3">
        <f t="shared" si="335"/>
        <v>0</v>
      </c>
      <c r="DT515" s="3">
        <f t="shared" si="335"/>
        <v>0</v>
      </c>
      <c r="DU515" s="3">
        <f t="shared" si="335"/>
        <v>0</v>
      </c>
      <c r="DV515" s="3">
        <f t="shared" si="335"/>
        <v>0</v>
      </c>
      <c r="DW515" s="3">
        <f t="shared" si="335"/>
        <v>0</v>
      </c>
      <c r="DX515" s="3">
        <f t="shared" si="335"/>
        <v>0</v>
      </c>
      <c r="DY515" s="3">
        <f t="shared" si="335"/>
        <v>0</v>
      </c>
      <c r="DZ515" s="3">
        <f t="shared" si="335"/>
        <v>0</v>
      </c>
      <c r="EA515" s="3">
        <f t="shared" si="335"/>
        <v>0</v>
      </c>
      <c r="EB515" s="3">
        <f t="shared" si="335"/>
        <v>0</v>
      </c>
      <c r="EC515" s="3">
        <f t="shared" si="335"/>
        <v>0</v>
      </c>
      <c r="ED515" s="3">
        <f t="shared" si="335"/>
        <v>0</v>
      </c>
      <c r="EE515" s="3">
        <f t="shared" si="335"/>
        <v>0</v>
      </c>
      <c r="EF515" s="3">
        <f t="shared" si="335"/>
        <v>0</v>
      </c>
      <c r="EG515" s="3">
        <f t="shared" si="335"/>
        <v>0</v>
      </c>
      <c r="EH515" s="3">
        <f t="shared" si="335"/>
        <v>0</v>
      </c>
      <c r="EI515" s="3">
        <f t="shared" si="335"/>
        <v>0</v>
      </c>
      <c r="EJ515" s="3">
        <f t="shared" si="335"/>
        <v>0</v>
      </c>
      <c r="EK515" s="3">
        <f t="shared" si="335"/>
        <v>0</v>
      </c>
      <c r="EL515" s="3">
        <f t="shared" si="335"/>
        <v>0</v>
      </c>
      <c r="EM515" s="3">
        <f t="shared" ref="EM515:FR515" si="336">EM520</f>
        <v>0</v>
      </c>
      <c r="EN515" s="3">
        <f t="shared" si="336"/>
        <v>0</v>
      </c>
      <c r="EO515" s="3">
        <f t="shared" si="336"/>
        <v>0</v>
      </c>
      <c r="EP515" s="3">
        <f t="shared" si="336"/>
        <v>0</v>
      </c>
      <c r="EQ515" s="3">
        <f t="shared" si="336"/>
        <v>0</v>
      </c>
      <c r="ER515" s="3">
        <f t="shared" si="336"/>
        <v>0</v>
      </c>
      <c r="ES515" s="3">
        <f t="shared" si="336"/>
        <v>0</v>
      </c>
      <c r="ET515" s="3">
        <f t="shared" si="336"/>
        <v>0</v>
      </c>
      <c r="EU515" s="3">
        <f t="shared" si="336"/>
        <v>0</v>
      </c>
      <c r="EV515" s="3">
        <f t="shared" si="336"/>
        <v>0</v>
      </c>
      <c r="EW515" s="3">
        <f t="shared" si="336"/>
        <v>0</v>
      </c>
      <c r="EX515" s="3">
        <f t="shared" si="336"/>
        <v>0</v>
      </c>
      <c r="EY515" s="3">
        <f t="shared" si="336"/>
        <v>0</v>
      </c>
      <c r="EZ515" s="3">
        <f t="shared" si="336"/>
        <v>0</v>
      </c>
      <c r="FA515" s="3">
        <f t="shared" si="336"/>
        <v>0</v>
      </c>
      <c r="FB515" s="3">
        <f t="shared" si="336"/>
        <v>0</v>
      </c>
      <c r="FC515" s="3">
        <f t="shared" si="336"/>
        <v>0</v>
      </c>
      <c r="FD515" s="3">
        <f t="shared" si="336"/>
        <v>0</v>
      </c>
      <c r="FE515" s="3">
        <f t="shared" si="336"/>
        <v>0</v>
      </c>
      <c r="FF515" s="3">
        <f t="shared" si="336"/>
        <v>0</v>
      </c>
      <c r="FG515" s="3">
        <f t="shared" si="336"/>
        <v>0</v>
      </c>
      <c r="FH515" s="3">
        <f t="shared" si="336"/>
        <v>0</v>
      </c>
      <c r="FI515" s="3">
        <f t="shared" si="336"/>
        <v>0</v>
      </c>
      <c r="FJ515" s="3">
        <f t="shared" si="336"/>
        <v>0</v>
      </c>
      <c r="FK515" s="3">
        <f t="shared" si="336"/>
        <v>0</v>
      </c>
      <c r="FL515" s="3">
        <f t="shared" si="336"/>
        <v>0</v>
      </c>
      <c r="FM515" s="3">
        <f t="shared" si="336"/>
        <v>0</v>
      </c>
      <c r="FN515" s="3">
        <f t="shared" si="336"/>
        <v>0</v>
      </c>
      <c r="FO515" s="3">
        <f t="shared" si="336"/>
        <v>0</v>
      </c>
      <c r="FP515" s="3">
        <f t="shared" si="336"/>
        <v>0</v>
      </c>
      <c r="FQ515" s="3">
        <f t="shared" si="336"/>
        <v>0</v>
      </c>
      <c r="FR515" s="3">
        <f t="shared" si="336"/>
        <v>0</v>
      </c>
      <c r="FS515" s="3">
        <f t="shared" ref="FS515:GX515" si="337">FS520</f>
        <v>0</v>
      </c>
      <c r="FT515" s="3">
        <f t="shared" si="337"/>
        <v>0</v>
      </c>
      <c r="FU515" s="3">
        <f t="shared" si="337"/>
        <v>0</v>
      </c>
      <c r="FV515" s="3">
        <f t="shared" si="337"/>
        <v>0</v>
      </c>
      <c r="FW515" s="3">
        <f t="shared" si="337"/>
        <v>0</v>
      </c>
      <c r="FX515" s="3">
        <f t="shared" si="337"/>
        <v>0</v>
      </c>
      <c r="FY515" s="3">
        <f t="shared" si="337"/>
        <v>0</v>
      </c>
      <c r="FZ515" s="3">
        <f t="shared" si="337"/>
        <v>0</v>
      </c>
      <c r="GA515" s="3">
        <f t="shared" si="337"/>
        <v>0</v>
      </c>
      <c r="GB515" s="3">
        <f t="shared" si="337"/>
        <v>0</v>
      </c>
      <c r="GC515" s="3">
        <f t="shared" si="337"/>
        <v>0</v>
      </c>
      <c r="GD515" s="3">
        <f t="shared" si="337"/>
        <v>0</v>
      </c>
      <c r="GE515" s="3">
        <f t="shared" si="337"/>
        <v>0</v>
      </c>
      <c r="GF515" s="3">
        <f t="shared" si="337"/>
        <v>0</v>
      </c>
      <c r="GG515" s="3">
        <f t="shared" si="337"/>
        <v>0</v>
      </c>
      <c r="GH515" s="3">
        <f t="shared" si="337"/>
        <v>0</v>
      </c>
      <c r="GI515" s="3">
        <f t="shared" si="337"/>
        <v>0</v>
      </c>
      <c r="GJ515" s="3">
        <f t="shared" si="337"/>
        <v>0</v>
      </c>
      <c r="GK515" s="3">
        <f t="shared" si="337"/>
        <v>0</v>
      </c>
      <c r="GL515" s="3">
        <f t="shared" si="337"/>
        <v>0</v>
      </c>
      <c r="GM515" s="3">
        <f t="shared" si="337"/>
        <v>0</v>
      </c>
      <c r="GN515" s="3">
        <f t="shared" si="337"/>
        <v>0</v>
      </c>
      <c r="GO515" s="3">
        <f t="shared" si="337"/>
        <v>0</v>
      </c>
      <c r="GP515" s="3">
        <f t="shared" si="337"/>
        <v>0</v>
      </c>
      <c r="GQ515" s="3">
        <f t="shared" si="337"/>
        <v>0</v>
      </c>
      <c r="GR515" s="3">
        <f t="shared" si="337"/>
        <v>0</v>
      </c>
      <c r="GS515" s="3">
        <f t="shared" si="337"/>
        <v>0</v>
      </c>
      <c r="GT515" s="3">
        <f t="shared" si="337"/>
        <v>0</v>
      </c>
      <c r="GU515" s="3">
        <f t="shared" si="337"/>
        <v>0</v>
      </c>
      <c r="GV515" s="3">
        <f t="shared" si="337"/>
        <v>0</v>
      </c>
      <c r="GW515" s="3">
        <f t="shared" si="337"/>
        <v>0</v>
      </c>
      <c r="GX515" s="3">
        <f t="shared" si="337"/>
        <v>0</v>
      </c>
    </row>
    <row r="517" spans="1:245">
      <c r="A517">
        <v>17</v>
      </c>
      <c r="B517">
        <v>1</v>
      </c>
      <c r="E517" t="s">
        <v>462</v>
      </c>
      <c r="F517" t="s">
        <v>463</v>
      </c>
      <c r="G517" t="s">
        <v>464</v>
      </c>
      <c r="H517" t="s">
        <v>233</v>
      </c>
      <c r="I517">
        <v>1</v>
      </c>
      <c r="J517">
        <v>0</v>
      </c>
      <c r="K517">
        <v>1</v>
      </c>
      <c r="O517">
        <f>ROUND(CP517,2)</f>
        <v>80261.72</v>
      </c>
      <c r="P517">
        <f>ROUND(CQ517*I517,2)</f>
        <v>80261.72</v>
      </c>
      <c r="Q517">
        <f>ROUND(CR517*I517,2)</f>
        <v>0</v>
      </c>
      <c r="R517">
        <f>ROUND(CS517*I517,2)</f>
        <v>0</v>
      </c>
      <c r="S517">
        <f>ROUND(CT517*I517,2)</f>
        <v>0</v>
      </c>
      <c r="T517">
        <f>ROUND(CU517*I517,2)</f>
        <v>0</v>
      </c>
      <c r="U517">
        <f>ROUND(CV517*I517,7)</f>
        <v>0</v>
      </c>
      <c r="V517">
        <f>ROUND(CW517*I517,7)</f>
        <v>0</v>
      </c>
      <c r="W517">
        <f>ROUND(CX517*I517,2)</f>
        <v>0</v>
      </c>
      <c r="X517">
        <f>ROUND(CY517,2)</f>
        <v>0</v>
      </c>
      <c r="Y517">
        <f>ROUND(CZ517,2)</f>
        <v>0</v>
      </c>
      <c r="AA517">
        <v>52633324</v>
      </c>
      <c r="AB517">
        <f>ROUND((AC517+AD517+AF517),6)</f>
        <v>80261.72</v>
      </c>
      <c r="AC517">
        <f t="shared" ref="AC517:AF518" si="338">ROUND((ES517),6)</f>
        <v>80261.72</v>
      </c>
      <c r="AD517">
        <f t="shared" si="338"/>
        <v>0</v>
      </c>
      <c r="AE517">
        <f t="shared" si="338"/>
        <v>0</v>
      </c>
      <c r="AF517">
        <f t="shared" si="338"/>
        <v>0</v>
      </c>
      <c r="AG517">
        <f>ROUND((AP517),6)</f>
        <v>0</v>
      </c>
      <c r="AH517">
        <f>(EW517)</f>
        <v>0</v>
      </c>
      <c r="AI517">
        <f>(EX517)</f>
        <v>0</v>
      </c>
      <c r="AJ517">
        <f>(AS517)</f>
        <v>0</v>
      </c>
      <c r="AK517">
        <v>80261.72</v>
      </c>
      <c r="AL517">
        <v>80261.72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1</v>
      </c>
      <c r="BD517" t="s">
        <v>3</v>
      </c>
      <c r="BE517" t="s">
        <v>3</v>
      </c>
      <c r="BF517" t="s">
        <v>3</v>
      </c>
      <c r="BG517" t="s">
        <v>3</v>
      </c>
      <c r="BH517">
        <v>3</v>
      </c>
      <c r="BI517">
        <v>3</v>
      </c>
      <c r="BJ517" t="s">
        <v>463</v>
      </c>
      <c r="BM517">
        <v>902</v>
      </c>
      <c r="BN517">
        <v>0</v>
      </c>
      <c r="BO517" t="s">
        <v>3</v>
      </c>
      <c r="BP517">
        <v>0</v>
      </c>
      <c r="BQ517">
        <v>92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0</v>
      </c>
      <c r="CA517">
        <v>0</v>
      </c>
      <c r="CB517" t="s">
        <v>3</v>
      </c>
      <c r="CE517">
        <v>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>(P517+Q517+S517+R517)</f>
        <v>80261.72</v>
      </c>
      <c r="CQ517">
        <f>ROUND(AL517,2)</f>
        <v>80261.72</v>
      </c>
      <c r="CR517">
        <f>ROUND(AM517,2)</f>
        <v>0</v>
      </c>
      <c r="CS517">
        <f>ROUND(AN517*BS517,2)</f>
        <v>0</v>
      </c>
      <c r="CT517">
        <f>ROUND(AO517*BA517,2)</f>
        <v>0</v>
      </c>
      <c r="CU517">
        <f t="shared" ref="CU517:CX518" si="339">AG517</f>
        <v>0</v>
      </c>
      <c r="CV517">
        <f t="shared" si="339"/>
        <v>0</v>
      </c>
      <c r="CW517">
        <f t="shared" si="339"/>
        <v>0</v>
      </c>
      <c r="CX517">
        <f t="shared" si="339"/>
        <v>0</v>
      </c>
      <c r="CY517">
        <f>0</f>
        <v>0</v>
      </c>
      <c r="CZ517">
        <f>0</f>
        <v>0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1010</v>
      </c>
      <c r="DV517" t="s">
        <v>233</v>
      </c>
      <c r="DW517" t="s">
        <v>234</v>
      </c>
      <c r="DX517">
        <v>1</v>
      </c>
      <c r="DZ517" t="s">
        <v>3</v>
      </c>
      <c r="EA517" t="s">
        <v>3</v>
      </c>
      <c r="EB517" t="s">
        <v>3</v>
      </c>
      <c r="EC517" t="s">
        <v>3</v>
      </c>
      <c r="EE517">
        <v>50605468</v>
      </c>
      <c r="EF517">
        <v>92</v>
      </c>
      <c r="EG517" t="s">
        <v>258</v>
      </c>
      <c r="EH517">
        <v>0</v>
      </c>
      <c r="EI517" t="s">
        <v>3</v>
      </c>
      <c r="EJ517">
        <v>3</v>
      </c>
      <c r="EK517">
        <v>902</v>
      </c>
      <c r="EL517" t="s">
        <v>258</v>
      </c>
      <c r="EM517" t="s">
        <v>259</v>
      </c>
      <c r="EO517" t="s">
        <v>3</v>
      </c>
      <c r="EQ517">
        <v>16</v>
      </c>
      <c r="ER517">
        <v>0</v>
      </c>
      <c r="ES517">
        <v>80261.72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5</v>
      </c>
      <c r="FC517">
        <v>0</v>
      </c>
      <c r="FD517">
        <v>18</v>
      </c>
      <c r="FF517">
        <v>80261.72</v>
      </c>
      <c r="FQ517">
        <v>0</v>
      </c>
      <c r="FR517">
        <f>P517</f>
        <v>80261.72</v>
      </c>
      <c r="FS517">
        <v>0</v>
      </c>
      <c r="FX517">
        <v>0</v>
      </c>
      <c r="FY517">
        <v>0</v>
      </c>
      <c r="GA517" t="s">
        <v>3</v>
      </c>
      <c r="GD517">
        <v>1</v>
      </c>
      <c r="GF517">
        <v>-1950735518</v>
      </c>
      <c r="GG517">
        <v>2</v>
      </c>
      <c r="GH517">
        <v>3</v>
      </c>
      <c r="GI517">
        <v>-2</v>
      </c>
      <c r="GJ517">
        <v>0</v>
      </c>
      <c r="GK517">
        <v>0</v>
      </c>
      <c r="GL517">
        <f>ROUND(IF(AND(BH517=3,BI517=3,FS517&lt;&gt;0),P517,0),2)</f>
        <v>0</v>
      </c>
      <c r="GM517">
        <f>ROUND(O517+X517+Y517,2)+GX517</f>
        <v>80261.72</v>
      </c>
      <c r="GN517">
        <f>IF(OR(BI517=0,BI517=1),GM517-GX517,0)</f>
        <v>0</v>
      </c>
      <c r="GO517">
        <f>IF(BI517=2,GM517-GX517,0)</f>
        <v>0</v>
      </c>
      <c r="GP517">
        <f>IF(BI517=4,GM517-GX517,0)</f>
        <v>0</v>
      </c>
      <c r="GR517">
        <v>1</v>
      </c>
      <c r="GS517">
        <v>1</v>
      </c>
      <c r="GT517">
        <v>0</v>
      </c>
      <c r="GU517" t="s">
        <v>3</v>
      </c>
      <c r="GV517">
        <f>ROUND((GT517),6)</f>
        <v>0</v>
      </c>
      <c r="GW517">
        <v>1</v>
      </c>
      <c r="GX517">
        <f>ROUND(HC517*I517,2)</f>
        <v>0</v>
      </c>
      <c r="HA517">
        <v>0</v>
      </c>
      <c r="HB517">
        <v>0</v>
      </c>
      <c r="HC517">
        <f>GV517*GW517</f>
        <v>0</v>
      </c>
      <c r="HE517" t="s">
        <v>3</v>
      </c>
      <c r="HF517" t="s">
        <v>3</v>
      </c>
      <c r="HH517">
        <f>ROUND(ROUND(AL517,2)*I517,2)</f>
        <v>80261.72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HS517">
        <v>0</v>
      </c>
      <c r="IK517">
        <v>0</v>
      </c>
    </row>
    <row r="518" spans="1:245">
      <c r="A518">
        <v>17</v>
      </c>
      <c r="B518">
        <v>1</v>
      </c>
      <c r="E518" t="s">
        <v>465</v>
      </c>
      <c r="F518" t="s">
        <v>466</v>
      </c>
      <c r="G518" t="s">
        <v>467</v>
      </c>
      <c r="H518" t="s">
        <v>233</v>
      </c>
      <c r="I518">
        <v>2</v>
      </c>
      <c r="J518">
        <v>0</v>
      </c>
      <c r="K518">
        <v>2</v>
      </c>
      <c r="O518">
        <f>ROUND(CP518,2)</f>
        <v>14667.76</v>
      </c>
      <c r="P518">
        <f>ROUND(CQ518*I518,2)</f>
        <v>14667.76</v>
      </c>
      <c r="Q518">
        <f>ROUND(CR518*I518,2)</f>
        <v>0</v>
      </c>
      <c r="R518">
        <f>ROUND(CS518*I518,2)</f>
        <v>0</v>
      </c>
      <c r="S518">
        <f>ROUND(CT518*I518,2)</f>
        <v>0</v>
      </c>
      <c r="T518">
        <f>ROUND(CU518*I518,2)</f>
        <v>0</v>
      </c>
      <c r="U518">
        <f>ROUND(CV518*I518,7)</f>
        <v>0</v>
      </c>
      <c r="V518">
        <f>ROUND(CW518*I518,7)</f>
        <v>0</v>
      </c>
      <c r="W518">
        <f>ROUND(CX518*I518,2)</f>
        <v>0</v>
      </c>
      <c r="X518">
        <f>ROUND(CY518,2)</f>
        <v>0</v>
      </c>
      <c r="Y518">
        <f>ROUND(CZ518,2)</f>
        <v>0</v>
      </c>
      <c r="AA518">
        <v>52633324</v>
      </c>
      <c r="AB518">
        <f>ROUND((AC518+AD518+AF518),6)</f>
        <v>7333.88</v>
      </c>
      <c r="AC518">
        <f t="shared" si="338"/>
        <v>7333.88</v>
      </c>
      <c r="AD518">
        <f t="shared" si="338"/>
        <v>0</v>
      </c>
      <c r="AE518">
        <f t="shared" si="338"/>
        <v>0</v>
      </c>
      <c r="AF518">
        <f t="shared" si="338"/>
        <v>0</v>
      </c>
      <c r="AG518">
        <f>ROUND((AP518),6)</f>
        <v>0</v>
      </c>
      <c r="AH518">
        <f>(EW518)</f>
        <v>0</v>
      </c>
      <c r="AI518">
        <f>(EX518)</f>
        <v>0</v>
      </c>
      <c r="AJ518">
        <f>(AS518)</f>
        <v>0</v>
      </c>
      <c r="AK518">
        <v>7333.88</v>
      </c>
      <c r="AL518">
        <v>7333.88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1</v>
      </c>
      <c r="AW518">
        <v>1</v>
      </c>
      <c r="AZ518">
        <v>1</v>
      </c>
      <c r="BA518">
        <v>1</v>
      </c>
      <c r="BB518">
        <v>1</v>
      </c>
      <c r="BC518">
        <v>1</v>
      </c>
      <c r="BD518" t="s">
        <v>3</v>
      </c>
      <c r="BE518" t="s">
        <v>3</v>
      </c>
      <c r="BF518" t="s">
        <v>3</v>
      </c>
      <c r="BG518" t="s">
        <v>3</v>
      </c>
      <c r="BH518">
        <v>3</v>
      </c>
      <c r="BI518">
        <v>3</v>
      </c>
      <c r="BJ518" t="s">
        <v>466</v>
      </c>
      <c r="BM518">
        <v>902</v>
      </c>
      <c r="BN518">
        <v>0</v>
      </c>
      <c r="BO518" t="s">
        <v>3</v>
      </c>
      <c r="BP518">
        <v>0</v>
      </c>
      <c r="BQ518">
        <v>92</v>
      </c>
      <c r="BR518">
        <v>0</v>
      </c>
      <c r="BS518">
        <v>1</v>
      </c>
      <c r="BT518">
        <v>1</v>
      </c>
      <c r="BU518">
        <v>1</v>
      </c>
      <c r="BV518">
        <v>1</v>
      </c>
      <c r="BW518">
        <v>1</v>
      </c>
      <c r="BX518">
        <v>1</v>
      </c>
      <c r="BY518" t="s">
        <v>3</v>
      </c>
      <c r="BZ518">
        <v>0</v>
      </c>
      <c r="CA518">
        <v>0</v>
      </c>
      <c r="CB518" t="s">
        <v>3</v>
      </c>
      <c r="CE518">
        <v>0</v>
      </c>
      <c r="CF518">
        <v>0</v>
      </c>
      <c r="CG518">
        <v>0</v>
      </c>
      <c r="CM518">
        <v>0</v>
      </c>
      <c r="CN518" t="s">
        <v>3</v>
      </c>
      <c r="CO518">
        <v>0</v>
      </c>
      <c r="CP518">
        <f>(P518+Q518+S518+R518)</f>
        <v>14667.76</v>
      </c>
      <c r="CQ518">
        <f>ROUND(AL518,2)</f>
        <v>7333.88</v>
      </c>
      <c r="CR518">
        <f>ROUND(AM518,2)</f>
        <v>0</v>
      </c>
      <c r="CS518">
        <f>ROUND(AN518*BS518,2)</f>
        <v>0</v>
      </c>
      <c r="CT518">
        <f>ROUND(AO518*BA518,2)</f>
        <v>0</v>
      </c>
      <c r="CU518">
        <f t="shared" si="339"/>
        <v>0</v>
      </c>
      <c r="CV518">
        <f t="shared" si="339"/>
        <v>0</v>
      </c>
      <c r="CW518">
        <f t="shared" si="339"/>
        <v>0</v>
      </c>
      <c r="CX518">
        <f t="shared" si="339"/>
        <v>0</v>
      </c>
      <c r="CY518">
        <f>0</f>
        <v>0</v>
      </c>
      <c r="CZ518">
        <f>0</f>
        <v>0</v>
      </c>
      <c r="DC518" t="s">
        <v>3</v>
      </c>
      <c r="DD518" t="s">
        <v>3</v>
      </c>
      <c r="DE518" t="s">
        <v>3</v>
      </c>
      <c r="DF518" t="s">
        <v>3</v>
      </c>
      <c r="DG518" t="s">
        <v>3</v>
      </c>
      <c r="DH518" t="s">
        <v>3</v>
      </c>
      <c r="DI518" t="s">
        <v>3</v>
      </c>
      <c r="DJ518" t="s">
        <v>3</v>
      </c>
      <c r="DK518" t="s">
        <v>3</v>
      </c>
      <c r="DL518" t="s">
        <v>3</v>
      </c>
      <c r="DM518" t="s">
        <v>3</v>
      </c>
      <c r="DN518">
        <v>0</v>
      </c>
      <c r="DO518">
        <v>0</v>
      </c>
      <c r="DP518">
        <v>1</v>
      </c>
      <c r="DQ518">
        <v>1</v>
      </c>
      <c r="DU518">
        <v>1010</v>
      </c>
      <c r="DV518" t="s">
        <v>233</v>
      </c>
      <c r="DW518" t="s">
        <v>233</v>
      </c>
      <c r="DX518">
        <v>1</v>
      </c>
      <c r="DZ518" t="s">
        <v>3</v>
      </c>
      <c r="EA518" t="s">
        <v>3</v>
      </c>
      <c r="EB518" t="s">
        <v>3</v>
      </c>
      <c r="EC518" t="s">
        <v>3</v>
      </c>
      <c r="EE518">
        <v>50605468</v>
      </c>
      <c r="EF518">
        <v>92</v>
      </c>
      <c r="EG518" t="s">
        <v>258</v>
      </c>
      <c r="EH518">
        <v>0</v>
      </c>
      <c r="EI518" t="s">
        <v>3</v>
      </c>
      <c r="EJ518">
        <v>3</v>
      </c>
      <c r="EK518">
        <v>902</v>
      </c>
      <c r="EL518" t="s">
        <v>258</v>
      </c>
      <c r="EM518" t="s">
        <v>259</v>
      </c>
      <c r="EO518" t="s">
        <v>3</v>
      </c>
      <c r="EQ518">
        <v>16</v>
      </c>
      <c r="ER518">
        <v>0</v>
      </c>
      <c r="ES518">
        <v>7333.88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5</v>
      </c>
      <c r="FC518">
        <v>0</v>
      </c>
      <c r="FD518">
        <v>18</v>
      </c>
      <c r="FF518">
        <v>7333.88</v>
      </c>
      <c r="FQ518">
        <v>0</v>
      </c>
      <c r="FR518">
        <f>P518</f>
        <v>14667.76</v>
      </c>
      <c r="FS518">
        <v>0</v>
      </c>
      <c r="FX518">
        <v>0</v>
      </c>
      <c r="FY518">
        <v>0</v>
      </c>
      <c r="GA518" t="s">
        <v>3</v>
      </c>
      <c r="GD518">
        <v>1</v>
      </c>
      <c r="GF518">
        <v>884015750</v>
      </c>
      <c r="GG518">
        <v>2</v>
      </c>
      <c r="GH518">
        <v>3</v>
      </c>
      <c r="GI518">
        <v>-2</v>
      </c>
      <c r="GJ518">
        <v>0</v>
      </c>
      <c r="GK518">
        <v>0</v>
      </c>
      <c r="GL518">
        <f>ROUND(IF(AND(BH518=3,BI518=3,FS518&lt;&gt;0),P518,0),2)</f>
        <v>0</v>
      </c>
      <c r="GM518">
        <f>ROUND(O518+X518+Y518,2)+GX518</f>
        <v>14667.76</v>
      </c>
      <c r="GN518">
        <f>IF(OR(BI518=0,BI518=1),GM518-GX518,0)</f>
        <v>0</v>
      </c>
      <c r="GO518">
        <f>IF(BI518=2,GM518-GX518,0)</f>
        <v>0</v>
      </c>
      <c r="GP518">
        <f>IF(BI518=4,GM518-GX518,0)</f>
        <v>0</v>
      </c>
      <c r="GR518">
        <v>1</v>
      </c>
      <c r="GS518">
        <v>1</v>
      </c>
      <c r="GT518">
        <v>0</v>
      </c>
      <c r="GU518" t="s">
        <v>3</v>
      </c>
      <c r="GV518">
        <f>ROUND((GT518),6)</f>
        <v>0</v>
      </c>
      <c r="GW518">
        <v>1</v>
      </c>
      <c r="GX518">
        <f>ROUND(HC518*I518,2)</f>
        <v>0</v>
      </c>
      <c r="HA518">
        <v>0</v>
      </c>
      <c r="HB518">
        <v>0</v>
      </c>
      <c r="HC518">
        <f>GV518*GW518</f>
        <v>0</v>
      </c>
      <c r="HE518" t="s">
        <v>3</v>
      </c>
      <c r="HF518" t="s">
        <v>3</v>
      </c>
      <c r="HH518">
        <f>ROUND(ROUND(AL518,2)*I518,2)</f>
        <v>14667.76</v>
      </c>
      <c r="HM518" t="s">
        <v>3</v>
      </c>
      <c r="HN518" t="s">
        <v>3</v>
      </c>
      <c r="HO518" t="s">
        <v>3</v>
      </c>
      <c r="HP518" t="s">
        <v>3</v>
      </c>
      <c r="HQ518" t="s">
        <v>3</v>
      </c>
      <c r="HS518">
        <v>0</v>
      </c>
      <c r="IK518">
        <v>0</v>
      </c>
    </row>
    <row r="520" spans="1:245">
      <c r="A520" s="2">
        <v>51</v>
      </c>
      <c r="B520" s="2">
        <f>B513</f>
        <v>1</v>
      </c>
      <c r="C520" s="2">
        <f>A513</f>
        <v>4</v>
      </c>
      <c r="D520" s="2">
        <f>ROW(A513)</f>
        <v>513</v>
      </c>
      <c r="E520" s="2"/>
      <c r="F520" s="2" t="str">
        <f>IF(F513&lt;&gt;"",F513,"")</f>
        <v>Новый раздел</v>
      </c>
      <c r="G520" s="2" t="str">
        <f>IF(G513&lt;&gt;"",G513,"")</f>
        <v>оборудование</v>
      </c>
      <c r="H520" s="2">
        <v>0</v>
      </c>
      <c r="I520" s="2"/>
      <c r="J520" s="2"/>
      <c r="K520" s="2"/>
      <c r="L520" s="2"/>
      <c r="M520" s="2"/>
      <c r="N520" s="2"/>
      <c r="O520" s="2">
        <f t="shared" ref="O520:T520" si="340">ROUND(AB520,2)</f>
        <v>94929.48</v>
      </c>
      <c r="P520" s="2">
        <f t="shared" si="340"/>
        <v>94929.48</v>
      </c>
      <c r="Q520" s="2">
        <f t="shared" si="340"/>
        <v>0</v>
      </c>
      <c r="R520" s="2">
        <f t="shared" si="340"/>
        <v>0</v>
      </c>
      <c r="S520" s="2">
        <f t="shared" si="340"/>
        <v>0</v>
      </c>
      <c r="T520" s="2">
        <f t="shared" si="340"/>
        <v>0</v>
      </c>
      <c r="U520" s="2">
        <f>AH520</f>
        <v>0</v>
      </c>
      <c r="V520" s="2">
        <f>AI520</f>
        <v>0</v>
      </c>
      <c r="W520" s="2">
        <f>ROUND(AJ520,2)</f>
        <v>0</v>
      </c>
      <c r="X520" s="2">
        <f>ROUND(AK520,2)</f>
        <v>0</v>
      </c>
      <c r="Y520" s="2">
        <f>ROUND(AL520,2)</f>
        <v>0</v>
      </c>
      <c r="Z520" s="2"/>
      <c r="AA520" s="2"/>
      <c r="AB520" s="2">
        <f>ROUND(SUMIF(AA517:AA518,"=52633324",O517:O518),2)</f>
        <v>94929.48</v>
      </c>
      <c r="AC520" s="2">
        <f>ROUND(SUMIF(AA517:AA518,"=52633324",P517:P518),2)</f>
        <v>94929.48</v>
      </c>
      <c r="AD520" s="2">
        <f>ROUND(SUMIF(AA517:AA518,"=52633324",Q517:Q518),2)</f>
        <v>0</v>
      </c>
      <c r="AE520" s="2">
        <f>ROUND(SUMIF(AA517:AA518,"=52633324",R517:R518),2)</f>
        <v>0</v>
      </c>
      <c r="AF520" s="2">
        <f>ROUND(SUMIF(AA517:AA518,"=52633324",S517:S518),2)</f>
        <v>0</v>
      </c>
      <c r="AG520" s="2">
        <f>ROUND(SUMIF(AA517:AA518,"=52633324",T517:T518),2)</f>
        <v>0</v>
      </c>
      <c r="AH520" s="2">
        <f>SUMIF(AA517:AA518,"=52633324",U517:U518)</f>
        <v>0</v>
      </c>
      <c r="AI520" s="2">
        <f>SUMIF(AA517:AA518,"=52633324",V517:V518)</f>
        <v>0</v>
      </c>
      <c r="AJ520" s="2">
        <f>ROUND(SUMIF(AA517:AA518,"=52633324",W517:W518),2)</f>
        <v>0</v>
      </c>
      <c r="AK520" s="2">
        <f>ROUND(SUMIF(AA517:AA518,"=52633324",X517:X518),2)</f>
        <v>0</v>
      </c>
      <c r="AL520" s="2">
        <f>ROUND(SUMIF(AA517:AA518,"=52633324",Y517:Y518),2)</f>
        <v>0</v>
      </c>
      <c r="AM520" s="2"/>
      <c r="AN520" s="2"/>
      <c r="AO520" s="2">
        <f t="shared" ref="AO520:BD520" si="341">ROUND(BX520,2)</f>
        <v>0</v>
      </c>
      <c r="AP520" s="2">
        <f t="shared" si="341"/>
        <v>94929.48</v>
      </c>
      <c r="AQ520" s="2">
        <f t="shared" si="341"/>
        <v>0</v>
      </c>
      <c r="AR520" s="2">
        <f t="shared" si="341"/>
        <v>94929.48</v>
      </c>
      <c r="AS520" s="2">
        <f t="shared" si="341"/>
        <v>0</v>
      </c>
      <c r="AT520" s="2">
        <f t="shared" si="341"/>
        <v>0</v>
      </c>
      <c r="AU520" s="2">
        <f t="shared" si="341"/>
        <v>0</v>
      </c>
      <c r="AV520" s="2">
        <f t="shared" si="341"/>
        <v>94929.48</v>
      </c>
      <c r="AW520" s="2">
        <f t="shared" si="341"/>
        <v>0</v>
      </c>
      <c r="AX520" s="2">
        <f t="shared" si="341"/>
        <v>0</v>
      </c>
      <c r="AY520" s="2">
        <f t="shared" si="341"/>
        <v>0</v>
      </c>
      <c r="AZ520" s="2">
        <f t="shared" si="341"/>
        <v>94929.48</v>
      </c>
      <c r="BA520" s="2">
        <f t="shared" si="341"/>
        <v>0</v>
      </c>
      <c r="BB520" s="2">
        <f t="shared" si="341"/>
        <v>0</v>
      </c>
      <c r="BC520" s="2">
        <f t="shared" si="341"/>
        <v>0</v>
      </c>
      <c r="BD520" s="2">
        <f t="shared" si="341"/>
        <v>0</v>
      </c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>
        <f>ROUND(SUMIF(AA517:AA518,"=52633324",FQ517:FQ518),2)</f>
        <v>0</v>
      </c>
      <c r="BY520" s="2">
        <f>ROUND(SUMIF(AA517:AA518,"=52633324",FR517:FR518),2)</f>
        <v>94929.48</v>
      </c>
      <c r="BZ520" s="2">
        <f>ROUND(SUMIF(AA517:AA518,"=52633324",GL517:GL518),2)</f>
        <v>0</v>
      </c>
      <c r="CA520" s="2">
        <f>ROUND(SUMIF(AA517:AA518,"=52633324",GM517:GM518),2)</f>
        <v>94929.48</v>
      </c>
      <c r="CB520" s="2">
        <f>ROUND(SUMIF(AA517:AA518,"=52633324",GN517:GN518),2)</f>
        <v>0</v>
      </c>
      <c r="CC520" s="2">
        <f>ROUND(SUMIF(AA517:AA518,"=52633324",GO517:GO518),2)</f>
        <v>0</v>
      </c>
      <c r="CD520" s="2">
        <f>ROUND(SUMIF(AA517:AA518,"=52633324",GP517:GP518),2)</f>
        <v>0</v>
      </c>
      <c r="CE520" s="2">
        <f>AC520-BX520</f>
        <v>94929.48</v>
      </c>
      <c r="CF520" s="2">
        <f>AC520-BY520</f>
        <v>0</v>
      </c>
      <c r="CG520" s="2">
        <f>BX520-BZ520</f>
        <v>0</v>
      </c>
      <c r="CH520" s="2">
        <f>AC520-BX520-BY520+BZ520</f>
        <v>0</v>
      </c>
      <c r="CI520" s="2">
        <f>BY520-BZ520</f>
        <v>94929.48</v>
      </c>
      <c r="CJ520" s="2">
        <f>ROUND(SUMIF(AA517:AA518,"=52633324",GX517:GX518),2)</f>
        <v>0</v>
      </c>
      <c r="CK520" s="2">
        <f>ROUND(SUMIF(AA517:AA518,"=52633324",GY517:GY518),2)</f>
        <v>0</v>
      </c>
      <c r="CL520" s="2">
        <f>ROUND(SUMIF(AA517:AA518,"=52633324",GZ517:GZ518),2)</f>
        <v>0</v>
      </c>
      <c r="CM520" s="2">
        <f>ROUND(SUMIF(AA517:AA518,"=52633324",HD517:HD518),2)</f>
        <v>0</v>
      </c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>
        <v>0</v>
      </c>
    </row>
    <row r="522" spans="1:245">
      <c r="A522" s="4">
        <v>50</v>
      </c>
      <c r="B522" s="4">
        <v>0</v>
      </c>
      <c r="C522" s="4">
        <v>0</v>
      </c>
      <c r="D522" s="4">
        <v>1</v>
      </c>
      <c r="E522" s="4">
        <v>201</v>
      </c>
      <c r="F522" s="4">
        <f>ROUND(Source!O520,O522)</f>
        <v>94929.48</v>
      </c>
      <c r="G522" s="4" t="s">
        <v>120</v>
      </c>
      <c r="H522" s="4" t="s">
        <v>121</v>
      </c>
      <c r="I522" s="4"/>
      <c r="J522" s="4"/>
      <c r="K522" s="4">
        <v>201</v>
      </c>
      <c r="L522" s="4">
        <v>1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45">
      <c r="A523" s="4">
        <v>50</v>
      </c>
      <c r="B523" s="4">
        <v>0</v>
      </c>
      <c r="C523" s="4">
        <v>0</v>
      </c>
      <c r="D523" s="4">
        <v>1</v>
      </c>
      <c r="E523" s="4">
        <v>202</v>
      </c>
      <c r="F523" s="4">
        <f>ROUND(Source!P520,O523)</f>
        <v>94929.48</v>
      </c>
      <c r="G523" s="4" t="s">
        <v>122</v>
      </c>
      <c r="H523" s="4" t="s">
        <v>123</v>
      </c>
      <c r="I523" s="4"/>
      <c r="J523" s="4"/>
      <c r="K523" s="4">
        <v>202</v>
      </c>
      <c r="L523" s="4">
        <v>2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94929.48</v>
      </c>
      <c r="X523" s="4">
        <v>1</v>
      </c>
      <c r="Y523" s="4">
        <v>94929.48</v>
      </c>
      <c r="Z523" s="4"/>
      <c r="AA523" s="4"/>
      <c r="AB523" s="4"/>
    </row>
    <row r="524" spans="1:245">
      <c r="A524" s="4">
        <v>50</v>
      </c>
      <c r="B524" s="4">
        <v>0</v>
      </c>
      <c r="C524" s="4">
        <v>0</v>
      </c>
      <c r="D524" s="4">
        <v>1</v>
      </c>
      <c r="E524" s="4">
        <v>222</v>
      </c>
      <c r="F524" s="4">
        <f>ROUND(Source!AO520,O524)</f>
        <v>0</v>
      </c>
      <c r="G524" s="4" t="s">
        <v>124</v>
      </c>
      <c r="H524" s="4" t="s">
        <v>125</v>
      </c>
      <c r="I524" s="4"/>
      <c r="J524" s="4"/>
      <c r="K524" s="4">
        <v>222</v>
      </c>
      <c r="L524" s="4">
        <v>3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45">
      <c r="A525" s="4">
        <v>50</v>
      </c>
      <c r="B525" s="4">
        <v>0</v>
      </c>
      <c r="C525" s="4">
        <v>0</v>
      </c>
      <c r="D525" s="4">
        <v>1</v>
      </c>
      <c r="E525" s="4">
        <v>225</v>
      </c>
      <c r="F525" s="4">
        <f>ROUND(Source!AV520,O525)</f>
        <v>94929.48</v>
      </c>
      <c r="G525" s="4" t="s">
        <v>126</v>
      </c>
      <c r="H525" s="4" t="s">
        <v>127</v>
      </c>
      <c r="I525" s="4"/>
      <c r="J525" s="4"/>
      <c r="K525" s="4">
        <v>225</v>
      </c>
      <c r="L525" s="4">
        <v>4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94929.48</v>
      </c>
      <c r="X525" s="4">
        <v>1</v>
      </c>
      <c r="Y525" s="4">
        <v>94929.48</v>
      </c>
      <c r="Z525" s="4"/>
      <c r="AA525" s="4"/>
      <c r="AB525" s="4"/>
    </row>
    <row r="526" spans="1:245">
      <c r="A526" s="4">
        <v>50</v>
      </c>
      <c r="B526" s="4">
        <v>0</v>
      </c>
      <c r="C526" s="4">
        <v>0</v>
      </c>
      <c r="D526" s="4">
        <v>1</v>
      </c>
      <c r="E526" s="4">
        <v>226</v>
      </c>
      <c r="F526" s="4">
        <f>ROUND(Source!AW520,O526)</f>
        <v>0</v>
      </c>
      <c r="G526" s="4" t="s">
        <v>128</v>
      </c>
      <c r="H526" s="4" t="s">
        <v>129</v>
      </c>
      <c r="I526" s="4"/>
      <c r="J526" s="4"/>
      <c r="K526" s="4">
        <v>226</v>
      </c>
      <c r="L526" s="4">
        <v>5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>
      <c r="A527" s="4">
        <v>50</v>
      </c>
      <c r="B527" s="4">
        <v>0</v>
      </c>
      <c r="C527" s="4">
        <v>0</v>
      </c>
      <c r="D527" s="4">
        <v>1</v>
      </c>
      <c r="E527" s="4">
        <v>227</v>
      </c>
      <c r="F527" s="4">
        <f>ROUND(Source!AX520,O527)</f>
        <v>0</v>
      </c>
      <c r="G527" s="4" t="s">
        <v>130</v>
      </c>
      <c r="H527" s="4" t="s">
        <v>131</v>
      </c>
      <c r="I527" s="4"/>
      <c r="J527" s="4"/>
      <c r="K527" s="4">
        <v>227</v>
      </c>
      <c r="L527" s="4">
        <v>6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>
      <c r="A528" s="4">
        <v>50</v>
      </c>
      <c r="B528" s="4">
        <v>0</v>
      </c>
      <c r="C528" s="4">
        <v>0</v>
      </c>
      <c r="D528" s="4">
        <v>1</v>
      </c>
      <c r="E528" s="4">
        <v>228</v>
      </c>
      <c r="F528" s="4">
        <f>ROUND(Source!AY520,O528)</f>
        <v>0</v>
      </c>
      <c r="G528" s="4" t="s">
        <v>132</v>
      </c>
      <c r="H528" s="4" t="s">
        <v>133</v>
      </c>
      <c r="I528" s="4"/>
      <c r="J528" s="4"/>
      <c r="K528" s="4">
        <v>228</v>
      </c>
      <c r="L528" s="4">
        <v>7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>
      <c r="A529" s="4">
        <v>50</v>
      </c>
      <c r="B529" s="4">
        <v>0</v>
      </c>
      <c r="C529" s="4">
        <v>0</v>
      </c>
      <c r="D529" s="4">
        <v>1</v>
      </c>
      <c r="E529" s="4">
        <v>216</v>
      </c>
      <c r="F529" s="4">
        <f>ROUND(Source!AP520,O529)</f>
        <v>94929.48</v>
      </c>
      <c r="G529" s="4" t="s">
        <v>134</v>
      </c>
      <c r="H529" s="4" t="s">
        <v>135</v>
      </c>
      <c r="I529" s="4"/>
      <c r="J529" s="4"/>
      <c r="K529" s="4">
        <v>216</v>
      </c>
      <c r="L529" s="4">
        <v>8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94929.48</v>
      </c>
      <c r="X529" s="4">
        <v>1</v>
      </c>
      <c r="Y529" s="4">
        <v>94929.48</v>
      </c>
      <c r="Z529" s="4"/>
      <c r="AA529" s="4"/>
      <c r="AB529" s="4"/>
    </row>
    <row r="530" spans="1:28">
      <c r="A530" s="4">
        <v>50</v>
      </c>
      <c r="B530" s="4">
        <v>0</v>
      </c>
      <c r="C530" s="4">
        <v>0</v>
      </c>
      <c r="D530" s="4">
        <v>1</v>
      </c>
      <c r="E530" s="4">
        <v>223</v>
      </c>
      <c r="F530" s="4">
        <f>ROUND(Source!AQ520,O530)</f>
        <v>0</v>
      </c>
      <c r="G530" s="4" t="s">
        <v>136</v>
      </c>
      <c r="H530" s="4" t="s">
        <v>137</v>
      </c>
      <c r="I530" s="4"/>
      <c r="J530" s="4"/>
      <c r="K530" s="4">
        <v>223</v>
      </c>
      <c r="L530" s="4">
        <v>9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>
      <c r="A531" s="4">
        <v>50</v>
      </c>
      <c r="B531" s="4">
        <v>0</v>
      </c>
      <c r="C531" s="4">
        <v>0</v>
      </c>
      <c r="D531" s="4">
        <v>1</v>
      </c>
      <c r="E531" s="4">
        <v>229</v>
      </c>
      <c r="F531" s="4">
        <f>ROUND(Source!AZ520,O531)</f>
        <v>94929.48</v>
      </c>
      <c r="G531" s="4" t="s">
        <v>138</v>
      </c>
      <c r="H531" s="4" t="s">
        <v>139</v>
      </c>
      <c r="I531" s="4"/>
      <c r="J531" s="4"/>
      <c r="K531" s="4">
        <v>229</v>
      </c>
      <c r="L531" s="4">
        <v>10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94929.48</v>
      </c>
      <c r="X531" s="4">
        <v>1</v>
      </c>
      <c r="Y531" s="4">
        <v>94929.48</v>
      </c>
      <c r="Z531" s="4"/>
      <c r="AA531" s="4"/>
      <c r="AB531" s="4"/>
    </row>
    <row r="532" spans="1:28">
      <c r="A532" s="4">
        <v>50</v>
      </c>
      <c r="B532" s="4">
        <v>0</v>
      </c>
      <c r="C532" s="4">
        <v>0</v>
      </c>
      <c r="D532" s="4">
        <v>1</v>
      </c>
      <c r="E532" s="4">
        <v>203</v>
      </c>
      <c r="F532" s="4">
        <f>ROUND(Source!Q520,O532)</f>
        <v>0</v>
      </c>
      <c r="G532" s="4" t="s">
        <v>140</v>
      </c>
      <c r="H532" s="4" t="s">
        <v>141</v>
      </c>
      <c r="I532" s="4"/>
      <c r="J532" s="4"/>
      <c r="K532" s="4">
        <v>203</v>
      </c>
      <c r="L532" s="4">
        <v>11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>
      <c r="A533" s="4">
        <v>50</v>
      </c>
      <c r="B533" s="4">
        <v>0</v>
      </c>
      <c r="C533" s="4">
        <v>0</v>
      </c>
      <c r="D533" s="4">
        <v>1</v>
      </c>
      <c r="E533" s="4">
        <v>231</v>
      </c>
      <c r="F533" s="4">
        <f>ROUND(Source!BB520,O533)</f>
        <v>0</v>
      </c>
      <c r="G533" s="4" t="s">
        <v>142</v>
      </c>
      <c r="H533" s="4" t="s">
        <v>143</v>
      </c>
      <c r="I533" s="4"/>
      <c r="J533" s="4"/>
      <c r="K533" s="4">
        <v>231</v>
      </c>
      <c r="L533" s="4">
        <v>12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>
      <c r="A534" s="4">
        <v>50</v>
      </c>
      <c r="B534" s="4">
        <v>0</v>
      </c>
      <c r="C534" s="4">
        <v>0</v>
      </c>
      <c r="D534" s="4">
        <v>1</v>
      </c>
      <c r="E534" s="4">
        <v>204</v>
      </c>
      <c r="F534" s="4">
        <f>ROUND(Source!R520,O534)</f>
        <v>0</v>
      </c>
      <c r="G534" s="4" t="s">
        <v>144</v>
      </c>
      <c r="H534" s="4" t="s">
        <v>145</v>
      </c>
      <c r="I534" s="4"/>
      <c r="J534" s="4"/>
      <c r="K534" s="4">
        <v>204</v>
      </c>
      <c r="L534" s="4">
        <v>13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>
      <c r="A535" s="4">
        <v>50</v>
      </c>
      <c r="B535" s="4">
        <v>0</v>
      </c>
      <c r="C535" s="4">
        <v>0</v>
      </c>
      <c r="D535" s="4">
        <v>1</v>
      </c>
      <c r="E535" s="4">
        <v>205</v>
      </c>
      <c r="F535" s="4">
        <f>ROUND(Source!S520,O535)</f>
        <v>0</v>
      </c>
      <c r="G535" s="4" t="s">
        <v>146</v>
      </c>
      <c r="H535" s="4" t="s">
        <v>147</v>
      </c>
      <c r="I535" s="4"/>
      <c r="J535" s="4"/>
      <c r="K535" s="4">
        <v>205</v>
      </c>
      <c r="L535" s="4">
        <v>14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>
      <c r="A536" s="4">
        <v>50</v>
      </c>
      <c r="B536" s="4">
        <v>0</v>
      </c>
      <c r="C536" s="4">
        <v>0</v>
      </c>
      <c r="D536" s="4">
        <v>1</v>
      </c>
      <c r="E536" s="4">
        <v>232</v>
      </c>
      <c r="F536" s="4">
        <f>ROUND(Source!BC520,O536)</f>
        <v>0</v>
      </c>
      <c r="G536" s="4" t="s">
        <v>148</v>
      </c>
      <c r="H536" s="4" t="s">
        <v>149</v>
      </c>
      <c r="I536" s="4"/>
      <c r="J536" s="4"/>
      <c r="K536" s="4">
        <v>232</v>
      </c>
      <c r="L536" s="4">
        <v>15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>
      <c r="A537" s="4">
        <v>50</v>
      </c>
      <c r="B537" s="4">
        <v>0</v>
      </c>
      <c r="C537" s="4">
        <v>0</v>
      </c>
      <c r="D537" s="4">
        <v>1</v>
      </c>
      <c r="E537" s="4">
        <v>214</v>
      </c>
      <c r="F537" s="4">
        <f>ROUND(Source!AS520,O537)</f>
        <v>0</v>
      </c>
      <c r="G537" s="4" t="s">
        <v>150</v>
      </c>
      <c r="H537" s="4" t="s">
        <v>151</v>
      </c>
      <c r="I537" s="4"/>
      <c r="J537" s="4"/>
      <c r="K537" s="4">
        <v>214</v>
      </c>
      <c r="L537" s="4">
        <v>16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>
      <c r="A538" s="4">
        <v>50</v>
      </c>
      <c r="B538" s="4">
        <v>0</v>
      </c>
      <c r="C538" s="4">
        <v>0</v>
      </c>
      <c r="D538" s="4">
        <v>1</v>
      </c>
      <c r="E538" s="4">
        <v>215</v>
      </c>
      <c r="F538" s="4">
        <f>ROUND(Source!AT520,O538)</f>
        <v>0</v>
      </c>
      <c r="G538" s="4" t="s">
        <v>152</v>
      </c>
      <c r="H538" s="4" t="s">
        <v>153</v>
      </c>
      <c r="I538" s="4"/>
      <c r="J538" s="4"/>
      <c r="K538" s="4">
        <v>215</v>
      </c>
      <c r="L538" s="4">
        <v>17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>
      <c r="A539" s="4">
        <v>50</v>
      </c>
      <c r="B539" s="4">
        <v>0</v>
      </c>
      <c r="C539" s="4">
        <v>0</v>
      </c>
      <c r="D539" s="4">
        <v>1</v>
      </c>
      <c r="E539" s="4">
        <v>217</v>
      </c>
      <c r="F539" s="4">
        <f>ROUND(Source!AU520,O539)</f>
        <v>0</v>
      </c>
      <c r="G539" s="4" t="s">
        <v>154</v>
      </c>
      <c r="H539" s="4" t="s">
        <v>155</v>
      </c>
      <c r="I539" s="4"/>
      <c r="J539" s="4"/>
      <c r="K539" s="4">
        <v>217</v>
      </c>
      <c r="L539" s="4">
        <v>18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>
      <c r="A540" s="4">
        <v>50</v>
      </c>
      <c r="B540" s="4">
        <v>0</v>
      </c>
      <c r="C540" s="4">
        <v>0</v>
      </c>
      <c r="D540" s="4">
        <v>1</v>
      </c>
      <c r="E540" s="4">
        <v>230</v>
      </c>
      <c r="F540" s="4">
        <f>ROUND(Source!BA520,O540)</f>
        <v>0</v>
      </c>
      <c r="G540" s="4" t="s">
        <v>156</v>
      </c>
      <c r="H540" s="4" t="s">
        <v>157</v>
      </c>
      <c r="I540" s="4"/>
      <c r="J540" s="4"/>
      <c r="K540" s="4">
        <v>230</v>
      </c>
      <c r="L540" s="4">
        <v>19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>
      <c r="A541" s="4">
        <v>50</v>
      </c>
      <c r="B541" s="4">
        <v>0</v>
      </c>
      <c r="C541" s="4">
        <v>0</v>
      </c>
      <c r="D541" s="4">
        <v>1</v>
      </c>
      <c r="E541" s="4">
        <v>206</v>
      </c>
      <c r="F541" s="4">
        <f>ROUND(Source!T520,O541)</f>
        <v>0</v>
      </c>
      <c r="G541" s="4" t="s">
        <v>158</v>
      </c>
      <c r="H541" s="4" t="s">
        <v>159</v>
      </c>
      <c r="I541" s="4"/>
      <c r="J541" s="4"/>
      <c r="K541" s="4">
        <v>206</v>
      </c>
      <c r="L541" s="4">
        <v>20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>
      <c r="A542" s="4">
        <v>50</v>
      </c>
      <c r="B542" s="4">
        <v>0</v>
      </c>
      <c r="C542" s="4">
        <v>0</v>
      </c>
      <c r="D542" s="4">
        <v>1</v>
      </c>
      <c r="E542" s="4">
        <v>207</v>
      </c>
      <c r="F542" s="4">
        <f>ROUND(Source!U520,O542)</f>
        <v>0</v>
      </c>
      <c r="G542" s="4" t="s">
        <v>160</v>
      </c>
      <c r="H542" s="4" t="s">
        <v>161</v>
      </c>
      <c r="I542" s="4"/>
      <c r="J542" s="4"/>
      <c r="K542" s="4">
        <v>207</v>
      </c>
      <c r="L542" s="4">
        <v>21</v>
      </c>
      <c r="M542" s="4">
        <v>3</v>
      </c>
      <c r="N542" s="4" t="s">
        <v>3</v>
      </c>
      <c r="O542" s="4">
        <v>7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>
      <c r="A543" s="4">
        <v>50</v>
      </c>
      <c r="B543" s="4">
        <v>0</v>
      </c>
      <c r="C543" s="4">
        <v>0</v>
      </c>
      <c r="D543" s="4">
        <v>1</v>
      </c>
      <c r="E543" s="4">
        <v>208</v>
      </c>
      <c r="F543" s="4">
        <f>ROUND(Source!V520,O543)</f>
        <v>0</v>
      </c>
      <c r="G543" s="4" t="s">
        <v>162</v>
      </c>
      <c r="H543" s="4" t="s">
        <v>163</v>
      </c>
      <c r="I543" s="4"/>
      <c r="J543" s="4"/>
      <c r="K543" s="4">
        <v>208</v>
      </c>
      <c r="L543" s="4">
        <v>22</v>
      </c>
      <c r="M543" s="4">
        <v>3</v>
      </c>
      <c r="N543" s="4" t="s">
        <v>3</v>
      </c>
      <c r="O543" s="4">
        <v>7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>
      <c r="A544" s="4">
        <v>50</v>
      </c>
      <c r="B544" s="4">
        <v>0</v>
      </c>
      <c r="C544" s="4">
        <v>0</v>
      </c>
      <c r="D544" s="4">
        <v>1</v>
      </c>
      <c r="E544" s="4">
        <v>209</v>
      </c>
      <c r="F544" s="4">
        <f>ROUND(Source!W520,O544)</f>
        <v>0</v>
      </c>
      <c r="G544" s="4" t="s">
        <v>164</v>
      </c>
      <c r="H544" s="4" t="s">
        <v>165</v>
      </c>
      <c r="I544" s="4"/>
      <c r="J544" s="4"/>
      <c r="K544" s="4">
        <v>209</v>
      </c>
      <c r="L544" s="4">
        <v>23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06">
      <c r="A545" s="4">
        <v>50</v>
      </c>
      <c r="B545" s="4">
        <v>0</v>
      </c>
      <c r="C545" s="4">
        <v>0</v>
      </c>
      <c r="D545" s="4">
        <v>1</v>
      </c>
      <c r="E545" s="4">
        <v>233</v>
      </c>
      <c r="F545" s="4">
        <f>ROUND(Source!BD520,O545)</f>
        <v>0</v>
      </c>
      <c r="G545" s="4" t="s">
        <v>166</v>
      </c>
      <c r="H545" s="4" t="s">
        <v>167</v>
      </c>
      <c r="I545" s="4"/>
      <c r="J545" s="4"/>
      <c r="K545" s="4">
        <v>233</v>
      </c>
      <c r="L545" s="4">
        <v>24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06">
      <c r="A546" s="4">
        <v>50</v>
      </c>
      <c r="B546" s="4">
        <v>0</v>
      </c>
      <c r="C546" s="4">
        <v>0</v>
      </c>
      <c r="D546" s="4">
        <v>1</v>
      </c>
      <c r="E546" s="4">
        <v>210</v>
      </c>
      <c r="F546" s="4">
        <f>ROUND(Source!X520,O546)</f>
        <v>0</v>
      </c>
      <c r="G546" s="4" t="s">
        <v>168</v>
      </c>
      <c r="H546" s="4" t="s">
        <v>169</v>
      </c>
      <c r="I546" s="4"/>
      <c r="J546" s="4"/>
      <c r="K546" s="4">
        <v>210</v>
      </c>
      <c r="L546" s="4">
        <v>25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06">
      <c r="A547" s="4">
        <v>50</v>
      </c>
      <c r="B547" s="4">
        <v>0</v>
      </c>
      <c r="C547" s="4">
        <v>0</v>
      </c>
      <c r="D547" s="4">
        <v>1</v>
      </c>
      <c r="E547" s="4">
        <v>211</v>
      </c>
      <c r="F547" s="4">
        <f>ROUND(Source!Y520,O547)</f>
        <v>0</v>
      </c>
      <c r="G547" s="4" t="s">
        <v>170</v>
      </c>
      <c r="H547" s="4" t="s">
        <v>171</v>
      </c>
      <c r="I547" s="4"/>
      <c r="J547" s="4"/>
      <c r="K547" s="4">
        <v>211</v>
      </c>
      <c r="L547" s="4">
        <v>26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06">
      <c r="A548" s="4">
        <v>50</v>
      </c>
      <c r="B548" s="4">
        <v>0</v>
      </c>
      <c r="C548" s="4">
        <v>0</v>
      </c>
      <c r="D548" s="4">
        <v>1</v>
      </c>
      <c r="E548" s="4">
        <v>224</v>
      </c>
      <c r="F548" s="4">
        <f>ROUND(Source!AR520,O548)</f>
        <v>94929.48</v>
      </c>
      <c r="G548" s="4" t="s">
        <v>172</v>
      </c>
      <c r="H548" s="4" t="s">
        <v>173</v>
      </c>
      <c r="I548" s="4"/>
      <c r="J548" s="4"/>
      <c r="K548" s="4">
        <v>224</v>
      </c>
      <c r="L548" s="4">
        <v>27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94929.48</v>
      </c>
      <c r="X548" s="4">
        <v>1</v>
      </c>
      <c r="Y548" s="4">
        <v>94929.48</v>
      </c>
      <c r="Z548" s="4"/>
      <c r="AA548" s="4"/>
      <c r="AB548" s="4"/>
    </row>
    <row r="550" spans="1:206">
      <c r="A550" s="2">
        <v>51</v>
      </c>
      <c r="B550" s="2">
        <f>B346</f>
        <v>1</v>
      </c>
      <c r="C550" s="2">
        <f>A346</f>
        <v>3</v>
      </c>
      <c r="D550" s="2">
        <f>ROW(A346)</f>
        <v>346</v>
      </c>
      <c r="E550" s="2"/>
      <c r="F550" s="2" t="str">
        <f>IF(F346&lt;&gt;"",F346,"")</f>
        <v>02-03-01</v>
      </c>
      <c r="G550" s="2" t="str">
        <f>IF(G346&lt;&gt;"",G346,"")</f>
        <v>Строительство ВЛЗ-10кВ</v>
      </c>
      <c r="H550" s="2">
        <v>0</v>
      </c>
      <c r="I550" s="2"/>
      <c r="J550" s="2"/>
      <c r="K550" s="2"/>
      <c r="L550" s="2"/>
      <c r="M550" s="2"/>
      <c r="N550" s="2"/>
      <c r="O550" s="2">
        <f t="shared" ref="O550:T550" si="342">ROUND(O427+O483+O520+AB550,2)</f>
        <v>215803.51999999999</v>
      </c>
      <c r="P550" s="2">
        <f t="shared" si="342"/>
        <v>183683.81</v>
      </c>
      <c r="Q550" s="2">
        <f t="shared" si="342"/>
        <v>6438.69</v>
      </c>
      <c r="R550" s="2">
        <f t="shared" si="342"/>
        <v>4316.78</v>
      </c>
      <c r="S550" s="2">
        <f t="shared" si="342"/>
        <v>21364.240000000002</v>
      </c>
      <c r="T550" s="2">
        <f t="shared" si="342"/>
        <v>0</v>
      </c>
      <c r="U550" s="2">
        <f>U427+U483+U520+AH550</f>
        <v>26.993868000000006</v>
      </c>
      <c r="V550" s="2">
        <f>V427+V483+V520+AI550</f>
        <v>4.8745719999999997</v>
      </c>
      <c r="W550" s="2">
        <f>ROUND(W427+W483+W520+AJ550,2)</f>
        <v>0</v>
      </c>
      <c r="X550" s="2">
        <f>ROUND(X427+X483+X520+AK550,2)</f>
        <v>26084.74</v>
      </c>
      <c r="Y550" s="2">
        <f>ROUND(Y427+Y483+Y520+AL550,2)</f>
        <v>14898.91</v>
      </c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>
        <f t="shared" ref="AO550:BD550" si="343">ROUND(AO427+AO483+AO520+BX550,2)</f>
        <v>0</v>
      </c>
      <c r="AP550" s="2">
        <f t="shared" si="343"/>
        <v>94929.48</v>
      </c>
      <c r="AQ550" s="2">
        <f t="shared" si="343"/>
        <v>0</v>
      </c>
      <c r="AR550" s="2">
        <f t="shared" si="343"/>
        <v>256787.17</v>
      </c>
      <c r="AS550" s="2">
        <f t="shared" si="343"/>
        <v>145629.01999999999</v>
      </c>
      <c r="AT550" s="2">
        <f t="shared" si="343"/>
        <v>16228.67</v>
      </c>
      <c r="AU550" s="2">
        <f t="shared" si="343"/>
        <v>0</v>
      </c>
      <c r="AV550" s="2">
        <f t="shared" si="343"/>
        <v>183683.81</v>
      </c>
      <c r="AW550" s="2">
        <f t="shared" si="343"/>
        <v>88754.33</v>
      </c>
      <c r="AX550" s="2">
        <f t="shared" si="343"/>
        <v>0</v>
      </c>
      <c r="AY550" s="2">
        <f t="shared" si="343"/>
        <v>88754.33</v>
      </c>
      <c r="AZ550" s="2">
        <f t="shared" si="343"/>
        <v>94929.48</v>
      </c>
      <c r="BA550" s="2">
        <f t="shared" si="343"/>
        <v>0</v>
      </c>
      <c r="BB550" s="2">
        <f t="shared" si="343"/>
        <v>0</v>
      </c>
      <c r="BC550" s="2">
        <f t="shared" si="343"/>
        <v>0</v>
      </c>
      <c r="BD550" s="2">
        <f t="shared" si="343"/>
        <v>0</v>
      </c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>
        <v>0</v>
      </c>
    </row>
    <row r="552" spans="1:206">
      <c r="A552" s="4">
        <v>50</v>
      </c>
      <c r="B552" s="4">
        <v>0</v>
      </c>
      <c r="C552" s="4">
        <v>0</v>
      </c>
      <c r="D552" s="4">
        <v>1</v>
      </c>
      <c r="E552" s="4">
        <v>201</v>
      </c>
      <c r="F552" s="4">
        <f>ROUND(Source!O550,O552)</f>
        <v>215803.51999999999</v>
      </c>
      <c r="G552" s="4" t="s">
        <v>120</v>
      </c>
      <c r="H552" s="4" t="s">
        <v>121</v>
      </c>
      <c r="I552" s="4"/>
      <c r="J552" s="4"/>
      <c r="K552" s="4">
        <v>201</v>
      </c>
      <c r="L552" s="4">
        <v>1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120874.04</v>
      </c>
      <c r="X552" s="4">
        <v>1</v>
      </c>
      <c r="Y552" s="4">
        <v>120874.04</v>
      </c>
      <c r="Z552" s="4"/>
      <c r="AA552" s="4"/>
      <c r="AB552" s="4"/>
    </row>
    <row r="553" spans="1:206">
      <c r="A553" s="4">
        <v>50</v>
      </c>
      <c r="B553" s="4">
        <v>0</v>
      </c>
      <c r="C553" s="4">
        <v>0</v>
      </c>
      <c r="D553" s="4">
        <v>1</v>
      </c>
      <c r="E553" s="4">
        <v>202</v>
      </c>
      <c r="F553" s="4">
        <f>ROUND(Source!P550,O553)</f>
        <v>183683.81</v>
      </c>
      <c r="G553" s="4" t="s">
        <v>122</v>
      </c>
      <c r="H553" s="4" t="s">
        <v>123</v>
      </c>
      <c r="I553" s="4"/>
      <c r="J553" s="4"/>
      <c r="K553" s="4">
        <v>202</v>
      </c>
      <c r="L553" s="4">
        <v>2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183683.81</v>
      </c>
      <c r="X553" s="4">
        <v>1</v>
      </c>
      <c r="Y553" s="4">
        <v>183683.81</v>
      </c>
      <c r="Z553" s="4"/>
      <c r="AA553" s="4"/>
      <c r="AB553" s="4"/>
    </row>
    <row r="554" spans="1:206">
      <c r="A554" s="4">
        <v>50</v>
      </c>
      <c r="B554" s="4">
        <v>0</v>
      </c>
      <c r="C554" s="4">
        <v>0</v>
      </c>
      <c r="D554" s="4">
        <v>1</v>
      </c>
      <c r="E554" s="4">
        <v>222</v>
      </c>
      <c r="F554" s="4">
        <f>ROUND(Source!AO550,O554)</f>
        <v>0</v>
      </c>
      <c r="G554" s="4" t="s">
        <v>124</v>
      </c>
      <c r="H554" s="4" t="s">
        <v>125</v>
      </c>
      <c r="I554" s="4"/>
      <c r="J554" s="4"/>
      <c r="K554" s="4">
        <v>222</v>
      </c>
      <c r="L554" s="4">
        <v>3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06">
      <c r="A555" s="4">
        <v>50</v>
      </c>
      <c r="B555" s="4">
        <v>0</v>
      </c>
      <c r="C555" s="4">
        <v>0</v>
      </c>
      <c r="D555" s="4">
        <v>1</v>
      </c>
      <c r="E555" s="4">
        <v>225</v>
      </c>
      <c r="F555" s="4">
        <f>ROUND(Source!AV550,O555)</f>
        <v>183683.81</v>
      </c>
      <c r="G555" s="4" t="s">
        <v>126</v>
      </c>
      <c r="H555" s="4" t="s">
        <v>127</v>
      </c>
      <c r="I555" s="4"/>
      <c r="J555" s="4"/>
      <c r="K555" s="4">
        <v>225</v>
      </c>
      <c r="L555" s="4">
        <v>4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183683.81</v>
      </c>
      <c r="X555" s="4">
        <v>1</v>
      </c>
      <c r="Y555" s="4">
        <v>183683.81</v>
      </c>
      <c r="Z555" s="4"/>
      <c r="AA555" s="4"/>
      <c r="AB555" s="4"/>
    </row>
    <row r="556" spans="1:206">
      <c r="A556" s="4">
        <v>50</v>
      </c>
      <c r="B556" s="4">
        <v>0</v>
      </c>
      <c r="C556" s="4">
        <v>0</v>
      </c>
      <c r="D556" s="4">
        <v>1</v>
      </c>
      <c r="E556" s="4">
        <v>226</v>
      </c>
      <c r="F556" s="4">
        <f>ROUND(Source!AW550,O556)</f>
        <v>88754.33</v>
      </c>
      <c r="G556" s="4" t="s">
        <v>128</v>
      </c>
      <c r="H556" s="4" t="s">
        <v>129</v>
      </c>
      <c r="I556" s="4"/>
      <c r="J556" s="4"/>
      <c r="K556" s="4">
        <v>226</v>
      </c>
      <c r="L556" s="4">
        <v>5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88754.33</v>
      </c>
      <c r="X556" s="4">
        <v>1</v>
      </c>
      <c r="Y556" s="4">
        <v>88754.33</v>
      </c>
      <c r="Z556" s="4"/>
      <c r="AA556" s="4"/>
      <c r="AB556" s="4"/>
    </row>
    <row r="557" spans="1:206">
      <c r="A557" s="4">
        <v>50</v>
      </c>
      <c r="B557" s="4">
        <v>0</v>
      </c>
      <c r="C557" s="4">
        <v>0</v>
      </c>
      <c r="D557" s="4">
        <v>1</v>
      </c>
      <c r="E557" s="4">
        <v>227</v>
      </c>
      <c r="F557" s="4">
        <f>ROUND(Source!AX550,O557)</f>
        <v>0</v>
      </c>
      <c r="G557" s="4" t="s">
        <v>130</v>
      </c>
      <c r="H557" s="4" t="s">
        <v>131</v>
      </c>
      <c r="I557" s="4"/>
      <c r="J557" s="4"/>
      <c r="K557" s="4">
        <v>227</v>
      </c>
      <c r="L557" s="4">
        <v>6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06">
      <c r="A558" s="4">
        <v>50</v>
      </c>
      <c r="B558" s="4">
        <v>0</v>
      </c>
      <c r="C558" s="4">
        <v>0</v>
      </c>
      <c r="D558" s="4">
        <v>1</v>
      </c>
      <c r="E558" s="4">
        <v>228</v>
      </c>
      <c r="F558" s="4">
        <f>ROUND(Source!AY550,O558)</f>
        <v>88754.33</v>
      </c>
      <c r="G558" s="4" t="s">
        <v>132</v>
      </c>
      <c r="H558" s="4" t="s">
        <v>133</v>
      </c>
      <c r="I558" s="4"/>
      <c r="J558" s="4"/>
      <c r="K558" s="4">
        <v>228</v>
      </c>
      <c r="L558" s="4">
        <v>7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88754.33</v>
      </c>
      <c r="X558" s="4">
        <v>1</v>
      </c>
      <c r="Y558" s="4">
        <v>88754.33</v>
      </c>
      <c r="Z558" s="4"/>
      <c r="AA558" s="4"/>
      <c r="AB558" s="4"/>
    </row>
    <row r="559" spans="1:206">
      <c r="A559" s="4">
        <v>50</v>
      </c>
      <c r="B559" s="4">
        <v>0</v>
      </c>
      <c r="C559" s="4">
        <v>0</v>
      </c>
      <c r="D559" s="4">
        <v>1</v>
      </c>
      <c r="E559" s="4">
        <v>216</v>
      </c>
      <c r="F559" s="4">
        <f>ROUND(Source!AP550,O559)</f>
        <v>94929.48</v>
      </c>
      <c r="G559" s="4" t="s">
        <v>134</v>
      </c>
      <c r="H559" s="4" t="s">
        <v>135</v>
      </c>
      <c r="I559" s="4"/>
      <c r="J559" s="4"/>
      <c r="K559" s="4">
        <v>216</v>
      </c>
      <c r="L559" s="4">
        <v>8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94929.48</v>
      </c>
      <c r="X559" s="4">
        <v>1</v>
      </c>
      <c r="Y559" s="4">
        <v>94929.48</v>
      </c>
      <c r="Z559" s="4"/>
      <c r="AA559" s="4"/>
      <c r="AB559" s="4"/>
    </row>
    <row r="560" spans="1:206">
      <c r="A560" s="4">
        <v>50</v>
      </c>
      <c r="B560" s="4">
        <v>0</v>
      </c>
      <c r="C560" s="4">
        <v>0</v>
      </c>
      <c r="D560" s="4">
        <v>1</v>
      </c>
      <c r="E560" s="4">
        <v>223</v>
      </c>
      <c r="F560" s="4">
        <f>ROUND(Source!AQ550,O560)</f>
        <v>0</v>
      </c>
      <c r="G560" s="4" t="s">
        <v>136</v>
      </c>
      <c r="H560" s="4" t="s">
        <v>137</v>
      </c>
      <c r="I560" s="4"/>
      <c r="J560" s="4"/>
      <c r="K560" s="4">
        <v>223</v>
      </c>
      <c r="L560" s="4">
        <v>9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>
      <c r="A561" s="4">
        <v>50</v>
      </c>
      <c r="B561" s="4">
        <v>0</v>
      </c>
      <c r="C561" s="4">
        <v>0</v>
      </c>
      <c r="D561" s="4">
        <v>1</v>
      </c>
      <c r="E561" s="4">
        <v>229</v>
      </c>
      <c r="F561" s="4">
        <f>ROUND(Source!AZ550,O561)</f>
        <v>94929.48</v>
      </c>
      <c r="G561" s="4" t="s">
        <v>138</v>
      </c>
      <c r="H561" s="4" t="s">
        <v>139</v>
      </c>
      <c r="I561" s="4"/>
      <c r="J561" s="4"/>
      <c r="K561" s="4">
        <v>229</v>
      </c>
      <c r="L561" s="4">
        <v>10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94929.48</v>
      </c>
      <c r="X561" s="4">
        <v>1</v>
      </c>
      <c r="Y561" s="4">
        <v>94929.48</v>
      </c>
      <c r="Z561" s="4"/>
      <c r="AA561" s="4"/>
      <c r="AB561" s="4"/>
    </row>
    <row r="562" spans="1:28">
      <c r="A562" s="4">
        <v>50</v>
      </c>
      <c r="B562" s="4">
        <v>0</v>
      </c>
      <c r="C562" s="4">
        <v>0</v>
      </c>
      <c r="D562" s="4">
        <v>1</v>
      </c>
      <c r="E562" s="4">
        <v>203</v>
      </c>
      <c r="F562" s="4">
        <f>ROUND(Source!Q550,O562)</f>
        <v>6438.69</v>
      </c>
      <c r="G562" s="4" t="s">
        <v>140</v>
      </c>
      <c r="H562" s="4" t="s">
        <v>141</v>
      </c>
      <c r="I562" s="4"/>
      <c r="J562" s="4"/>
      <c r="K562" s="4">
        <v>203</v>
      </c>
      <c r="L562" s="4">
        <v>11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6438.69</v>
      </c>
      <c r="X562" s="4">
        <v>1</v>
      </c>
      <c r="Y562" s="4">
        <v>6438.69</v>
      </c>
      <c r="Z562" s="4"/>
      <c r="AA562" s="4"/>
      <c r="AB562" s="4"/>
    </row>
    <row r="563" spans="1:28">
      <c r="A563" s="4">
        <v>50</v>
      </c>
      <c r="B563" s="4">
        <v>0</v>
      </c>
      <c r="C563" s="4">
        <v>0</v>
      </c>
      <c r="D563" s="4">
        <v>1</v>
      </c>
      <c r="E563" s="4">
        <v>231</v>
      </c>
      <c r="F563" s="4">
        <f>ROUND(Source!BB550,O563)</f>
        <v>0</v>
      </c>
      <c r="G563" s="4" t="s">
        <v>142</v>
      </c>
      <c r="H563" s="4" t="s">
        <v>143</v>
      </c>
      <c r="I563" s="4"/>
      <c r="J563" s="4"/>
      <c r="K563" s="4">
        <v>231</v>
      </c>
      <c r="L563" s="4">
        <v>12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>
      <c r="A564" s="4">
        <v>50</v>
      </c>
      <c r="B564" s="4">
        <v>0</v>
      </c>
      <c r="C564" s="4">
        <v>0</v>
      </c>
      <c r="D564" s="4">
        <v>1</v>
      </c>
      <c r="E564" s="4">
        <v>204</v>
      </c>
      <c r="F564" s="4">
        <f>ROUND(Source!R550,O564)</f>
        <v>4316.78</v>
      </c>
      <c r="G564" s="4" t="s">
        <v>144</v>
      </c>
      <c r="H564" s="4" t="s">
        <v>145</v>
      </c>
      <c r="I564" s="4"/>
      <c r="J564" s="4"/>
      <c r="K564" s="4">
        <v>204</v>
      </c>
      <c r="L564" s="4">
        <v>13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4316.7800000000007</v>
      </c>
      <c r="X564" s="4">
        <v>1</v>
      </c>
      <c r="Y564" s="4">
        <v>4316.7800000000007</v>
      </c>
      <c r="Z564" s="4"/>
      <c r="AA564" s="4"/>
      <c r="AB564" s="4"/>
    </row>
    <row r="565" spans="1:28">
      <c r="A565" s="4">
        <v>50</v>
      </c>
      <c r="B565" s="4">
        <v>0</v>
      </c>
      <c r="C565" s="4">
        <v>0</v>
      </c>
      <c r="D565" s="4">
        <v>1</v>
      </c>
      <c r="E565" s="4">
        <v>205</v>
      </c>
      <c r="F565" s="4">
        <f>ROUND(Source!S550,O565)</f>
        <v>21364.240000000002</v>
      </c>
      <c r="G565" s="4" t="s">
        <v>146</v>
      </c>
      <c r="H565" s="4" t="s">
        <v>147</v>
      </c>
      <c r="I565" s="4"/>
      <c r="J565" s="4"/>
      <c r="K565" s="4">
        <v>205</v>
      </c>
      <c r="L565" s="4">
        <v>14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21364.239999999998</v>
      </c>
      <c r="X565" s="4">
        <v>1</v>
      </c>
      <c r="Y565" s="4">
        <v>21364.239999999998</v>
      </c>
      <c r="Z565" s="4"/>
      <c r="AA565" s="4"/>
      <c r="AB565" s="4"/>
    </row>
    <row r="566" spans="1:28">
      <c r="A566" s="4">
        <v>50</v>
      </c>
      <c r="B566" s="4">
        <v>0</v>
      </c>
      <c r="C566" s="4">
        <v>0</v>
      </c>
      <c r="D566" s="4">
        <v>1</v>
      </c>
      <c r="E566" s="4">
        <v>232</v>
      </c>
      <c r="F566" s="4">
        <f>ROUND(Source!BC550,O566)</f>
        <v>0</v>
      </c>
      <c r="G566" s="4" t="s">
        <v>148</v>
      </c>
      <c r="H566" s="4" t="s">
        <v>149</v>
      </c>
      <c r="I566" s="4"/>
      <c r="J566" s="4"/>
      <c r="K566" s="4">
        <v>232</v>
      </c>
      <c r="L566" s="4">
        <v>15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>
      <c r="A567" s="4">
        <v>50</v>
      </c>
      <c r="B567" s="4">
        <v>0</v>
      </c>
      <c r="C567" s="4">
        <v>0</v>
      </c>
      <c r="D567" s="4">
        <v>1</v>
      </c>
      <c r="E567" s="4">
        <v>214</v>
      </c>
      <c r="F567" s="4">
        <f>ROUND(Source!AS550,O567)</f>
        <v>145629.01999999999</v>
      </c>
      <c r="G567" s="4" t="s">
        <v>150</v>
      </c>
      <c r="H567" s="4" t="s">
        <v>151</v>
      </c>
      <c r="I567" s="4"/>
      <c r="J567" s="4"/>
      <c r="K567" s="4">
        <v>214</v>
      </c>
      <c r="L567" s="4">
        <v>16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145629.01999999999</v>
      </c>
      <c r="X567" s="4">
        <v>1</v>
      </c>
      <c r="Y567" s="4">
        <v>145629.01999999999</v>
      </c>
      <c r="Z567" s="4"/>
      <c r="AA567" s="4"/>
      <c r="AB567" s="4"/>
    </row>
    <row r="568" spans="1:28">
      <c r="A568" s="4">
        <v>50</v>
      </c>
      <c r="B568" s="4">
        <v>0</v>
      </c>
      <c r="C568" s="4">
        <v>0</v>
      </c>
      <c r="D568" s="4">
        <v>1</v>
      </c>
      <c r="E568" s="4">
        <v>215</v>
      </c>
      <c r="F568" s="4">
        <f>ROUND(Source!AT550,O568)</f>
        <v>16228.67</v>
      </c>
      <c r="G568" s="4" t="s">
        <v>152</v>
      </c>
      <c r="H568" s="4" t="s">
        <v>153</v>
      </c>
      <c r="I568" s="4"/>
      <c r="J568" s="4"/>
      <c r="K568" s="4">
        <v>215</v>
      </c>
      <c r="L568" s="4">
        <v>17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16228.67</v>
      </c>
      <c r="X568" s="4">
        <v>1</v>
      </c>
      <c r="Y568" s="4">
        <v>16228.67</v>
      </c>
      <c r="Z568" s="4"/>
      <c r="AA568" s="4"/>
      <c r="AB568" s="4"/>
    </row>
    <row r="569" spans="1:28">
      <c r="A569" s="4">
        <v>50</v>
      </c>
      <c r="B569" s="4">
        <v>0</v>
      </c>
      <c r="C569" s="4">
        <v>0</v>
      </c>
      <c r="D569" s="4">
        <v>1</v>
      </c>
      <c r="E569" s="4">
        <v>217</v>
      </c>
      <c r="F569" s="4">
        <f>ROUND(Source!AU550,O569)</f>
        <v>0</v>
      </c>
      <c r="G569" s="4" t="s">
        <v>154</v>
      </c>
      <c r="H569" s="4" t="s">
        <v>155</v>
      </c>
      <c r="I569" s="4"/>
      <c r="J569" s="4"/>
      <c r="K569" s="4">
        <v>217</v>
      </c>
      <c r="L569" s="4">
        <v>18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>
      <c r="A570" s="4">
        <v>50</v>
      </c>
      <c r="B570" s="4">
        <v>0</v>
      </c>
      <c r="C570" s="4">
        <v>0</v>
      </c>
      <c r="D570" s="4">
        <v>1</v>
      </c>
      <c r="E570" s="4">
        <v>230</v>
      </c>
      <c r="F570" s="4">
        <f>ROUND(Source!BA550,O570)</f>
        <v>0</v>
      </c>
      <c r="G570" s="4" t="s">
        <v>156</v>
      </c>
      <c r="H570" s="4" t="s">
        <v>157</v>
      </c>
      <c r="I570" s="4"/>
      <c r="J570" s="4"/>
      <c r="K570" s="4">
        <v>230</v>
      </c>
      <c r="L570" s="4">
        <v>19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>
      <c r="A571" s="4">
        <v>50</v>
      </c>
      <c r="B571" s="4">
        <v>0</v>
      </c>
      <c r="C571" s="4">
        <v>0</v>
      </c>
      <c r="D571" s="4">
        <v>1</v>
      </c>
      <c r="E571" s="4">
        <v>206</v>
      </c>
      <c r="F571" s="4">
        <f>ROUND(Source!T550,O571)</f>
        <v>0</v>
      </c>
      <c r="G571" s="4" t="s">
        <v>158</v>
      </c>
      <c r="H571" s="4" t="s">
        <v>159</v>
      </c>
      <c r="I571" s="4"/>
      <c r="J571" s="4"/>
      <c r="K571" s="4">
        <v>206</v>
      </c>
      <c r="L571" s="4">
        <v>20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>
      <c r="A572" s="4">
        <v>50</v>
      </c>
      <c r="B572" s="4">
        <v>0</v>
      </c>
      <c r="C572" s="4">
        <v>0</v>
      </c>
      <c r="D572" s="4">
        <v>1</v>
      </c>
      <c r="E572" s="4">
        <v>207</v>
      </c>
      <c r="F572" s="4">
        <f>ROUND(Source!U550,O572)</f>
        <v>26.993867999999999</v>
      </c>
      <c r="G572" s="4" t="s">
        <v>160</v>
      </c>
      <c r="H572" s="4" t="s">
        <v>161</v>
      </c>
      <c r="I572" s="4"/>
      <c r="J572" s="4"/>
      <c r="K572" s="4">
        <v>207</v>
      </c>
      <c r="L572" s="4">
        <v>21</v>
      </c>
      <c r="M572" s="4">
        <v>3</v>
      </c>
      <c r="N572" s="4" t="s">
        <v>3</v>
      </c>
      <c r="O572" s="4">
        <v>7</v>
      </c>
      <c r="P572" s="4"/>
      <c r="Q572" s="4"/>
      <c r="R572" s="4"/>
      <c r="S572" s="4"/>
      <c r="T572" s="4"/>
      <c r="U572" s="4"/>
      <c r="V572" s="4"/>
      <c r="W572" s="4">
        <v>26.993867999999999</v>
      </c>
      <c r="X572" s="4">
        <v>1</v>
      </c>
      <c r="Y572" s="4">
        <v>26.993867999999999</v>
      </c>
      <c r="Z572" s="4"/>
      <c r="AA572" s="4"/>
      <c r="AB572" s="4"/>
    </row>
    <row r="573" spans="1:28">
      <c r="A573" s="4">
        <v>50</v>
      </c>
      <c r="B573" s="4">
        <v>0</v>
      </c>
      <c r="C573" s="4">
        <v>0</v>
      </c>
      <c r="D573" s="4">
        <v>1</v>
      </c>
      <c r="E573" s="4">
        <v>208</v>
      </c>
      <c r="F573" s="4">
        <f>ROUND(Source!V550,O573)</f>
        <v>4.8745719999999997</v>
      </c>
      <c r="G573" s="4" t="s">
        <v>162</v>
      </c>
      <c r="H573" s="4" t="s">
        <v>163</v>
      </c>
      <c r="I573" s="4"/>
      <c r="J573" s="4"/>
      <c r="K573" s="4">
        <v>208</v>
      </c>
      <c r="L573" s="4">
        <v>22</v>
      </c>
      <c r="M573" s="4">
        <v>3</v>
      </c>
      <c r="N573" s="4" t="s">
        <v>3</v>
      </c>
      <c r="O573" s="4">
        <v>7</v>
      </c>
      <c r="P573" s="4"/>
      <c r="Q573" s="4"/>
      <c r="R573" s="4"/>
      <c r="S573" s="4"/>
      <c r="T573" s="4"/>
      <c r="U573" s="4"/>
      <c r="V573" s="4"/>
      <c r="W573" s="4">
        <v>4.8745719999999997</v>
      </c>
      <c r="X573" s="4">
        <v>1</v>
      </c>
      <c r="Y573" s="4">
        <v>4.8745719999999997</v>
      </c>
      <c r="Z573" s="4"/>
      <c r="AA573" s="4"/>
      <c r="AB573" s="4"/>
    </row>
    <row r="574" spans="1:28">
      <c r="A574" s="4">
        <v>50</v>
      </c>
      <c r="B574" s="4">
        <v>0</v>
      </c>
      <c r="C574" s="4">
        <v>0</v>
      </c>
      <c r="D574" s="4">
        <v>1</v>
      </c>
      <c r="E574" s="4">
        <v>209</v>
      </c>
      <c r="F574" s="4">
        <f>ROUND(Source!W550,O574)</f>
        <v>0</v>
      </c>
      <c r="G574" s="4" t="s">
        <v>164</v>
      </c>
      <c r="H574" s="4" t="s">
        <v>165</v>
      </c>
      <c r="I574" s="4"/>
      <c r="J574" s="4"/>
      <c r="K574" s="4">
        <v>209</v>
      </c>
      <c r="L574" s="4">
        <v>23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>
      <c r="A575" s="4">
        <v>50</v>
      </c>
      <c r="B575" s="4">
        <v>0</v>
      </c>
      <c r="C575" s="4">
        <v>0</v>
      </c>
      <c r="D575" s="4">
        <v>1</v>
      </c>
      <c r="E575" s="4">
        <v>233</v>
      </c>
      <c r="F575" s="4">
        <f>ROUND(Source!BD550,O575)</f>
        <v>0</v>
      </c>
      <c r="G575" s="4" t="s">
        <v>166</v>
      </c>
      <c r="H575" s="4" t="s">
        <v>167</v>
      </c>
      <c r="I575" s="4"/>
      <c r="J575" s="4"/>
      <c r="K575" s="4">
        <v>233</v>
      </c>
      <c r="L575" s="4">
        <v>24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>
      <c r="A576" s="4">
        <v>50</v>
      </c>
      <c r="B576" s="4">
        <v>0</v>
      </c>
      <c r="C576" s="4">
        <v>0</v>
      </c>
      <c r="D576" s="4">
        <v>1</v>
      </c>
      <c r="E576" s="4">
        <v>210</v>
      </c>
      <c r="F576" s="4">
        <f>ROUND(Source!X550,O576)</f>
        <v>26084.74</v>
      </c>
      <c r="G576" s="4" t="s">
        <v>168</v>
      </c>
      <c r="H576" s="4" t="s">
        <v>169</v>
      </c>
      <c r="I576" s="4"/>
      <c r="J576" s="4"/>
      <c r="K576" s="4">
        <v>210</v>
      </c>
      <c r="L576" s="4">
        <v>25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26084.74</v>
      </c>
      <c r="X576" s="4">
        <v>1</v>
      </c>
      <c r="Y576" s="4">
        <v>26084.74</v>
      </c>
      <c r="Z576" s="4"/>
      <c r="AA576" s="4"/>
      <c r="AB576" s="4"/>
    </row>
    <row r="577" spans="1:245">
      <c r="A577" s="4">
        <v>50</v>
      </c>
      <c r="B577" s="4">
        <v>0</v>
      </c>
      <c r="C577" s="4">
        <v>0</v>
      </c>
      <c r="D577" s="4">
        <v>1</v>
      </c>
      <c r="E577" s="4">
        <v>211</v>
      </c>
      <c r="F577" s="4">
        <f>ROUND(Source!Y550,O577)</f>
        <v>14898.91</v>
      </c>
      <c r="G577" s="4" t="s">
        <v>170</v>
      </c>
      <c r="H577" s="4" t="s">
        <v>171</v>
      </c>
      <c r="I577" s="4"/>
      <c r="J577" s="4"/>
      <c r="K577" s="4">
        <v>211</v>
      </c>
      <c r="L577" s="4">
        <v>26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14898.91</v>
      </c>
      <c r="X577" s="4">
        <v>1</v>
      </c>
      <c r="Y577" s="4">
        <v>14898.91</v>
      </c>
      <c r="Z577" s="4"/>
      <c r="AA577" s="4"/>
      <c r="AB577" s="4"/>
    </row>
    <row r="578" spans="1:245">
      <c r="A578" s="4">
        <v>50</v>
      </c>
      <c r="B578" s="4">
        <v>0</v>
      </c>
      <c r="C578" s="4">
        <v>0</v>
      </c>
      <c r="D578" s="4">
        <v>1</v>
      </c>
      <c r="E578" s="4">
        <v>224</v>
      </c>
      <c r="F578" s="4">
        <f>ROUND(Source!AR550,O578)</f>
        <v>256787.17</v>
      </c>
      <c r="G578" s="4" t="s">
        <v>172</v>
      </c>
      <c r="H578" s="4" t="s">
        <v>173</v>
      </c>
      <c r="I578" s="4"/>
      <c r="J578" s="4"/>
      <c r="K578" s="4">
        <v>224</v>
      </c>
      <c r="L578" s="4">
        <v>27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256787.16999999998</v>
      </c>
      <c r="X578" s="4">
        <v>1</v>
      </c>
      <c r="Y578" s="4">
        <v>256787.16999999998</v>
      </c>
      <c r="Z578" s="4"/>
      <c r="AA578" s="4"/>
      <c r="AB578" s="4"/>
    </row>
    <row r="580" spans="1:245">
      <c r="A580" s="1">
        <v>3</v>
      </c>
      <c r="B580" s="1">
        <v>0</v>
      </c>
      <c r="C580" s="1"/>
      <c r="D580" s="1">
        <f>ROW(A742)</f>
        <v>742</v>
      </c>
      <c r="E580" s="1"/>
      <c r="F580" s="1" t="s">
        <v>468</v>
      </c>
      <c r="G580" s="1" t="s">
        <v>469</v>
      </c>
      <c r="H580" s="1" t="s">
        <v>3</v>
      </c>
      <c r="I580" s="1">
        <v>0</v>
      </c>
      <c r="J580" s="1" t="s">
        <v>3</v>
      </c>
      <c r="K580" s="1">
        <v>0</v>
      </c>
      <c r="L580" s="1" t="s">
        <v>468</v>
      </c>
      <c r="M580" s="1" t="s">
        <v>3</v>
      </c>
      <c r="N580" s="1"/>
      <c r="O580" s="1"/>
      <c r="P580" s="1"/>
      <c r="Q580" s="1"/>
      <c r="R580" s="1"/>
      <c r="S580" s="1">
        <v>0</v>
      </c>
      <c r="T580" s="1"/>
      <c r="U580" s="1" t="s">
        <v>3</v>
      </c>
      <c r="V580" s="1">
        <v>0</v>
      </c>
      <c r="W580" s="1"/>
      <c r="X580" s="1"/>
      <c r="Y580" s="1"/>
      <c r="Z580" s="1"/>
      <c r="AA580" s="1"/>
      <c r="AB580" s="1" t="s">
        <v>3</v>
      </c>
      <c r="AC580" s="1" t="s">
        <v>3</v>
      </c>
      <c r="AD580" s="1" t="s">
        <v>3</v>
      </c>
      <c r="AE580" s="1" t="s">
        <v>3</v>
      </c>
      <c r="AF580" s="1" t="s">
        <v>3</v>
      </c>
      <c r="AG580" s="1" t="s">
        <v>3</v>
      </c>
      <c r="AH580" s="1"/>
      <c r="AI580" s="1"/>
      <c r="AJ580" s="1"/>
      <c r="AK580" s="1"/>
      <c r="AL580" s="1"/>
      <c r="AM580" s="1"/>
      <c r="AN580" s="1"/>
      <c r="AO580" s="1"/>
      <c r="AP580" s="1" t="s">
        <v>3</v>
      </c>
      <c r="AQ580" s="1" t="s">
        <v>3</v>
      </c>
      <c r="AR580" s="1" t="s">
        <v>3</v>
      </c>
      <c r="AS580" s="1"/>
      <c r="AT580" s="1"/>
      <c r="AU580" s="1"/>
      <c r="AV580" s="1"/>
      <c r="AW580" s="1"/>
      <c r="AX580" s="1"/>
      <c r="AY580" s="1"/>
      <c r="AZ580" s="1" t="s">
        <v>3</v>
      </c>
      <c r="BA580" s="1"/>
      <c r="BB580" s="1" t="s">
        <v>3</v>
      </c>
      <c r="BC580" s="1" t="s">
        <v>3</v>
      </c>
      <c r="BD580" s="1" t="s">
        <v>3</v>
      </c>
      <c r="BE580" s="1" t="s">
        <v>3</v>
      </c>
      <c r="BF580" s="1" t="s">
        <v>3</v>
      </c>
      <c r="BG580" s="1" t="s">
        <v>3</v>
      </c>
      <c r="BH580" s="1" t="s">
        <v>3</v>
      </c>
      <c r="BI580" s="1" t="s">
        <v>3</v>
      </c>
      <c r="BJ580" s="1" t="s">
        <v>3</v>
      </c>
      <c r="BK580" s="1" t="s">
        <v>3</v>
      </c>
      <c r="BL580" s="1" t="s">
        <v>3</v>
      </c>
      <c r="BM580" s="1" t="s">
        <v>3</v>
      </c>
      <c r="BN580" s="1" t="s">
        <v>3</v>
      </c>
      <c r="BO580" s="1" t="s">
        <v>3</v>
      </c>
      <c r="BP580" s="1" t="s">
        <v>3</v>
      </c>
      <c r="BQ580" s="1"/>
      <c r="BR580" s="1"/>
      <c r="BS580" s="1"/>
      <c r="BT580" s="1"/>
      <c r="BU580" s="1"/>
      <c r="BV580" s="1"/>
      <c r="BW580" s="1"/>
      <c r="BX580" s="1">
        <v>0</v>
      </c>
      <c r="BY580" s="1"/>
      <c r="BZ580" s="1"/>
      <c r="CA580" s="1"/>
      <c r="CB580" s="1"/>
      <c r="CC580" s="1"/>
      <c r="CD580" s="1"/>
      <c r="CE580" s="1"/>
      <c r="CF580" s="1">
        <v>0</v>
      </c>
      <c r="CG580" s="1">
        <v>0</v>
      </c>
      <c r="CH580" s="1"/>
      <c r="CI580" s="1" t="s">
        <v>3</v>
      </c>
      <c r="CJ580" s="1" t="s">
        <v>3</v>
      </c>
      <c r="CK580" t="s">
        <v>3</v>
      </c>
      <c r="CL580" t="s">
        <v>3</v>
      </c>
      <c r="CM580" t="s">
        <v>3</v>
      </c>
      <c r="CN580" t="s">
        <v>3</v>
      </c>
      <c r="CO580" t="s">
        <v>3</v>
      </c>
      <c r="CP580" t="s">
        <v>3</v>
      </c>
      <c r="CQ580" t="s">
        <v>3</v>
      </c>
    </row>
    <row r="582" spans="1:245">
      <c r="A582" s="2">
        <v>52</v>
      </c>
      <c r="B582" s="2">
        <f t="shared" ref="B582:G582" si="344">B742</f>
        <v>0</v>
      </c>
      <c r="C582" s="2">
        <f t="shared" si="344"/>
        <v>3</v>
      </c>
      <c r="D582" s="2">
        <f t="shared" si="344"/>
        <v>580</v>
      </c>
      <c r="E582" s="2">
        <f t="shared" si="344"/>
        <v>0</v>
      </c>
      <c r="F582" s="2" t="str">
        <f t="shared" si="344"/>
        <v>02-04-01</v>
      </c>
      <c r="G582" s="2" t="str">
        <f t="shared" si="344"/>
        <v>Строительство ВЛИ-0,4кВ</v>
      </c>
      <c r="H582" s="2"/>
      <c r="I582" s="2"/>
      <c r="J582" s="2"/>
      <c r="K582" s="2"/>
      <c r="L582" s="2"/>
      <c r="M582" s="2"/>
      <c r="N582" s="2"/>
      <c r="O582" s="2">
        <f t="shared" ref="O582:AT582" si="345">O742</f>
        <v>0</v>
      </c>
      <c r="P582" s="2">
        <f t="shared" si="345"/>
        <v>0</v>
      </c>
      <c r="Q582" s="2">
        <f t="shared" si="345"/>
        <v>0</v>
      </c>
      <c r="R582" s="2">
        <f t="shared" si="345"/>
        <v>0</v>
      </c>
      <c r="S582" s="2">
        <f t="shared" si="345"/>
        <v>0</v>
      </c>
      <c r="T582" s="2">
        <f t="shared" si="345"/>
        <v>0</v>
      </c>
      <c r="U582" s="2">
        <f t="shared" si="345"/>
        <v>0</v>
      </c>
      <c r="V582" s="2">
        <f t="shared" si="345"/>
        <v>0</v>
      </c>
      <c r="W582" s="2">
        <f t="shared" si="345"/>
        <v>0</v>
      </c>
      <c r="X582" s="2">
        <f t="shared" si="345"/>
        <v>0</v>
      </c>
      <c r="Y582" s="2">
        <f t="shared" si="345"/>
        <v>0</v>
      </c>
      <c r="Z582" s="2">
        <f t="shared" si="345"/>
        <v>0</v>
      </c>
      <c r="AA582" s="2">
        <f t="shared" si="345"/>
        <v>0</v>
      </c>
      <c r="AB582" s="2">
        <f t="shared" si="345"/>
        <v>0</v>
      </c>
      <c r="AC582" s="2">
        <f t="shared" si="345"/>
        <v>0</v>
      </c>
      <c r="AD582" s="2">
        <f t="shared" si="345"/>
        <v>0</v>
      </c>
      <c r="AE582" s="2">
        <f t="shared" si="345"/>
        <v>0</v>
      </c>
      <c r="AF582" s="2">
        <f t="shared" si="345"/>
        <v>0</v>
      </c>
      <c r="AG582" s="2">
        <f t="shared" si="345"/>
        <v>0</v>
      </c>
      <c r="AH582" s="2">
        <f t="shared" si="345"/>
        <v>0</v>
      </c>
      <c r="AI582" s="2">
        <f t="shared" si="345"/>
        <v>0</v>
      </c>
      <c r="AJ582" s="2">
        <f t="shared" si="345"/>
        <v>0</v>
      </c>
      <c r="AK582" s="2">
        <f t="shared" si="345"/>
        <v>0</v>
      </c>
      <c r="AL582" s="2">
        <f t="shared" si="345"/>
        <v>0</v>
      </c>
      <c r="AM582" s="2">
        <f t="shared" si="345"/>
        <v>0</v>
      </c>
      <c r="AN582" s="2">
        <f t="shared" si="345"/>
        <v>0</v>
      </c>
      <c r="AO582" s="2">
        <f t="shared" si="345"/>
        <v>0</v>
      </c>
      <c r="AP582" s="2">
        <f t="shared" si="345"/>
        <v>0</v>
      </c>
      <c r="AQ582" s="2">
        <f t="shared" si="345"/>
        <v>0</v>
      </c>
      <c r="AR582" s="2">
        <f t="shared" si="345"/>
        <v>0</v>
      </c>
      <c r="AS582" s="2">
        <f t="shared" si="345"/>
        <v>0</v>
      </c>
      <c r="AT582" s="2">
        <f t="shared" si="345"/>
        <v>0</v>
      </c>
      <c r="AU582" s="2">
        <f t="shared" ref="AU582:BZ582" si="346">AU742</f>
        <v>0</v>
      </c>
      <c r="AV582" s="2">
        <f t="shared" si="346"/>
        <v>0</v>
      </c>
      <c r="AW582" s="2">
        <f t="shared" si="346"/>
        <v>0</v>
      </c>
      <c r="AX582" s="2">
        <f t="shared" si="346"/>
        <v>0</v>
      </c>
      <c r="AY582" s="2">
        <f t="shared" si="346"/>
        <v>0</v>
      </c>
      <c r="AZ582" s="2">
        <f t="shared" si="346"/>
        <v>0</v>
      </c>
      <c r="BA582" s="2">
        <f t="shared" si="346"/>
        <v>0</v>
      </c>
      <c r="BB582" s="2">
        <f t="shared" si="346"/>
        <v>0</v>
      </c>
      <c r="BC582" s="2">
        <f t="shared" si="346"/>
        <v>0</v>
      </c>
      <c r="BD582" s="2">
        <f t="shared" si="346"/>
        <v>0</v>
      </c>
      <c r="BE582" s="2">
        <f t="shared" si="346"/>
        <v>0</v>
      </c>
      <c r="BF582" s="2">
        <f t="shared" si="346"/>
        <v>0</v>
      </c>
      <c r="BG582" s="2">
        <f t="shared" si="346"/>
        <v>0</v>
      </c>
      <c r="BH582" s="2">
        <f t="shared" si="346"/>
        <v>0</v>
      </c>
      <c r="BI582" s="2">
        <f t="shared" si="346"/>
        <v>0</v>
      </c>
      <c r="BJ582" s="2">
        <f t="shared" si="346"/>
        <v>0</v>
      </c>
      <c r="BK582" s="2">
        <f t="shared" si="346"/>
        <v>0</v>
      </c>
      <c r="BL582" s="2">
        <f t="shared" si="346"/>
        <v>0</v>
      </c>
      <c r="BM582" s="2">
        <f t="shared" si="346"/>
        <v>0</v>
      </c>
      <c r="BN582" s="2">
        <f t="shared" si="346"/>
        <v>0</v>
      </c>
      <c r="BO582" s="2">
        <f t="shared" si="346"/>
        <v>0</v>
      </c>
      <c r="BP582" s="2">
        <f t="shared" si="346"/>
        <v>0</v>
      </c>
      <c r="BQ582" s="2">
        <f t="shared" si="346"/>
        <v>0</v>
      </c>
      <c r="BR582" s="2">
        <f t="shared" si="346"/>
        <v>0</v>
      </c>
      <c r="BS582" s="2">
        <f t="shared" si="346"/>
        <v>0</v>
      </c>
      <c r="BT582" s="2">
        <f t="shared" si="346"/>
        <v>0</v>
      </c>
      <c r="BU582" s="2">
        <f t="shared" si="346"/>
        <v>0</v>
      </c>
      <c r="BV582" s="2">
        <f t="shared" si="346"/>
        <v>0</v>
      </c>
      <c r="BW582" s="2">
        <f t="shared" si="346"/>
        <v>0</v>
      </c>
      <c r="BX582" s="2">
        <f t="shared" si="346"/>
        <v>0</v>
      </c>
      <c r="BY582" s="2">
        <f t="shared" si="346"/>
        <v>0</v>
      </c>
      <c r="BZ582" s="2">
        <f t="shared" si="346"/>
        <v>0</v>
      </c>
      <c r="CA582" s="2">
        <f t="shared" ref="CA582:DF582" si="347">CA742</f>
        <v>0</v>
      </c>
      <c r="CB582" s="2">
        <f t="shared" si="347"/>
        <v>0</v>
      </c>
      <c r="CC582" s="2">
        <f t="shared" si="347"/>
        <v>0</v>
      </c>
      <c r="CD582" s="2">
        <f t="shared" si="347"/>
        <v>0</v>
      </c>
      <c r="CE582" s="2">
        <f t="shared" si="347"/>
        <v>0</v>
      </c>
      <c r="CF582" s="2">
        <f t="shared" si="347"/>
        <v>0</v>
      </c>
      <c r="CG582" s="2">
        <f t="shared" si="347"/>
        <v>0</v>
      </c>
      <c r="CH582" s="2">
        <f t="shared" si="347"/>
        <v>0</v>
      </c>
      <c r="CI582" s="2">
        <f t="shared" si="347"/>
        <v>0</v>
      </c>
      <c r="CJ582" s="2">
        <f t="shared" si="347"/>
        <v>0</v>
      </c>
      <c r="CK582" s="2">
        <f t="shared" si="347"/>
        <v>0</v>
      </c>
      <c r="CL582" s="2">
        <f t="shared" si="347"/>
        <v>0</v>
      </c>
      <c r="CM582" s="2">
        <f t="shared" si="347"/>
        <v>0</v>
      </c>
      <c r="CN582" s="2">
        <f t="shared" si="347"/>
        <v>0</v>
      </c>
      <c r="CO582" s="2">
        <f t="shared" si="347"/>
        <v>0</v>
      </c>
      <c r="CP582" s="2">
        <f t="shared" si="347"/>
        <v>0</v>
      </c>
      <c r="CQ582" s="2">
        <f t="shared" si="347"/>
        <v>0</v>
      </c>
      <c r="CR582" s="2">
        <f t="shared" si="347"/>
        <v>0</v>
      </c>
      <c r="CS582" s="2">
        <f t="shared" si="347"/>
        <v>0</v>
      </c>
      <c r="CT582" s="2">
        <f t="shared" si="347"/>
        <v>0</v>
      </c>
      <c r="CU582" s="2">
        <f t="shared" si="347"/>
        <v>0</v>
      </c>
      <c r="CV582" s="2">
        <f t="shared" si="347"/>
        <v>0</v>
      </c>
      <c r="CW582" s="2">
        <f t="shared" si="347"/>
        <v>0</v>
      </c>
      <c r="CX582" s="2">
        <f t="shared" si="347"/>
        <v>0</v>
      </c>
      <c r="CY582" s="2">
        <f t="shared" si="347"/>
        <v>0</v>
      </c>
      <c r="CZ582" s="2">
        <f t="shared" si="347"/>
        <v>0</v>
      </c>
      <c r="DA582" s="2">
        <f t="shared" si="347"/>
        <v>0</v>
      </c>
      <c r="DB582" s="2">
        <f t="shared" si="347"/>
        <v>0</v>
      </c>
      <c r="DC582" s="2">
        <f t="shared" si="347"/>
        <v>0</v>
      </c>
      <c r="DD582" s="2">
        <f t="shared" si="347"/>
        <v>0</v>
      </c>
      <c r="DE582" s="2">
        <f t="shared" si="347"/>
        <v>0</v>
      </c>
      <c r="DF582" s="2">
        <f t="shared" si="347"/>
        <v>0</v>
      </c>
      <c r="DG582" s="3">
        <f t="shared" ref="DG582:EL582" si="348">DG742</f>
        <v>0</v>
      </c>
      <c r="DH582" s="3">
        <f t="shared" si="348"/>
        <v>0</v>
      </c>
      <c r="DI582" s="3">
        <f t="shared" si="348"/>
        <v>0</v>
      </c>
      <c r="DJ582" s="3">
        <f t="shared" si="348"/>
        <v>0</v>
      </c>
      <c r="DK582" s="3">
        <f t="shared" si="348"/>
        <v>0</v>
      </c>
      <c r="DL582" s="3">
        <f t="shared" si="348"/>
        <v>0</v>
      </c>
      <c r="DM582" s="3">
        <f t="shared" si="348"/>
        <v>0</v>
      </c>
      <c r="DN582" s="3">
        <f t="shared" si="348"/>
        <v>0</v>
      </c>
      <c r="DO582" s="3">
        <f t="shared" si="348"/>
        <v>0</v>
      </c>
      <c r="DP582" s="3">
        <f t="shared" si="348"/>
        <v>0</v>
      </c>
      <c r="DQ582" s="3">
        <f t="shared" si="348"/>
        <v>0</v>
      </c>
      <c r="DR582" s="3">
        <f t="shared" si="348"/>
        <v>0</v>
      </c>
      <c r="DS582" s="3">
        <f t="shared" si="348"/>
        <v>0</v>
      </c>
      <c r="DT582" s="3">
        <f t="shared" si="348"/>
        <v>0</v>
      </c>
      <c r="DU582" s="3">
        <f t="shared" si="348"/>
        <v>0</v>
      </c>
      <c r="DV582" s="3">
        <f t="shared" si="348"/>
        <v>0</v>
      </c>
      <c r="DW582" s="3">
        <f t="shared" si="348"/>
        <v>0</v>
      </c>
      <c r="DX582" s="3">
        <f t="shared" si="348"/>
        <v>0</v>
      </c>
      <c r="DY582" s="3">
        <f t="shared" si="348"/>
        <v>0</v>
      </c>
      <c r="DZ582" s="3">
        <f t="shared" si="348"/>
        <v>0</v>
      </c>
      <c r="EA582" s="3">
        <f t="shared" si="348"/>
        <v>0</v>
      </c>
      <c r="EB582" s="3">
        <f t="shared" si="348"/>
        <v>0</v>
      </c>
      <c r="EC582" s="3">
        <f t="shared" si="348"/>
        <v>0</v>
      </c>
      <c r="ED582" s="3">
        <f t="shared" si="348"/>
        <v>0</v>
      </c>
      <c r="EE582" s="3">
        <f t="shared" si="348"/>
        <v>0</v>
      </c>
      <c r="EF582" s="3">
        <f t="shared" si="348"/>
        <v>0</v>
      </c>
      <c r="EG582" s="3">
        <f t="shared" si="348"/>
        <v>0</v>
      </c>
      <c r="EH582" s="3">
        <f t="shared" si="348"/>
        <v>0</v>
      </c>
      <c r="EI582" s="3">
        <f t="shared" si="348"/>
        <v>0</v>
      </c>
      <c r="EJ582" s="3">
        <f t="shared" si="348"/>
        <v>0</v>
      </c>
      <c r="EK582" s="3">
        <f t="shared" si="348"/>
        <v>0</v>
      </c>
      <c r="EL582" s="3">
        <f t="shared" si="348"/>
        <v>0</v>
      </c>
      <c r="EM582" s="3">
        <f t="shared" ref="EM582:FR582" si="349">EM742</f>
        <v>0</v>
      </c>
      <c r="EN582" s="3">
        <f t="shared" si="349"/>
        <v>0</v>
      </c>
      <c r="EO582" s="3">
        <f t="shared" si="349"/>
        <v>0</v>
      </c>
      <c r="EP582" s="3">
        <f t="shared" si="349"/>
        <v>0</v>
      </c>
      <c r="EQ582" s="3">
        <f t="shared" si="349"/>
        <v>0</v>
      </c>
      <c r="ER582" s="3">
        <f t="shared" si="349"/>
        <v>0</v>
      </c>
      <c r="ES582" s="3">
        <f t="shared" si="349"/>
        <v>0</v>
      </c>
      <c r="ET582" s="3">
        <f t="shared" si="349"/>
        <v>0</v>
      </c>
      <c r="EU582" s="3">
        <f t="shared" si="349"/>
        <v>0</v>
      </c>
      <c r="EV582" s="3">
        <f t="shared" si="349"/>
        <v>0</v>
      </c>
      <c r="EW582" s="3">
        <f t="shared" si="349"/>
        <v>0</v>
      </c>
      <c r="EX582" s="3">
        <f t="shared" si="349"/>
        <v>0</v>
      </c>
      <c r="EY582" s="3">
        <f t="shared" si="349"/>
        <v>0</v>
      </c>
      <c r="EZ582" s="3">
        <f t="shared" si="349"/>
        <v>0</v>
      </c>
      <c r="FA582" s="3">
        <f t="shared" si="349"/>
        <v>0</v>
      </c>
      <c r="FB582" s="3">
        <f t="shared" si="349"/>
        <v>0</v>
      </c>
      <c r="FC582" s="3">
        <f t="shared" si="349"/>
        <v>0</v>
      </c>
      <c r="FD582" s="3">
        <f t="shared" si="349"/>
        <v>0</v>
      </c>
      <c r="FE582" s="3">
        <f t="shared" si="349"/>
        <v>0</v>
      </c>
      <c r="FF582" s="3">
        <f t="shared" si="349"/>
        <v>0</v>
      </c>
      <c r="FG582" s="3">
        <f t="shared" si="349"/>
        <v>0</v>
      </c>
      <c r="FH582" s="3">
        <f t="shared" si="349"/>
        <v>0</v>
      </c>
      <c r="FI582" s="3">
        <f t="shared" si="349"/>
        <v>0</v>
      </c>
      <c r="FJ582" s="3">
        <f t="shared" si="349"/>
        <v>0</v>
      </c>
      <c r="FK582" s="3">
        <f t="shared" si="349"/>
        <v>0</v>
      </c>
      <c r="FL582" s="3">
        <f t="shared" si="349"/>
        <v>0</v>
      </c>
      <c r="FM582" s="3">
        <f t="shared" si="349"/>
        <v>0</v>
      </c>
      <c r="FN582" s="3">
        <f t="shared" si="349"/>
        <v>0</v>
      </c>
      <c r="FO582" s="3">
        <f t="shared" si="349"/>
        <v>0</v>
      </c>
      <c r="FP582" s="3">
        <f t="shared" si="349"/>
        <v>0</v>
      </c>
      <c r="FQ582" s="3">
        <f t="shared" si="349"/>
        <v>0</v>
      </c>
      <c r="FR582" s="3">
        <f t="shared" si="349"/>
        <v>0</v>
      </c>
      <c r="FS582" s="3">
        <f t="shared" ref="FS582:GX582" si="350">FS742</f>
        <v>0</v>
      </c>
      <c r="FT582" s="3">
        <f t="shared" si="350"/>
        <v>0</v>
      </c>
      <c r="FU582" s="3">
        <f t="shared" si="350"/>
        <v>0</v>
      </c>
      <c r="FV582" s="3">
        <f t="shared" si="350"/>
        <v>0</v>
      </c>
      <c r="FW582" s="3">
        <f t="shared" si="350"/>
        <v>0</v>
      </c>
      <c r="FX582" s="3">
        <f t="shared" si="350"/>
        <v>0</v>
      </c>
      <c r="FY582" s="3">
        <f t="shared" si="350"/>
        <v>0</v>
      </c>
      <c r="FZ582" s="3">
        <f t="shared" si="350"/>
        <v>0</v>
      </c>
      <c r="GA582" s="3">
        <f t="shared" si="350"/>
        <v>0</v>
      </c>
      <c r="GB582" s="3">
        <f t="shared" si="350"/>
        <v>0</v>
      </c>
      <c r="GC582" s="3">
        <f t="shared" si="350"/>
        <v>0</v>
      </c>
      <c r="GD582" s="3">
        <f t="shared" si="350"/>
        <v>0</v>
      </c>
      <c r="GE582" s="3">
        <f t="shared" si="350"/>
        <v>0</v>
      </c>
      <c r="GF582" s="3">
        <f t="shared" si="350"/>
        <v>0</v>
      </c>
      <c r="GG582" s="3">
        <f t="shared" si="350"/>
        <v>0</v>
      </c>
      <c r="GH582" s="3">
        <f t="shared" si="350"/>
        <v>0</v>
      </c>
      <c r="GI582" s="3">
        <f t="shared" si="350"/>
        <v>0</v>
      </c>
      <c r="GJ582" s="3">
        <f t="shared" si="350"/>
        <v>0</v>
      </c>
      <c r="GK582" s="3">
        <f t="shared" si="350"/>
        <v>0</v>
      </c>
      <c r="GL582" s="3">
        <f t="shared" si="350"/>
        <v>0</v>
      </c>
      <c r="GM582" s="3">
        <f t="shared" si="350"/>
        <v>0</v>
      </c>
      <c r="GN582" s="3">
        <f t="shared" si="350"/>
        <v>0</v>
      </c>
      <c r="GO582" s="3">
        <f t="shared" si="350"/>
        <v>0</v>
      </c>
      <c r="GP582" s="3">
        <f t="shared" si="350"/>
        <v>0</v>
      </c>
      <c r="GQ582" s="3">
        <f t="shared" si="350"/>
        <v>0</v>
      </c>
      <c r="GR582" s="3">
        <f t="shared" si="350"/>
        <v>0</v>
      </c>
      <c r="GS582" s="3">
        <f t="shared" si="350"/>
        <v>0</v>
      </c>
      <c r="GT582" s="3">
        <f t="shared" si="350"/>
        <v>0</v>
      </c>
      <c r="GU582" s="3">
        <f t="shared" si="350"/>
        <v>0</v>
      </c>
      <c r="GV582" s="3">
        <f t="shared" si="350"/>
        <v>0</v>
      </c>
      <c r="GW582" s="3">
        <f t="shared" si="350"/>
        <v>0</v>
      </c>
      <c r="GX582" s="3">
        <f t="shared" si="350"/>
        <v>0</v>
      </c>
    </row>
    <row r="584" spans="1:245">
      <c r="A584" s="1">
        <v>4</v>
      </c>
      <c r="B584" s="1">
        <v>0</v>
      </c>
      <c r="C584" s="1"/>
      <c r="D584" s="1">
        <f>ROW(A626)</f>
        <v>626</v>
      </c>
      <c r="E584" s="1"/>
      <c r="F584" s="1" t="s">
        <v>16</v>
      </c>
      <c r="G584" s="1" t="s">
        <v>470</v>
      </c>
      <c r="H584" s="1" t="s">
        <v>3</v>
      </c>
      <c r="I584" s="1">
        <v>0</v>
      </c>
      <c r="J584" s="1"/>
      <c r="K584" s="1">
        <v>0</v>
      </c>
      <c r="L584" s="1"/>
      <c r="M584" s="1" t="s">
        <v>3</v>
      </c>
      <c r="N584" s="1"/>
      <c r="O584" s="1"/>
      <c r="P584" s="1"/>
      <c r="Q584" s="1"/>
      <c r="R584" s="1"/>
      <c r="S584" s="1">
        <v>0</v>
      </c>
      <c r="T584" s="1"/>
      <c r="U584" s="1" t="s">
        <v>3</v>
      </c>
      <c r="V584" s="1">
        <v>0</v>
      </c>
      <c r="W584" s="1"/>
      <c r="X584" s="1"/>
      <c r="Y584" s="1"/>
      <c r="Z584" s="1"/>
      <c r="AA584" s="1"/>
      <c r="AB584" s="1" t="s">
        <v>3</v>
      </c>
      <c r="AC584" s="1" t="s">
        <v>3</v>
      </c>
      <c r="AD584" s="1" t="s">
        <v>3</v>
      </c>
      <c r="AE584" s="1" t="s">
        <v>3</v>
      </c>
      <c r="AF584" s="1" t="s">
        <v>3</v>
      </c>
      <c r="AG584" s="1" t="s">
        <v>3</v>
      </c>
      <c r="AH584" s="1"/>
      <c r="AI584" s="1"/>
      <c r="AJ584" s="1"/>
      <c r="AK584" s="1"/>
      <c r="AL584" s="1"/>
      <c r="AM584" s="1"/>
      <c r="AN584" s="1"/>
      <c r="AO584" s="1"/>
      <c r="AP584" s="1" t="s">
        <v>3</v>
      </c>
      <c r="AQ584" s="1" t="s">
        <v>3</v>
      </c>
      <c r="AR584" s="1" t="s">
        <v>3</v>
      </c>
      <c r="AS584" s="1"/>
      <c r="AT584" s="1"/>
      <c r="AU584" s="1"/>
      <c r="AV584" s="1"/>
      <c r="AW584" s="1"/>
      <c r="AX584" s="1"/>
      <c r="AY584" s="1"/>
      <c r="AZ584" s="1" t="s">
        <v>3</v>
      </c>
      <c r="BA584" s="1"/>
      <c r="BB584" s="1" t="s">
        <v>3</v>
      </c>
      <c r="BC584" s="1" t="s">
        <v>3</v>
      </c>
      <c r="BD584" s="1" t="s">
        <v>3</v>
      </c>
      <c r="BE584" s="1" t="s">
        <v>3</v>
      </c>
      <c r="BF584" s="1" t="s">
        <v>3</v>
      </c>
      <c r="BG584" s="1" t="s">
        <v>3</v>
      </c>
      <c r="BH584" s="1" t="s">
        <v>3</v>
      </c>
      <c r="BI584" s="1" t="s">
        <v>3</v>
      </c>
      <c r="BJ584" s="1" t="s">
        <v>3</v>
      </c>
      <c r="BK584" s="1" t="s">
        <v>3</v>
      </c>
      <c r="BL584" s="1" t="s">
        <v>3</v>
      </c>
      <c r="BM584" s="1" t="s">
        <v>3</v>
      </c>
      <c r="BN584" s="1" t="s">
        <v>3</v>
      </c>
      <c r="BO584" s="1" t="s">
        <v>3</v>
      </c>
      <c r="BP584" s="1" t="s">
        <v>3</v>
      </c>
      <c r="BQ584" s="1"/>
      <c r="BR584" s="1"/>
      <c r="BS584" s="1"/>
      <c r="BT584" s="1"/>
      <c r="BU584" s="1"/>
      <c r="BV584" s="1"/>
      <c r="BW584" s="1"/>
      <c r="BX584" s="1">
        <v>0</v>
      </c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>
        <v>0</v>
      </c>
    </row>
    <row r="586" spans="1:245">
      <c r="A586" s="2">
        <v>52</v>
      </c>
      <c r="B586" s="2">
        <f t="shared" ref="B586:G586" si="351">B626</f>
        <v>0</v>
      </c>
      <c r="C586" s="2">
        <f t="shared" si="351"/>
        <v>4</v>
      </c>
      <c r="D586" s="2">
        <f t="shared" si="351"/>
        <v>584</v>
      </c>
      <c r="E586" s="2">
        <f t="shared" si="351"/>
        <v>0</v>
      </c>
      <c r="F586" s="2" t="str">
        <f t="shared" si="351"/>
        <v>Новый раздел</v>
      </c>
      <c r="G586" s="2" t="str">
        <f t="shared" si="351"/>
        <v>Строительно-монтажные работы ВЛИ-0,4кВ</v>
      </c>
      <c r="H586" s="2"/>
      <c r="I586" s="2"/>
      <c r="J586" s="2"/>
      <c r="K586" s="2"/>
      <c r="L586" s="2"/>
      <c r="M586" s="2"/>
      <c r="N586" s="2"/>
      <c r="O586" s="2">
        <f t="shared" ref="O586:AT586" si="352">O626</f>
        <v>0</v>
      </c>
      <c r="P586" s="2">
        <f t="shared" si="352"/>
        <v>0</v>
      </c>
      <c r="Q586" s="2">
        <f t="shared" si="352"/>
        <v>0</v>
      </c>
      <c r="R586" s="2">
        <f t="shared" si="352"/>
        <v>0</v>
      </c>
      <c r="S586" s="2">
        <f t="shared" si="352"/>
        <v>0</v>
      </c>
      <c r="T586" s="2">
        <f t="shared" si="352"/>
        <v>0</v>
      </c>
      <c r="U586" s="2">
        <f t="shared" si="352"/>
        <v>0</v>
      </c>
      <c r="V586" s="2">
        <f t="shared" si="352"/>
        <v>0</v>
      </c>
      <c r="W586" s="2">
        <f t="shared" si="352"/>
        <v>0</v>
      </c>
      <c r="X586" s="2">
        <f t="shared" si="352"/>
        <v>0</v>
      </c>
      <c r="Y586" s="2">
        <f t="shared" si="352"/>
        <v>0</v>
      </c>
      <c r="Z586" s="2">
        <f t="shared" si="352"/>
        <v>0</v>
      </c>
      <c r="AA586" s="2">
        <f t="shared" si="352"/>
        <v>0</v>
      </c>
      <c r="AB586" s="2">
        <f t="shared" si="352"/>
        <v>0</v>
      </c>
      <c r="AC586" s="2">
        <f t="shared" si="352"/>
        <v>0</v>
      </c>
      <c r="AD586" s="2">
        <f t="shared" si="352"/>
        <v>0</v>
      </c>
      <c r="AE586" s="2">
        <f t="shared" si="352"/>
        <v>0</v>
      </c>
      <c r="AF586" s="2">
        <f t="shared" si="352"/>
        <v>0</v>
      </c>
      <c r="AG586" s="2">
        <f t="shared" si="352"/>
        <v>0</v>
      </c>
      <c r="AH586" s="2">
        <f t="shared" si="352"/>
        <v>0</v>
      </c>
      <c r="AI586" s="2">
        <f t="shared" si="352"/>
        <v>0</v>
      </c>
      <c r="AJ586" s="2">
        <f t="shared" si="352"/>
        <v>0</v>
      </c>
      <c r="AK586" s="2">
        <f t="shared" si="352"/>
        <v>0</v>
      </c>
      <c r="AL586" s="2">
        <f t="shared" si="352"/>
        <v>0</v>
      </c>
      <c r="AM586" s="2">
        <f t="shared" si="352"/>
        <v>0</v>
      </c>
      <c r="AN586" s="2">
        <f t="shared" si="352"/>
        <v>0</v>
      </c>
      <c r="AO586" s="2">
        <f t="shared" si="352"/>
        <v>0</v>
      </c>
      <c r="AP586" s="2">
        <f t="shared" si="352"/>
        <v>0</v>
      </c>
      <c r="AQ586" s="2">
        <f t="shared" si="352"/>
        <v>0</v>
      </c>
      <c r="AR586" s="2">
        <f t="shared" si="352"/>
        <v>0</v>
      </c>
      <c r="AS586" s="2">
        <f t="shared" si="352"/>
        <v>0</v>
      </c>
      <c r="AT586" s="2">
        <f t="shared" si="352"/>
        <v>0</v>
      </c>
      <c r="AU586" s="2">
        <f t="shared" ref="AU586:BZ586" si="353">AU626</f>
        <v>0</v>
      </c>
      <c r="AV586" s="2">
        <f t="shared" si="353"/>
        <v>0</v>
      </c>
      <c r="AW586" s="2">
        <f t="shared" si="353"/>
        <v>0</v>
      </c>
      <c r="AX586" s="2">
        <f t="shared" si="353"/>
        <v>0</v>
      </c>
      <c r="AY586" s="2">
        <f t="shared" si="353"/>
        <v>0</v>
      </c>
      <c r="AZ586" s="2">
        <f t="shared" si="353"/>
        <v>0</v>
      </c>
      <c r="BA586" s="2">
        <f t="shared" si="353"/>
        <v>0</v>
      </c>
      <c r="BB586" s="2">
        <f t="shared" si="353"/>
        <v>0</v>
      </c>
      <c r="BC586" s="2">
        <f t="shared" si="353"/>
        <v>0</v>
      </c>
      <c r="BD586" s="2">
        <f t="shared" si="353"/>
        <v>0</v>
      </c>
      <c r="BE586" s="2">
        <f t="shared" si="353"/>
        <v>0</v>
      </c>
      <c r="BF586" s="2">
        <f t="shared" si="353"/>
        <v>0</v>
      </c>
      <c r="BG586" s="2">
        <f t="shared" si="353"/>
        <v>0</v>
      </c>
      <c r="BH586" s="2">
        <f t="shared" si="353"/>
        <v>0</v>
      </c>
      <c r="BI586" s="2">
        <f t="shared" si="353"/>
        <v>0</v>
      </c>
      <c r="BJ586" s="2">
        <f t="shared" si="353"/>
        <v>0</v>
      </c>
      <c r="BK586" s="2">
        <f t="shared" si="353"/>
        <v>0</v>
      </c>
      <c r="BL586" s="2">
        <f t="shared" si="353"/>
        <v>0</v>
      </c>
      <c r="BM586" s="2">
        <f t="shared" si="353"/>
        <v>0</v>
      </c>
      <c r="BN586" s="2">
        <f t="shared" si="353"/>
        <v>0</v>
      </c>
      <c r="BO586" s="2">
        <f t="shared" si="353"/>
        <v>0</v>
      </c>
      <c r="BP586" s="2">
        <f t="shared" si="353"/>
        <v>0</v>
      </c>
      <c r="BQ586" s="2">
        <f t="shared" si="353"/>
        <v>0</v>
      </c>
      <c r="BR586" s="2">
        <f t="shared" si="353"/>
        <v>0</v>
      </c>
      <c r="BS586" s="2">
        <f t="shared" si="353"/>
        <v>0</v>
      </c>
      <c r="BT586" s="2">
        <f t="shared" si="353"/>
        <v>0</v>
      </c>
      <c r="BU586" s="2">
        <f t="shared" si="353"/>
        <v>0</v>
      </c>
      <c r="BV586" s="2">
        <f t="shared" si="353"/>
        <v>0</v>
      </c>
      <c r="BW586" s="2">
        <f t="shared" si="353"/>
        <v>0</v>
      </c>
      <c r="BX586" s="2">
        <f t="shared" si="353"/>
        <v>0</v>
      </c>
      <c r="BY586" s="2">
        <f t="shared" si="353"/>
        <v>0</v>
      </c>
      <c r="BZ586" s="2">
        <f t="shared" si="353"/>
        <v>0</v>
      </c>
      <c r="CA586" s="2">
        <f t="shared" ref="CA586:DF586" si="354">CA626</f>
        <v>0</v>
      </c>
      <c r="CB586" s="2">
        <f t="shared" si="354"/>
        <v>0</v>
      </c>
      <c r="CC586" s="2">
        <f t="shared" si="354"/>
        <v>0</v>
      </c>
      <c r="CD586" s="2">
        <f t="shared" si="354"/>
        <v>0</v>
      </c>
      <c r="CE586" s="2">
        <f t="shared" si="354"/>
        <v>0</v>
      </c>
      <c r="CF586" s="2">
        <f t="shared" si="354"/>
        <v>0</v>
      </c>
      <c r="CG586" s="2">
        <f t="shared" si="354"/>
        <v>0</v>
      </c>
      <c r="CH586" s="2">
        <f t="shared" si="354"/>
        <v>0</v>
      </c>
      <c r="CI586" s="2">
        <f t="shared" si="354"/>
        <v>0</v>
      </c>
      <c r="CJ586" s="2">
        <f t="shared" si="354"/>
        <v>0</v>
      </c>
      <c r="CK586" s="2">
        <f t="shared" si="354"/>
        <v>0</v>
      </c>
      <c r="CL586" s="2">
        <f t="shared" si="354"/>
        <v>0</v>
      </c>
      <c r="CM586" s="2">
        <f t="shared" si="354"/>
        <v>0</v>
      </c>
      <c r="CN586" s="2">
        <f t="shared" si="354"/>
        <v>0</v>
      </c>
      <c r="CO586" s="2">
        <f t="shared" si="354"/>
        <v>0</v>
      </c>
      <c r="CP586" s="2">
        <f t="shared" si="354"/>
        <v>0</v>
      </c>
      <c r="CQ586" s="2">
        <f t="shared" si="354"/>
        <v>0</v>
      </c>
      <c r="CR586" s="2">
        <f t="shared" si="354"/>
        <v>0</v>
      </c>
      <c r="CS586" s="2">
        <f t="shared" si="354"/>
        <v>0</v>
      </c>
      <c r="CT586" s="2">
        <f t="shared" si="354"/>
        <v>0</v>
      </c>
      <c r="CU586" s="2">
        <f t="shared" si="354"/>
        <v>0</v>
      </c>
      <c r="CV586" s="2">
        <f t="shared" si="354"/>
        <v>0</v>
      </c>
      <c r="CW586" s="2">
        <f t="shared" si="354"/>
        <v>0</v>
      </c>
      <c r="CX586" s="2">
        <f t="shared" si="354"/>
        <v>0</v>
      </c>
      <c r="CY586" s="2">
        <f t="shared" si="354"/>
        <v>0</v>
      </c>
      <c r="CZ586" s="2">
        <f t="shared" si="354"/>
        <v>0</v>
      </c>
      <c r="DA586" s="2">
        <f t="shared" si="354"/>
        <v>0</v>
      </c>
      <c r="DB586" s="2">
        <f t="shared" si="354"/>
        <v>0</v>
      </c>
      <c r="DC586" s="2">
        <f t="shared" si="354"/>
        <v>0</v>
      </c>
      <c r="DD586" s="2">
        <f t="shared" si="354"/>
        <v>0</v>
      </c>
      <c r="DE586" s="2">
        <f t="shared" si="354"/>
        <v>0</v>
      </c>
      <c r="DF586" s="2">
        <f t="shared" si="354"/>
        <v>0</v>
      </c>
      <c r="DG586" s="3">
        <f t="shared" ref="DG586:EL586" si="355">DG626</f>
        <v>0</v>
      </c>
      <c r="DH586" s="3">
        <f t="shared" si="355"/>
        <v>0</v>
      </c>
      <c r="DI586" s="3">
        <f t="shared" si="355"/>
        <v>0</v>
      </c>
      <c r="DJ586" s="3">
        <f t="shared" si="355"/>
        <v>0</v>
      </c>
      <c r="DK586" s="3">
        <f t="shared" si="355"/>
        <v>0</v>
      </c>
      <c r="DL586" s="3">
        <f t="shared" si="355"/>
        <v>0</v>
      </c>
      <c r="DM586" s="3">
        <f t="shared" si="355"/>
        <v>0</v>
      </c>
      <c r="DN586" s="3">
        <f t="shared" si="355"/>
        <v>0</v>
      </c>
      <c r="DO586" s="3">
        <f t="shared" si="355"/>
        <v>0</v>
      </c>
      <c r="DP586" s="3">
        <f t="shared" si="355"/>
        <v>0</v>
      </c>
      <c r="DQ586" s="3">
        <f t="shared" si="355"/>
        <v>0</v>
      </c>
      <c r="DR586" s="3">
        <f t="shared" si="355"/>
        <v>0</v>
      </c>
      <c r="DS586" s="3">
        <f t="shared" si="355"/>
        <v>0</v>
      </c>
      <c r="DT586" s="3">
        <f t="shared" si="355"/>
        <v>0</v>
      </c>
      <c r="DU586" s="3">
        <f t="shared" si="355"/>
        <v>0</v>
      </c>
      <c r="DV586" s="3">
        <f t="shared" si="355"/>
        <v>0</v>
      </c>
      <c r="DW586" s="3">
        <f t="shared" si="355"/>
        <v>0</v>
      </c>
      <c r="DX586" s="3">
        <f t="shared" si="355"/>
        <v>0</v>
      </c>
      <c r="DY586" s="3">
        <f t="shared" si="355"/>
        <v>0</v>
      </c>
      <c r="DZ586" s="3">
        <f t="shared" si="355"/>
        <v>0</v>
      </c>
      <c r="EA586" s="3">
        <f t="shared" si="355"/>
        <v>0</v>
      </c>
      <c r="EB586" s="3">
        <f t="shared" si="355"/>
        <v>0</v>
      </c>
      <c r="EC586" s="3">
        <f t="shared" si="355"/>
        <v>0</v>
      </c>
      <c r="ED586" s="3">
        <f t="shared" si="355"/>
        <v>0</v>
      </c>
      <c r="EE586" s="3">
        <f t="shared" si="355"/>
        <v>0</v>
      </c>
      <c r="EF586" s="3">
        <f t="shared" si="355"/>
        <v>0</v>
      </c>
      <c r="EG586" s="3">
        <f t="shared" si="355"/>
        <v>0</v>
      </c>
      <c r="EH586" s="3">
        <f t="shared" si="355"/>
        <v>0</v>
      </c>
      <c r="EI586" s="3">
        <f t="shared" si="355"/>
        <v>0</v>
      </c>
      <c r="EJ586" s="3">
        <f t="shared" si="355"/>
        <v>0</v>
      </c>
      <c r="EK586" s="3">
        <f t="shared" si="355"/>
        <v>0</v>
      </c>
      <c r="EL586" s="3">
        <f t="shared" si="355"/>
        <v>0</v>
      </c>
      <c r="EM586" s="3">
        <f t="shared" ref="EM586:FR586" si="356">EM626</f>
        <v>0</v>
      </c>
      <c r="EN586" s="3">
        <f t="shared" si="356"/>
        <v>0</v>
      </c>
      <c r="EO586" s="3">
        <f t="shared" si="356"/>
        <v>0</v>
      </c>
      <c r="EP586" s="3">
        <f t="shared" si="356"/>
        <v>0</v>
      </c>
      <c r="EQ586" s="3">
        <f t="shared" si="356"/>
        <v>0</v>
      </c>
      <c r="ER586" s="3">
        <f t="shared" si="356"/>
        <v>0</v>
      </c>
      <c r="ES586" s="3">
        <f t="shared" si="356"/>
        <v>0</v>
      </c>
      <c r="ET586" s="3">
        <f t="shared" si="356"/>
        <v>0</v>
      </c>
      <c r="EU586" s="3">
        <f t="shared" si="356"/>
        <v>0</v>
      </c>
      <c r="EV586" s="3">
        <f t="shared" si="356"/>
        <v>0</v>
      </c>
      <c r="EW586" s="3">
        <f t="shared" si="356"/>
        <v>0</v>
      </c>
      <c r="EX586" s="3">
        <f t="shared" si="356"/>
        <v>0</v>
      </c>
      <c r="EY586" s="3">
        <f t="shared" si="356"/>
        <v>0</v>
      </c>
      <c r="EZ586" s="3">
        <f t="shared" si="356"/>
        <v>0</v>
      </c>
      <c r="FA586" s="3">
        <f t="shared" si="356"/>
        <v>0</v>
      </c>
      <c r="FB586" s="3">
        <f t="shared" si="356"/>
        <v>0</v>
      </c>
      <c r="FC586" s="3">
        <f t="shared" si="356"/>
        <v>0</v>
      </c>
      <c r="FD586" s="3">
        <f t="shared" si="356"/>
        <v>0</v>
      </c>
      <c r="FE586" s="3">
        <f t="shared" si="356"/>
        <v>0</v>
      </c>
      <c r="FF586" s="3">
        <f t="shared" si="356"/>
        <v>0</v>
      </c>
      <c r="FG586" s="3">
        <f t="shared" si="356"/>
        <v>0</v>
      </c>
      <c r="FH586" s="3">
        <f t="shared" si="356"/>
        <v>0</v>
      </c>
      <c r="FI586" s="3">
        <f t="shared" si="356"/>
        <v>0</v>
      </c>
      <c r="FJ586" s="3">
        <f t="shared" si="356"/>
        <v>0</v>
      </c>
      <c r="FK586" s="3">
        <f t="shared" si="356"/>
        <v>0</v>
      </c>
      <c r="FL586" s="3">
        <f t="shared" si="356"/>
        <v>0</v>
      </c>
      <c r="FM586" s="3">
        <f t="shared" si="356"/>
        <v>0</v>
      </c>
      <c r="FN586" s="3">
        <f t="shared" si="356"/>
        <v>0</v>
      </c>
      <c r="FO586" s="3">
        <f t="shared" si="356"/>
        <v>0</v>
      </c>
      <c r="FP586" s="3">
        <f t="shared" si="356"/>
        <v>0</v>
      </c>
      <c r="FQ586" s="3">
        <f t="shared" si="356"/>
        <v>0</v>
      </c>
      <c r="FR586" s="3">
        <f t="shared" si="356"/>
        <v>0</v>
      </c>
      <c r="FS586" s="3">
        <f t="shared" ref="FS586:GX586" si="357">FS626</f>
        <v>0</v>
      </c>
      <c r="FT586" s="3">
        <f t="shared" si="357"/>
        <v>0</v>
      </c>
      <c r="FU586" s="3">
        <f t="shared" si="357"/>
        <v>0</v>
      </c>
      <c r="FV586" s="3">
        <f t="shared" si="357"/>
        <v>0</v>
      </c>
      <c r="FW586" s="3">
        <f t="shared" si="357"/>
        <v>0</v>
      </c>
      <c r="FX586" s="3">
        <f t="shared" si="357"/>
        <v>0</v>
      </c>
      <c r="FY586" s="3">
        <f t="shared" si="357"/>
        <v>0</v>
      </c>
      <c r="FZ586" s="3">
        <f t="shared" si="357"/>
        <v>0</v>
      </c>
      <c r="GA586" s="3">
        <f t="shared" si="357"/>
        <v>0</v>
      </c>
      <c r="GB586" s="3">
        <f t="shared" si="357"/>
        <v>0</v>
      </c>
      <c r="GC586" s="3">
        <f t="shared" si="357"/>
        <v>0</v>
      </c>
      <c r="GD586" s="3">
        <f t="shared" si="357"/>
        <v>0</v>
      </c>
      <c r="GE586" s="3">
        <f t="shared" si="357"/>
        <v>0</v>
      </c>
      <c r="GF586" s="3">
        <f t="shared" si="357"/>
        <v>0</v>
      </c>
      <c r="GG586" s="3">
        <f t="shared" si="357"/>
        <v>0</v>
      </c>
      <c r="GH586" s="3">
        <f t="shared" si="357"/>
        <v>0</v>
      </c>
      <c r="GI586" s="3">
        <f t="shared" si="357"/>
        <v>0</v>
      </c>
      <c r="GJ586" s="3">
        <f t="shared" si="357"/>
        <v>0</v>
      </c>
      <c r="GK586" s="3">
        <f t="shared" si="357"/>
        <v>0</v>
      </c>
      <c r="GL586" s="3">
        <f t="shared" si="357"/>
        <v>0</v>
      </c>
      <c r="GM586" s="3">
        <f t="shared" si="357"/>
        <v>0</v>
      </c>
      <c r="GN586" s="3">
        <f t="shared" si="357"/>
        <v>0</v>
      </c>
      <c r="GO586" s="3">
        <f t="shared" si="357"/>
        <v>0</v>
      </c>
      <c r="GP586" s="3">
        <f t="shared" si="357"/>
        <v>0</v>
      </c>
      <c r="GQ586" s="3">
        <f t="shared" si="357"/>
        <v>0</v>
      </c>
      <c r="GR586" s="3">
        <f t="shared" si="357"/>
        <v>0</v>
      </c>
      <c r="GS586" s="3">
        <f t="shared" si="357"/>
        <v>0</v>
      </c>
      <c r="GT586" s="3">
        <f t="shared" si="357"/>
        <v>0</v>
      </c>
      <c r="GU586" s="3">
        <f t="shared" si="357"/>
        <v>0</v>
      </c>
      <c r="GV586" s="3">
        <f t="shared" si="357"/>
        <v>0</v>
      </c>
      <c r="GW586" s="3">
        <f t="shared" si="357"/>
        <v>0</v>
      </c>
      <c r="GX586" s="3">
        <f t="shared" si="357"/>
        <v>0</v>
      </c>
    </row>
    <row r="588" spans="1:245">
      <c r="A588">
        <v>17</v>
      </c>
      <c r="B588">
        <v>0</v>
      </c>
      <c r="C588">
        <f>ROW(SmtRes!A274)</f>
        <v>274</v>
      </c>
      <c r="D588">
        <f>ROW(EtalonRes!A252)</f>
        <v>252</v>
      </c>
      <c r="E588" t="s">
        <v>18</v>
      </c>
      <c r="F588" t="s">
        <v>296</v>
      </c>
      <c r="G588" t="s">
        <v>297</v>
      </c>
      <c r="H588" t="s">
        <v>21</v>
      </c>
      <c r="I588">
        <v>1</v>
      </c>
      <c r="J588">
        <v>0</v>
      </c>
      <c r="K588">
        <v>1</v>
      </c>
      <c r="O588">
        <f t="shared" ref="O588:O600" si="358">ROUND(CP588,2)</f>
        <v>5230.05</v>
      </c>
      <c r="P588">
        <f>SUMIF(SmtRes!AQ256:'SmtRes'!AQ274,"=1",SmtRes!DF256:'SmtRes'!DF274)</f>
        <v>169.37</v>
      </c>
      <c r="Q588">
        <f>SUMIF(SmtRes!AQ256:'SmtRes'!AQ274,"=1",SmtRes!DG256:'SmtRes'!DG274)</f>
        <v>1982.6000000000001</v>
      </c>
      <c r="R588">
        <f>SUMIF(SmtRes!AQ256:'SmtRes'!AQ274,"=1",SmtRes!DH256:'SmtRes'!DH274)</f>
        <v>788.65</v>
      </c>
      <c r="S588">
        <f>SUMIF(SmtRes!AQ256:'SmtRes'!AQ274,"=1",SmtRes!DI256:'SmtRes'!DI274)</f>
        <v>2289.4299999999998</v>
      </c>
      <c r="T588">
        <f t="shared" ref="T588:T624" si="359">ROUND(CU588*I588,2)</f>
        <v>0</v>
      </c>
      <c r="U588">
        <f>SUMIF(SmtRes!AQ256:'SmtRes'!AQ274,"=1",SmtRes!CV256:'SmtRes'!CV274)</f>
        <v>3.06</v>
      </c>
      <c r="V588">
        <f>SUMIF(SmtRes!AQ256:'SmtRes'!AQ274,"=1",SmtRes!CW256:'SmtRes'!CW274)</f>
        <v>0.87000000000000011</v>
      </c>
      <c r="W588">
        <f t="shared" ref="W588:W624" si="360">ROUND(CX588*I588,2)</f>
        <v>0</v>
      </c>
      <c r="X588">
        <f t="shared" ref="X588:X624" si="361">ROUND(CY588,2)</f>
        <v>3170.42</v>
      </c>
      <c r="Y588">
        <f t="shared" ref="Y588:Y624" si="362">ROUND(CZ588,2)</f>
        <v>1846.85</v>
      </c>
      <c r="AA588">
        <v>52633324</v>
      </c>
      <c r="AB588">
        <f t="shared" ref="AB588:AB624" si="363">ROUND((AC588+AD588+AF588),6)</f>
        <v>3952.836554</v>
      </c>
      <c r="AC588">
        <f>ROUND((SUM(SmtRes!BQ256:'SmtRes'!BQ274)),6)</f>
        <v>121.11915399999999</v>
      </c>
      <c r="AD588">
        <f>ROUND((((SUM(SmtRes!BR256:'SmtRes'!BR274))-(SUM(SmtRes!BS256:'SmtRes'!BS274)))+AE588),6)</f>
        <v>1542.2865999999999</v>
      </c>
      <c r="AE588">
        <f>ROUND((SUM(SmtRes!BS256:'SmtRes'!BS274)),6)</f>
        <v>788.64610000000005</v>
      </c>
      <c r="AF588">
        <f>ROUND((SUM(SmtRes!BT256:'SmtRes'!BT274)),6)</f>
        <v>2289.4308000000001</v>
      </c>
      <c r="AG588">
        <f t="shared" ref="AG588:AG624" si="364">ROUND((AP588),6)</f>
        <v>0</v>
      </c>
      <c r="AH588">
        <f>(SUM(SmtRes!BU256:'SmtRes'!BU274))</f>
        <v>3.06</v>
      </c>
      <c r="AI588">
        <f>(SUM(SmtRes!BV256:'SmtRes'!BV274))</f>
        <v>0.87000000000000011</v>
      </c>
      <c r="AJ588">
        <f t="shared" ref="AJ588:AJ624" si="365">(AS588)</f>
        <v>0</v>
      </c>
      <c r="AK588">
        <v>4741.4826540000004</v>
      </c>
      <c r="AL588">
        <v>121.11915400000001</v>
      </c>
      <c r="AM588">
        <v>1542.2866000000001</v>
      </c>
      <c r="AN588">
        <v>788.64610000000005</v>
      </c>
      <c r="AO588">
        <v>2289.4308000000001</v>
      </c>
      <c r="AP588">
        <v>0</v>
      </c>
      <c r="AQ588">
        <v>3.06</v>
      </c>
      <c r="AR588">
        <v>0.87000000000000011</v>
      </c>
      <c r="AS588">
        <v>0</v>
      </c>
      <c r="AT588">
        <v>103</v>
      </c>
      <c r="AU588">
        <v>60</v>
      </c>
      <c r="AV588">
        <v>1</v>
      </c>
      <c r="AW588">
        <v>1</v>
      </c>
      <c r="AZ588">
        <v>1</v>
      </c>
      <c r="BA588">
        <v>1</v>
      </c>
      <c r="BB588">
        <v>1</v>
      </c>
      <c r="BC588">
        <v>1</v>
      </c>
      <c r="BD588" t="s">
        <v>3</v>
      </c>
      <c r="BE588" t="s">
        <v>3</v>
      </c>
      <c r="BF588" t="s">
        <v>3</v>
      </c>
      <c r="BG588" t="s">
        <v>3</v>
      </c>
      <c r="BH588">
        <v>0</v>
      </c>
      <c r="BI588">
        <v>1</v>
      </c>
      <c r="BJ588" t="s">
        <v>298</v>
      </c>
      <c r="BM588">
        <v>33001</v>
      </c>
      <c r="BN588">
        <v>0</v>
      </c>
      <c r="BO588" t="s">
        <v>3</v>
      </c>
      <c r="BP588">
        <v>0</v>
      </c>
      <c r="BQ588">
        <v>2</v>
      </c>
      <c r="BR588">
        <v>0</v>
      </c>
      <c r="BS588">
        <v>1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3</v>
      </c>
      <c r="BZ588">
        <v>103</v>
      </c>
      <c r="CA588">
        <v>60</v>
      </c>
      <c r="CB588" t="s">
        <v>3</v>
      </c>
      <c r="CE588">
        <v>0</v>
      </c>
      <c r="CF588">
        <v>0</v>
      </c>
      <c r="CG588">
        <v>0</v>
      </c>
      <c r="CM588">
        <v>0</v>
      </c>
      <c r="CN588" t="s">
        <v>3</v>
      </c>
      <c r="CO588">
        <v>0</v>
      </c>
      <c r="CP588">
        <f t="shared" ref="CP588:CP600" si="366">(P588+Q588+S588+R588)</f>
        <v>5230.0499999999993</v>
      </c>
      <c r="CQ588">
        <f>SUMIF(SmtRes!AQ256:'SmtRes'!AQ274,"=1",SmtRes!AA256:'SmtRes'!AA274)</f>
        <v>193362.11000000002</v>
      </c>
      <c r="CR588">
        <f>SUMIF(SmtRes!AQ256:'SmtRes'!AQ274,"=1",SmtRes!AB256:'SmtRes'!AB274)</f>
        <v>3377.99</v>
      </c>
      <c r="CS588">
        <f>SUMIF(SmtRes!AQ256:'SmtRes'!AQ274,"=1",SmtRes!AC256:'SmtRes'!AC274)</f>
        <v>1744.74</v>
      </c>
      <c r="CT588">
        <f>SUMIF(SmtRes!AQ256:'SmtRes'!AQ274,"=1",SmtRes!AD256:'SmtRes'!AD274)</f>
        <v>748.18</v>
      </c>
      <c r="CU588">
        <f t="shared" ref="CU588:CU600" si="367">AG588</f>
        <v>0</v>
      </c>
      <c r="CV588">
        <f>SUMIF(SmtRes!AQ256:'SmtRes'!AQ274,"=1",SmtRes!BU256:'SmtRes'!BU274)</f>
        <v>3.06</v>
      </c>
      <c r="CW588">
        <f>SUMIF(SmtRes!AQ256:'SmtRes'!AQ274,"=1",SmtRes!BV256:'SmtRes'!BV274)</f>
        <v>0.87000000000000011</v>
      </c>
      <c r="CX588">
        <f t="shared" ref="CX588:CX600" si="368">AJ588</f>
        <v>0</v>
      </c>
      <c r="CY588">
        <f t="shared" ref="CY588:CY600" si="369">(((S588+R588)*AT588)/100)</f>
        <v>3170.4223999999999</v>
      </c>
      <c r="CZ588">
        <f t="shared" ref="CZ588:CZ600" si="370">(((S588+R588)*AU588)/100)</f>
        <v>1846.848</v>
      </c>
      <c r="DC588" t="s">
        <v>3</v>
      </c>
      <c r="DD588" t="s">
        <v>3</v>
      </c>
      <c r="DE588" t="s">
        <v>3</v>
      </c>
      <c r="DF588" t="s">
        <v>3</v>
      </c>
      <c r="DG588" t="s">
        <v>3</v>
      </c>
      <c r="DH588" t="s">
        <v>3</v>
      </c>
      <c r="DI588" t="s">
        <v>3</v>
      </c>
      <c r="DJ588" t="s">
        <v>3</v>
      </c>
      <c r="DK588" t="s">
        <v>3</v>
      </c>
      <c r="DL588" t="s">
        <v>3</v>
      </c>
      <c r="DM588" t="s">
        <v>3</v>
      </c>
      <c r="DN588">
        <v>0</v>
      </c>
      <c r="DO588">
        <v>0</v>
      </c>
      <c r="DP588">
        <v>1</v>
      </c>
      <c r="DQ588">
        <v>1</v>
      </c>
      <c r="DU588">
        <v>1013</v>
      </c>
      <c r="DV588" t="s">
        <v>21</v>
      </c>
      <c r="DW588" t="s">
        <v>21</v>
      </c>
      <c r="DX588">
        <v>1</v>
      </c>
      <c r="DZ588" t="s">
        <v>3</v>
      </c>
      <c r="EA588" t="s">
        <v>3</v>
      </c>
      <c r="EB588" t="s">
        <v>3</v>
      </c>
      <c r="EC588" t="s">
        <v>3</v>
      </c>
      <c r="EE588">
        <v>50605084</v>
      </c>
      <c r="EF588">
        <v>2</v>
      </c>
      <c r="EG588" t="s">
        <v>23</v>
      </c>
      <c r="EH588">
        <v>27</v>
      </c>
      <c r="EI588" t="s">
        <v>24</v>
      </c>
      <c r="EJ588">
        <v>1</v>
      </c>
      <c r="EK588">
        <v>33001</v>
      </c>
      <c r="EL588" t="s">
        <v>24</v>
      </c>
      <c r="EM588" t="s">
        <v>25</v>
      </c>
      <c r="EO588" t="s">
        <v>3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3.06</v>
      </c>
      <c r="EX588">
        <v>0.87</v>
      </c>
      <c r="EY588">
        <v>0</v>
      </c>
      <c r="FQ588">
        <v>0</v>
      </c>
      <c r="FR588">
        <v>0</v>
      </c>
      <c r="FS588">
        <v>0</v>
      </c>
      <c r="FX588">
        <v>103</v>
      </c>
      <c r="FY588">
        <v>60</v>
      </c>
      <c r="GA588" t="s">
        <v>3</v>
      </c>
      <c r="GD588">
        <v>1</v>
      </c>
      <c r="GF588">
        <v>1357814417</v>
      </c>
      <c r="GG588">
        <v>2</v>
      </c>
      <c r="GH588">
        <v>1</v>
      </c>
      <c r="GI588">
        <v>-2</v>
      </c>
      <c r="GJ588">
        <v>0</v>
      </c>
      <c r="GK588">
        <v>0</v>
      </c>
      <c r="GL588">
        <f t="shared" ref="GL588:GL624" si="371">ROUND(IF(AND(BH588=3,BI588=3,FS588&lt;&gt;0),P588,0),2)</f>
        <v>0</v>
      </c>
      <c r="GM588">
        <f t="shared" ref="GM588:GM624" si="372">ROUND(O588+X588+Y588,2)+GX588</f>
        <v>10247.32</v>
      </c>
      <c r="GN588">
        <f t="shared" ref="GN588:GN624" si="373">IF(OR(BI588=0,BI588=1),GM588-GX588,0)</f>
        <v>10247.32</v>
      </c>
      <c r="GO588">
        <f t="shared" ref="GO588:GO624" si="374">IF(BI588=2,GM588-GX588,0)</f>
        <v>0</v>
      </c>
      <c r="GP588">
        <f t="shared" ref="GP588:GP624" si="375">IF(BI588=4,GM588-GX588,0)</f>
        <v>0</v>
      </c>
      <c r="GR588">
        <v>0</v>
      </c>
      <c r="GS588">
        <v>3</v>
      </c>
      <c r="GT588">
        <v>0</v>
      </c>
      <c r="GU588" t="s">
        <v>3</v>
      </c>
      <c r="GV588">
        <f t="shared" ref="GV588:GV624" si="376">ROUND((GT588),6)</f>
        <v>0</v>
      </c>
      <c r="GW588">
        <v>1</v>
      </c>
      <c r="GX588">
        <f t="shared" ref="GX588:GX624" si="377">ROUND(HC588*I588,2)</f>
        <v>0</v>
      </c>
      <c r="HA588">
        <v>0</v>
      </c>
      <c r="HB588">
        <v>0</v>
      </c>
      <c r="HC588">
        <f t="shared" ref="HC588:HC600" si="378">GV588*GW588</f>
        <v>0</v>
      </c>
      <c r="HE588" t="s">
        <v>3</v>
      </c>
      <c r="HF588" t="s">
        <v>3</v>
      </c>
      <c r="HM588" t="s">
        <v>3</v>
      </c>
      <c r="HN588" t="s">
        <v>26</v>
      </c>
      <c r="HO588" t="s">
        <v>27</v>
      </c>
      <c r="HP588" t="s">
        <v>24</v>
      </c>
      <c r="HQ588" t="s">
        <v>24</v>
      </c>
      <c r="HS588">
        <v>0</v>
      </c>
      <c r="IK588">
        <v>0</v>
      </c>
    </row>
    <row r="589" spans="1:245">
      <c r="A589">
        <v>18</v>
      </c>
      <c r="B589">
        <v>0</v>
      </c>
      <c r="C589">
        <v>271</v>
      </c>
      <c r="E589" t="s">
        <v>28</v>
      </c>
      <c r="F589" t="s">
        <v>299</v>
      </c>
      <c r="G589" t="s">
        <v>300</v>
      </c>
      <c r="H589" t="s">
        <v>178</v>
      </c>
      <c r="I589">
        <f>I588*J589</f>
        <v>-0.06</v>
      </c>
      <c r="J589">
        <v>-0.06</v>
      </c>
      <c r="K589">
        <v>-0.06</v>
      </c>
      <c r="O589">
        <f t="shared" si="358"/>
        <v>-81.09</v>
      </c>
      <c r="P589">
        <f t="shared" ref="P589:P597" si="379">ROUND(CQ589*I589,2)</f>
        <v>-81.09</v>
      </c>
      <c r="Q589">
        <f t="shared" ref="Q589:Q597" si="380">ROUND(CR589*I589,2)</f>
        <v>0</v>
      </c>
      <c r="R589">
        <f t="shared" ref="R589:R597" si="381">ROUND(CS589*I589,2)</f>
        <v>0</v>
      </c>
      <c r="S589">
        <f t="shared" ref="S589:S597" si="382">ROUND(CT589*I589,2)</f>
        <v>0</v>
      </c>
      <c r="T589">
        <f t="shared" si="359"/>
        <v>0</v>
      </c>
      <c r="U589">
        <f t="shared" ref="U589:U597" si="383">ROUND(CV589*I589,7)</f>
        <v>0</v>
      </c>
      <c r="V589">
        <f t="shared" ref="V589:V597" si="384">ROUND(CW589*I589,7)</f>
        <v>0</v>
      </c>
      <c r="W589">
        <f t="shared" si="360"/>
        <v>0</v>
      </c>
      <c r="X589">
        <f t="shared" si="361"/>
        <v>0</v>
      </c>
      <c r="Y589">
        <f t="shared" si="362"/>
        <v>0</v>
      </c>
      <c r="AA589">
        <v>52633324</v>
      </c>
      <c r="AB589">
        <f t="shared" si="363"/>
        <v>1031.73</v>
      </c>
      <c r="AC589">
        <f t="shared" ref="AC589:AC597" si="385">ROUND((ES589),6)</f>
        <v>1031.73</v>
      </c>
      <c r="AD589">
        <f t="shared" ref="AD589:AD597" si="386">ROUND((((ET589)-(EU589))+AE589),6)</f>
        <v>0</v>
      </c>
      <c r="AE589">
        <f t="shared" ref="AE589:AE597" si="387">ROUND((EU589),6)</f>
        <v>0</v>
      </c>
      <c r="AF589">
        <f t="shared" ref="AF589:AF597" si="388">ROUND((EV589),6)</f>
        <v>0</v>
      </c>
      <c r="AG589">
        <f t="shared" si="364"/>
        <v>0</v>
      </c>
      <c r="AH589">
        <f t="shared" ref="AH589:AH597" si="389">(EW589)</f>
        <v>0</v>
      </c>
      <c r="AI589">
        <f t="shared" ref="AI589:AI597" si="390">(EX589)</f>
        <v>0</v>
      </c>
      <c r="AJ589">
        <f t="shared" si="365"/>
        <v>0</v>
      </c>
      <c r="AK589">
        <v>1031.73</v>
      </c>
      <c r="AL589">
        <v>1031.73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103</v>
      </c>
      <c r="AU589">
        <v>60</v>
      </c>
      <c r="AV589">
        <v>1</v>
      </c>
      <c r="AW589">
        <v>1</v>
      </c>
      <c r="AZ589">
        <v>1</v>
      </c>
      <c r="BA589">
        <v>1</v>
      </c>
      <c r="BB589">
        <v>1</v>
      </c>
      <c r="BC589">
        <v>1.31</v>
      </c>
      <c r="BD589" t="s">
        <v>3</v>
      </c>
      <c r="BE589" t="s">
        <v>3</v>
      </c>
      <c r="BF589" t="s">
        <v>3</v>
      </c>
      <c r="BG589" t="s">
        <v>3</v>
      </c>
      <c r="BH589">
        <v>3</v>
      </c>
      <c r="BI589">
        <v>1</v>
      </c>
      <c r="BJ589" t="s">
        <v>301</v>
      </c>
      <c r="BM589">
        <v>33001</v>
      </c>
      <c r="BN589">
        <v>0</v>
      </c>
      <c r="BO589" t="s">
        <v>299</v>
      </c>
      <c r="BP589">
        <v>1</v>
      </c>
      <c r="BQ589">
        <v>2</v>
      </c>
      <c r="BR589">
        <v>0</v>
      </c>
      <c r="BS589">
        <v>1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3</v>
      </c>
      <c r="BZ589">
        <v>103</v>
      </c>
      <c r="CA589">
        <v>60</v>
      </c>
      <c r="CB589" t="s">
        <v>3</v>
      </c>
      <c r="CE589">
        <v>0</v>
      </c>
      <c r="CF589">
        <v>0</v>
      </c>
      <c r="CG589">
        <v>0</v>
      </c>
      <c r="CM589">
        <v>0</v>
      </c>
      <c r="CN589" t="s">
        <v>3</v>
      </c>
      <c r="CO589">
        <v>0</v>
      </c>
      <c r="CP589">
        <f t="shared" si="366"/>
        <v>-81.09</v>
      </c>
      <c r="CQ589">
        <f t="shared" ref="CQ589:CQ597" si="391">ROUND(AL589*BC589,2)</f>
        <v>1351.57</v>
      </c>
      <c r="CR589">
        <f t="shared" ref="CR589:CR597" si="392">ROUND(AM589*BB589,2)</f>
        <v>0</v>
      </c>
      <c r="CS589">
        <f t="shared" ref="CS589:CS597" si="393">ROUND(AN589*BS589,2)</f>
        <v>0</v>
      </c>
      <c r="CT589">
        <f t="shared" ref="CT589:CT597" si="394">ROUND(AO589*BA589,2)</f>
        <v>0</v>
      </c>
      <c r="CU589">
        <f t="shared" si="367"/>
        <v>0</v>
      </c>
      <c r="CV589">
        <f t="shared" ref="CV589:CV597" si="395">AH589</f>
        <v>0</v>
      </c>
      <c r="CW589">
        <f t="shared" ref="CW589:CW597" si="396">AI589</f>
        <v>0</v>
      </c>
      <c r="CX589">
        <f t="shared" si="368"/>
        <v>0</v>
      </c>
      <c r="CY589">
        <f t="shared" si="369"/>
        <v>0</v>
      </c>
      <c r="CZ589">
        <f t="shared" si="370"/>
        <v>0</v>
      </c>
      <c r="DC589" t="s">
        <v>3</v>
      </c>
      <c r="DD589" t="s">
        <v>3</v>
      </c>
      <c r="DE589" t="s">
        <v>3</v>
      </c>
      <c r="DF589" t="s">
        <v>3</v>
      </c>
      <c r="DG589" t="s">
        <v>3</v>
      </c>
      <c r="DH589" t="s">
        <v>3</v>
      </c>
      <c r="DI589" t="s">
        <v>3</v>
      </c>
      <c r="DJ589" t="s">
        <v>3</v>
      </c>
      <c r="DK589" t="s">
        <v>3</v>
      </c>
      <c r="DL589" t="s">
        <v>3</v>
      </c>
      <c r="DM589" t="s">
        <v>3</v>
      </c>
      <c r="DN589">
        <v>0</v>
      </c>
      <c r="DO589">
        <v>0</v>
      </c>
      <c r="DP589">
        <v>1</v>
      </c>
      <c r="DQ589">
        <v>1</v>
      </c>
      <c r="DU589">
        <v>1013</v>
      </c>
      <c r="DV589" t="s">
        <v>178</v>
      </c>
      <c r="DW589" t="s">
        <v>178</v>
      </c>
      <c r="DX589">
        <v>1</v>
      </c>
      <c r="DZ589" t="s">
        <v>3</v>
      </c>
      <c r="EA589" t="s">
        <v>3</v>
      </c>
      <c r="EB589" t="s">
        <v>3</v>
      </c>
      <c r="EC589" t="s">
        <v>3</v>
      </c>
      <c r="EE589">
        <v>50605084</v>
      </c>
      <c r="EF589">
        <v>2</v>
      </c>
      <c r="EG589" t="s">
        <v>23</v>
      </c>
      <c r="EH589">
        <v>27</v>
      </c>
      <c r="EI589" t="s">
        <v>24</v>
      </c>
      <c r="EJ589">
        <v>1</v>
      </c>
      <c r="EK589">
        <v>33001</v>
      </c>
      <c r="EL589" t="s">
        <v>24</v>
      </c>
      <c r="EM589" t="s">
        <v>25</v>
      </c>
      <c r="EO589" t="s">
        <v>3</v>
      </c>
      <c r="EQ589">
        <v>0</v>
      </c>
      <c r="ER589">
        <v>1031.73</v>
      </c>
      <c r="ES589">
        <v>1031.73</v>
      </c>
      <c r="ET589">
        <v>0</v>
      </c>
      <c r="EU589">
        <v>0</v>
      </c>
      <c r="EV589">
        <v>0</v>
      </c>
      <c r="EW589">
        <v>0</v>
      </c>
      <c r="EX589">
        <v>0</v>
      </c>
      <c r="FQ589">
        <v>0</v>
      </c>
      <c r="FR589">
        <v>0</v>
      </c>
      <c r="FS589">
        <v>0</v>
      </c>
      <c r="FX589">
        <v>103</v>
      </c>
      <c r="FY589">
        <v>60</v>
      </c>
      <c r="GA589" t="s">
        <v>3</v>
      </c>
      <c r="GD589">
        <v>1</v>
      </c>
      <c r="GF589">
        <v>1062045542</v>
      </c>
      <c r="GG589">
        <v>2</v>
      </c>
      <c r="GH589">
        <v>1</v>
      </c>
      <c r="GI589">
        <v>2</v>
      </c>
      <c r="GJ589">
        <v>0</v>
      </c>
      <c r="GK589">
        <v>0</v>
      </c>
      <c r="GL589">
        <f t="shared" si="371"/>
        <v>0</v>
      </c>
      <c r="GM589">
        <f t="shared" si="372"/>
        <v>-81.09</v>
      </c>
      <c r="GN589">
        <f t="shared" si="373"/>
        <v>-81.09</v>
      </c>
      <c r="GO589">
        <f t="shared" si="374"/>
        <v>0</v>
      </c>
      <c r="GP589">
        <f t="shared" si="375"/>
        <v>0</v>
      </c>
      <c r="GR589">
        <v>0</v>
      </c>
      <c r="GS589">
        <v>3</v>
      </c>
      <c r="GT589">
        <v>0</v>
      </c>
      <c r="GU589" t="s">
        <v>3</v>
      </c>
      <c r="GV589">
        <f t="shared" si="376"/>
        <v>0</v>
      </c>
      <c r="GW589">
        <v>1</v>
      </c>
      <c r="GX589">
        <f t="shared" si="377"/>
        <v>0</v>
      </c>
      <c r="HA589">
        <v>0</v>
      </c>
      <c r="HB589">
        <v>0</v>
      </c>
      <c r="HC589">
        <f t="shared" si="378"/>
        <v>0</v>
      </c>
      <c r="HE589" t="s">
        <v>3</v>
      </c>
      <c r="HF589" t="s">
        <v>3</v>
      </c>
      <c r="HM589" t="s">
        <v>3</v>
      </c>
      <c r="HN589" t="s">
        <v>26</v>
      </c>
      <c r="HO589" t="s">
        <v>27</v>
      </c>
      <c r="HP589" t="s">
        <v>24</v>
      </c>
      <c r="HQ589" t="s">
        <v>24</v>
      </c>
      <c r="HS589">
        <v>0</v>
      </c>
      <c r="IK589">
        <v>0</v>
      </c>
    </row>
    <row r="590" spans="1:245">
      <c r="A590">
        <v>18</v>
      </c>
      <c r="B590">
        <v>0</v>
      </c>
      <c r="C590">
        <v>262</v>
      </c>
      <c r="E590" t="s">
        <v>32</v>
      </c>
      <c r="F590" t="s">
        <v>310</v>
      </c>
      <c r="G590" t="s">
        <v>311</v>
      </c>
      <c r="H590" t="s">
        <v>47</v>
      </c>
      <c r="I590">
        <f>I588*J590</f>
        <v>0</v>
      </c>
      <c r="J590">
        <v>0</v>
      </c>
      <c r="K590">
        <v>0</v>
      </c>
      <c r="O590">
        <f t="shared" si="358"/>
        <v>0</v>
      </c>
      <c r="P590">
        <f t="shared" si="379"/>
        <v>0</v>
      </c>
      <c r="Q590">
        <f t="shared" si="380"/>
        <v>0</v>
      </c>
      <c r="R590">
        <f t="shared" si="381"/>
        <v>0</v>
      </c>
      <c r="S590">
        <f t="shared" si="382"/>
        <v>0</v>
      </c>
      <c r="T590">
        <f t="shared" si="359"/>
        <v>0</v>
      </c>
      <c r="U590">
        <f t="shared" si="383"/>
        <v>0</v>
      </c>
      <c r="V590">
        <f t="shared" si="384"/>
        <v>0</v>
      </c>
      <c r="W590">
        <f t="shared" si="360"/>
        <v>0</v>
      </c>
      <c r="X590">
        <f t="shared" si="361"/>
        <v>0</v>
      </c>
      <c r="Y590">
        <f t="shared" si="362"/>
        <v>0</v>
      </c>
      <c r="AA590">
        <v>52633324</v>
      </c>
      <c r="AB590">
        <f t="shared" si="363"/>
        <v>174.93</v>
      </c>
      <c r="AC590">
        <f t="shared" si="385"/>
        <v>174.93</v>
      </c>
      <c r="AD590">
        <f t="shared" si="386"/>
        <v>0</v>
      </c>
      <c r="AE590">
        <f t="shared" si="387"/>
        <v>0</v>
      </c>
      <c r="AF590">
        <f t="shared" si="388"/>
        <v>0</v>
      </c>
      <c r="AG590">
        <f t="shared" si="364"/>
        <v>0</v>
      </c>
      <c r="AH590">
        <f t="shared" si="389"/>
        <v>0</v>
      </c>
      <c r="AI590">
        <f t="shared" si="390"/>
        <v>0</v>
      </c>
      <c r="AJ590">
        <f t="shared" si="365"/>
        <v>0</v>
      </c>
      <c r="AK590">
        <v>174.93</v>
      </c>
      <c r="AL590">
        <v>174.93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103</v>
      </c>
      <c r="AU590">
        <v>60</v>
      </c>
      <c r="AV590">
        <v>1</v>
      </c>
      <c r="AW590">
        <v>1</v>
      </c>
      <c r="AZ590">
        <v>1</v>
      </c>
      <c r="BA590">
        <v>1</v>
      </c>
      <c r="BB590">
        <v>1</v>
      </c>
      <c r="BC590">
        <v>1.08</v>
      </c>
      <c r="BD590" t="s">
        <v>3</v>
      </c>
      <c r="BE590" t="s">
        <v>3</v>
      </c>
      <c r="BF590" t="s">
        <v>3</v>
      </c>
      <c r="BG590" t="s">
        <v>3</v>
      </c>
      <c r="BH590">
        <v>3</v>
      </c>
      <c r="BI590">
        <v>1</v>
      </c>
      <c r="BJ590" t="s">
        <v>312</v>
      </c>
      <c r="BM590">
        <v>33001</v>
      </c>
      <c r="BN590">
        <v>0</v>
      </c>
      <c r="BO590" t="s">
        <v>310</v>
      </c>
      <c r="BP590">
        <v>1</v>
      </c>
      <c r="BQ590">
        <v>2</v>
      </c>
      <c r="BR590">
        <v>0</v>
      </c>
      <c r="BS590">
        <v>1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3</v>
      </c>
      <c r="BZ590">
        <v>103</v>
      </c>
      <c r="CA590">
        <v>60</v>
      </c>
      <c r="CB590" t="s">
        <v>3</v>
      </c>
      <c r="CE590">
        <v>0</v>
      </c>
      <c r="CF590">
        <v>0</v>
      </c>
      <c r="CG590">
        <v>0</v>
      </c>
      <c r="CM590">
        <v>0</v>
      </c>
      <c r="CN590" t="s">
        <v>3</v>
      </c>
      <c r="CO590">
        <v>0</v>
      </c>
      <c r="CP590">
        <f t="shared" si="366"/>
        <v>0</v>
      </c>
      <c r="CQ590">
        <f t="shared" si="391"/>
        <v>188.92</v>
      </c>
      <c r="CR590">
        <f t="shared" si="392"/>
        <v>0</v>
      </c>
      <c r="CS590">
        <f t="shared" si="393"/>
        <v>0</v>
      </c>
      <c r="CT590">
        <f t="shared" si="394"/>
        <v>0</v>
      </c>
      <c r="CU590">
        <f t="shared" si="367"/>
        <v>0</v>
      </c>
      <c r="CV590">
        <f t="shared" si="395"/>
        <v>0</v>
      </c>
      <c r="CW590">
        <f t="shared" si="396"/>
        <v>0</v>
      </c>
      <c r="CX590">
        <f t="shared" si="368"/>
        <v>0</v>
      </c>
      <c r="CY590">
        <f t="shared" si="369"/>
        <v>0</v>
      </c>
      <c r="CZ590">
        <f t="shared" si="370"/>
        <v>0</v>
      </c>
      <c r="DC590" t="s">
        <v>3</v>
      </c>
      <c r="DD590" t="s">
        <v>3</v>
      </c>
      <c r="DE590" t="s">
        <v>3</v>
      </c>
      <c r="DF590" t="s">
        <v>3</v>
      </c>
      <c r="DG590" t="s">
        <v>3</v>
      </c>
      <c r="DH590" t="s">
        <v>3</v>
      </c>
      <c r="DI590" t="s">
        <v>3</v>
      </c>
      <c r="DJ590" t="s">
        <v>3</v>
      </c>
      <c r="DK590" t="s">
        <v>3</v>
      </c>
      <c r="DL590" t="s">
        <v>3</v>
      </c>
      <c r="DM590" t="s">
        <v>3</v>
      </c>
      <c r="DN590">
        <v>0</v>
      </c>
      <c r="DO590">
        <v>0</v>
      </c>
      <c r="DP590">
        <v>1</v>
      </c>
      <c r="DQ590">
        <v>1</v>
      </c>
      <c r="DU590">
        <v>1009</v>
      </c>
      <c r="DV590" t="s">
        <v>47</v>
      </c>
      <c r="DW590" t="s">
        <v>47</v>
      </c>
      <c r="DX590">
        <v>1</v>
      </c>
      <c r="DZ590" t="s">
        <v>3</v>
      </c>
      <c r="EA590" t="s">
        <v>3</v>
      </c>
      <c r="EB590" t="s">
        <v>3</v>
      </c>
      <c r="EC590" t="s">
        <v>3</v>
      </c>
      <c r="EE590">
        <v>50605084</v>
      </c>
      <c r="EF590">
        <v>2</v>
      </c>
      <c r="EG590" t="s">
        <v>23</v>
      </c>
      <c r="EH590">
        <v>27</v>
      </c>
      <c r="EI590" t="s">
        <v>24</v>
      </c>
      <c r="EJ590">
        <v>1</v>
      </c>
      <c r="EK590">
        <v>33001</v>
      </c>
      <c r="EL590" t="s">
        <v>24</v>
      </c>
      <c r="EM590" t="s">
        <v>25</v>
      </c>
      <c r="EO590" t="s">
        <v>3</v>
      </c>
      <c r="EQ590">
        <v>0</v>
      </c>
      <c r="ER590">
        <v>174.93</v>
      </c>
      <c r="ES590">
        <v>174.93</v>
      </c>
      <c r="ET590">
        <v>0</v>
      </c>
      <c r="EU590">
        <v>0</v>
      </c>
      <c r="EV590">
        <v>0</v>
      </c>
      <c r="EW590">
        <v>0</v>
      </c>
      <c r="EX590">
        <v>0</v>
      </c>
      <c r="FQ590">
        <v>0</v>
      </c>
      <c r="FR590">
        <v>0</v>
      </c>
      <c r="FS590">
        <v>0</v>
      </c>
      <c r="FX590">
        <v>103</v>
      </c>
      <c r="FY590">
        <v>60</v>
      </c>
      <c r="GA590" t="s">
        <v>3</v>
      </c>
      <c r="GD590">
        <v>1</v>
      </c>
      <c r="GF590">
        <v>-353874833</v>
      </c>
      <c r="GG590">
        <v>2</v>
      </c>
      <c r="GH590">
        <v>1</v>
      </c>
      <c r="GI590">
        <v>2</v>
      </c>
      <c r="GJ590">
        <v>0</v>
      </c>
      <c r="GK590">
        <v>0</v>
      </c>
      <c r="GL590">
        <f t="shared" si="371"/>
        <v>0</v>
      </c>
      <c r="GM590">
        <f t="shared" si="372"/>
        <v>0</v>
      </c>
      <c r="GN590">
        <f t="shared" si="373"/>
        <v>0</v>
      </c>
      <c r="GO590">
        <f t="shared" si="374"/>
        <v>0</v>
      </c>
      <c r="GP590">
        <f t="shared" si="375"/>
        <v>0</v>
      </c>
      <c r="GR590">
        <v>0</v>
      </c>
      <c r="GS590">
        <v>3</v>
      </c>
      <c r="GT590">
        <v>0</v>
      </c>
      <c r="GU590" t="s">
        <v>3</v>
      </c>
      <c r="GV590">
        <f t="shared" si="376"/>
        <v>0</v>
      </c>
      <c r="GW590">
        <v>1</v>
      </c>
      <c r="GX590">
        <f t="shared" si="377"/>
        <v>0</v>
      </c>
      <c r="HA590">
        <v>0</v>
      </c>
      <c r="HB590">
        <v>0</v>
      </c>
      <c r="HC590">
        <f t="shared" si="378"/>
        <v>0</v>
      </c>
      <c r="HE590" t="s">
        <v>3</v>
      </c>
      <c r="HF590" t="s">
        <v>3</v>
      </c>
      <c r="HM590" t="s">
        <v>3</v>
      </c>
      <c r="HN590" t="s">
        <v>26</v>
      </c>
      <c r="HO590" t="s">
        <v>27</v>
      </c>
      <c r="HP590" t="s">
        <v>24</v>
      </c>
      <c r="HQ590" t="s">
        <v>24</v>
      </c>
      <c r="HS590">
        <v>0</v>
      </c>
      <c r="IK590">
        <v>0</v>
      </c>
    </row>
    <row r="591" spans="1:245">
      <c r="A591">
        <v>18</v>
      </c>
      <c r="B591">
        <v>0</v>
      </c>
      <c r="C591">
        <v>264</v>
      </c>
      <c r="E591" t="s">
        <v>471</v>
      </c>
      <c r="F591" t="s">
        <v>33</v>
      </c>
      <c r="G591" t="s">
        <v>314</v>
      </c>
      <c r="H591" t="s">
        <v>21</v>
      </c>
      <c r="I591">
        <f>I588*J591</f>
        <v>0</v>
      </c>
      <c r="J591">
        <v>0</v>
      </c>
      <c r="K591">
        <v>0</v>
      </c>
      <c r="O591">
        <f t="shared" si="358"/>
        <v>0</v>
      </c>
      <c r="P591">
        <f t="shared" si="379"/>
        <v>0</v>
      </c>
      <c r="Q591">
        <f t="shared" si="380"/>
        <v>0</v>
      </c>
      <c r="R591">
        <f t="shared" si="381"/>
        <v>0</v>
      </c>
      <c r="S591">
        <f t="shared" si="382"/>
        <v>0</v>
      </c>
      <c r="T591">
        <f t="shared" si="359"/>
        <v>0</v>
      </c>
      <c r="U591">
        <f t="shared" si="383"/>
        <v>0</v>
      </c>
      <c r="V591">
        <f t="shared" si="384"/>
        <v>0</v>
      </c>
      <c r="W591">
        <f t="shared" si="360"/>
        <v>0</v>
      </c>
      <c r="X591">
        <f t="shared" si="361"/>
        <v>0</v>
      </c>
      <c r="Y591">
        <f t="shared" si="362"/>
        <v>0</v>
      </c>
      <c r="AA591">
        <v>52633324</v>
      </c>
      <c r="AB591">
        <f t="shared" si="363"/>
        <v>0</v>
      </c>
      <c r="AC591">
        <f t="shared" si="385"/>
        <v>0</v>
      </c>
      <c r="AD591">
        <f t="shared" si="386"/>
        <v>0</v>
      </c>
      <c r="AE591">
        <f t="shared" si="387"/>
        <v>0</v>
      </c>
      <c r="AF591">
        <f t="shared" si="388"/>
        <v>0</v>
      </c>
      <c r="AG591">
        <f t="shared" si="364"/>
        <v>0</v>
      </c>
      <c r="AH591">
        <f t="shared" si="389"/>
        <v>0</v>
      </c>
      <c r="AI591">
        <f t="shared" si="390"/>
        <v>0</v>
      </c>
      <c r="AJ591">
        <f t="shared" si="365"/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103</v>
      </c>
      <c r="AU591">
        <v>60</v>
      </c>
      <c r="AV591">
        <v>1</v>
      </c>
      <c r="AW591">
        <v>1</v>
      </c>
      <c r="AZ591">
        <v>1</v>
      </c>
      <c r="BA591">
        <v>1</v>
      </c>
      <c r="BB591">
        <v>1</v>
      </c>
      <c r="BC591">
        <v>1</v>
      </c>
      <c r="BD591" t="s">
        <v>3</v>
      </c>
      <c r="BE591" t="s">
        <v>3</v>
      </c>
      <c r="BF591" t="s">
        <v>3</v>
      </c>
      <c r="BG591" t="s">
        <v>3</v>
      </c>
      <c r="BH591">
        <v>3</v>
      </c>
      <c r="BI591">
        <v>1</v>
      </c>
      <c r="BJ591" t="s">
        <v>3</v>
      </c>
      <c r="BM591">
        <v>33001</v>
      </c>
      <c r="BN591">
        <v>0</v>
      </c>
      <c r="BO591" t="s">
        <v>3</v>
      </c>
      <c r="BP591">
        <v>0</v>
      </c>
      <c r="BQ591">
        <v>2</v>
      </c>
      <c r="BR591">
        <v>0</v>
      </c>
      <c r="BS591">
        <v>1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103</v>
      </c>
      <c r="CA591">
        <v>60</v>
      </c>
      <c r="CB591" t="s">
        <v>3</v>
      </c>
      <c r="CE591">
        <v>0</v>
      </c>
      <c r="CF591">
        <v>0</v>
      </c>
      <c r="CG591">
        <v>0</v>
      </c>
      <c r="CM591">
        <v>0</v>
      </c>
      <c r="CN591" t="s">
        <v>3</v>
      </c>
      <c r="CO591">
        <v>0</v>
      </c>
      <c r="CP591">
        <f t="shared" si="366"/>
        <v>0</v>
      </c>
      <c r="CQ591">
        <f t="shared" si="391"/>
        <v>0</v>
      </c>
      <c r="CR591">
        <f t="shared" si="392"/>
        <v>0</v>
      </c>
      <c r="CS591">
        <f t="shared" si="393"/>
        <v>0</v>
      </c>
      <c r="CT591">
        <f t="shared" si="394"/>
        <v>0</v>
      </c>
      <c r="CU591">
        <f t="shared" si="367"/>
        <v>0</v>
      </c>
      <c r="CV591">
        <f t="shared" si="395"/>
        <v>0</v>
      </c>
      <c r="CW591">
        <f t="shared" si="396"/>
        <v>0</v>
      </c>
      <c r="CX591">
        <f t="shared" si="368"/>
        <v>0</v>
      </c>
      <c r="CY591">
        <f t="shared" si="369"/>
        <v>0</v>
      </c>
      <c r="CZ591">
        <f t="shared" si="370"/>
        <v>0</v>
      </c>
      <c r="DC591" t="s">
        <v>3</v>
      </c>
      <c r="DD591" t="s">
        <v>3</v>
      </c>
      <c r="DE591" t="s">
        <v>3</v>
      </c>
      <c r="DF591" t="s">
        <v>3</v>
      </c>
      <c r="DG591" t="s">
        <v>3</v>
      </c>
      <c r="DH591" t="s">
        <v>3</v>
      </c>
      <c r="DI591" t="s">
        <v>3</v>
      </c>
      <c r="DJ591" t="s">
        <v>3</v>
      </c>
      <c r="DK591" t="s">
        <v>3</v>
      </c>
      <c r="DL591" t="s">
        <v>3</v>
      </c>
      <c r="DM591" t="s">
        <v>3</v>
      </c>
      <c r="DN591">
        <v>0</v>
      </c>
      <c r="DO591">
        <v>0</v>
      </c>
      <c r="DP591">
        <v>1</v>
      </c>
      <c r="DQ591">
        <v>1</v>
      </c>
      <c r="DU591">
        <v>1013</v>
      </c>
      <c r="DV591" t="s">
        <v>21</v>
      </c>
      <c r="DW591" t="s">
        <v>21</v>
      </c>
      <c r="DX591">
        <v>1</v>
      </c>
      <c r="DZ591" t="s">
        <v>3</v>
      </c>
      <c r="EA591" t="s">
        <v>3</v>
      </c>
      <c r="EB591" t="s">
        <v>3</v>
      </c>
      <c r="EC591" t="s">
        <v>3</v>
      </c>
      <c r="EE591">
        <v>50605084</v>
      </c>
      <c r="EF591">
        <v>2</v>
      </c>
      <c r="EG591" t="s">
        <v>23</v>
      </c>
      <c r="EH591">
        <v>27</v>
      </c>
      <c r="EI591" t="s">
        <v>24</v>
      </c>
      <c r="EJ591">
        <v>1</v>
      </c>
      <c r="EK591">
        <v>33001</v>
      </c>
      <c r="EL591" t="s">
        <v>24</v>
      </c>
      <c r="EM591" t="s">
        <v>25</v>
      </c>
      <c r="EO591" t="s">
        <v>3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FQ591">
        <v>0</v>
      </c>
      <c r="FR591">
        <v>0</v>
      </c>
      <c r="FS591">
        <v>0</v>
      </c>
      <c r="FX591">
        <v>103</v>
      </c>
      <c r="FY591">
        <v>60</v>
      </c>
      <c r="GA591" t="s">
        <v>3</v>
      </c>
      <c r="GD591">
        <v>1</v>
      </c>
      <c r="GF591">
        <v>457934895</v>
      </c>
      <c r="GG591">
        <v>2</v>
      </c>
      <c r="GH591">
        <v>1</v>
      </c>
      <c r="GI591">
        <v>-2</v>
      </c>
      <c r="GJ591">
        <v>0</v>
      </c>
      <c r="GK591">
        <v>0</v>
      </c>
      <c r="GL591">
        <f t="shared" si="371"/>
        <v>0</v>
      </c>
      <c r="GM591">
        <f t="shared" si="372"/>
        <v>0</v>
      </c>
      <c r="GN591">
        <f t="shared" si="373"/>
        <v>0</v>
      </c>
      <c r="GO591">
        <f t="shared" si="374"/>
        <v>0</v>
      </c>
      <c r="GP591">
        <f t="shared" si="375"/>
        <v>0</v>
      </c>
      <c r="GR591">
        <v>0</v>
      </c>
      <c r="GS591">
        <v>3</v>
      </c>
      <c r="GT591">
        <v>0</v>
      </c>
      <c r="GU591" t="s">
        <v>3</v>
      </c>
      <c r="GV591">
        <f t="shared" si="376"/>
        <v>0</v>
      </c>
      <c r="GW591">
        <v>1</v>
      </c>
      <c r="GX591">
        <f t="shared" si="377"/>
        <v>0</v>
      </c>
      <c r="HA591">
        <v>0</v>
      </c>
      <c r="HB591">
        <v>0</v>
      </c>
      <c r="HC591">
        <f t="shared" si="378"/>
        <v>0</v>
      </c>
      <c r="HE591" t="s">
        <v>3</v>
      </c>
      <c r="HF591" t="s">
        <v>3</v>
      </c>
      <c r="HM591" t="s">
        <v>3</v>
      </c>
      <c r="HN591" t="s">
        <v>26</v>
      </c>
      <c r="HO591" t="s">
        <v>27</v>
      </c>
      <c r="HP591" t="s">
        <v>24</v>
      </c>
      <c r="HQ591" t="s">
        <v>24</v>
      </c>
      <c r="HS591">
        <v>0</v>
      </c>
      <c r="IK591">
        <v>0</v>
      </c>
    </row>
    <row r="592" spans="1:245">
      <c r="A592">
        <v>18</v>
      </c>
      <c r="B592">
        <v>0</v>
      </c>
      <c r="C592">
        <v>265</v>
      </c>
      <c r="E592" t="s">
        <v>472</v>
      </c>
      <c r="F592" t="s">
        <v>316</v>
      </c>
      <c r="G592" t="s">
        <v>317</v>
      </c>
      <c r="H592" t="s">
        <v>71</v>
      </c>
      <c r="I592">
        <f>I588*J592</f>
        <v>0</v>
      </c>
      <c r="J592">
        <v>0</v>
      </c>
      <c r="K592">
        <v>0</v>
      </c>
      <c r="O592">
        <f t="shared" si="358"/>
        <v>0</v>
      </c>
      <c r="P592">
        <f t="shared" si="379"/>
        <v>0</v>
      </c>
      <c r="Q592">
        <f t="shared" si="380"/>
        <v>0</v>
      </c>
      <c r="R592">
        <f t="shared" si="381"/>
        <v>0</v>
      </c>
      <c r="S592">
        <f t="shared" si="382"/>
        <v>0</v>
      </c>
      <c r="T592">
        <f t="shared" si="359"/>
        <v>0</v>
      </c>
      <c r="U592">
        <f t="shared" si="383"/>
        <v>0</v>
      </c>
      <c r="V592">
        <f t="shared" si="384"/>
        <v>0</v>
      </c>
      <c r="W592">
        <f t="shared" si="360"/>
        <v>0</v>
      </c>
      <c r="X592">
        <f t="shared" si="361"/>
        <v>0</v>
      </c>
      <c r="Y592">
        <f t="shared" si="362"/>
        <v>0</v>
      </c>
      <c r="AA592">
        <v>52633324</v>
      </c>
      <c r="AB592">
        <f t="shared" si="363"/>
        <v>0</v>
      </c>
      <c r="AC592">
        <f t="shared" si="385"/>
        <v>0</v>
      </c>
      <c r="AD592">
        <f t="shared" si="386"/>
        <v>0</v>
      </c>
      <c r="AE592">
        <f t="shared" si="387"/>
        <v>0</v>
      </c>
      <c r="AF592">
        <f t="shared" si="388"/>
        <v>0</v>
      </c>
      <c r="AG592">
        <f t="shared" si="364"/>
        <v>0</v>
      </c>
      <c r="AH592">
        <f t="shared" si="389"/>
        <v>0</v>
      </c>
      <c r="AI592">
        <f t="shared" si="390"/>
        <v>0</v>
      </c>
      <c r="AJ592">
        <f t="shared" si="365"/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103</v>
      </c>
      <c r="AU592">
        <v>60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1</v>
      </c>
      <c r="BD592" t="s">
        <v>3</v>
      </c>
      <c r="BE592" t="s">
        <v>3</v>
      </c>
      <c r="BF592" t="s">
        <v>3</v>
      </c>
      <c r="BG592" t="s">
        <v>3</v>
      </c>
      <c r="BH592">
        <v>3</v>
      </c>
      <c r="BI592">
        <v>1</v>
      </c>
      <c r="BJ592" t="s">
        <v>3</v>
      </c>
      <c r="BM592">
        <v>33001</v>
      </c>
      <c r="BN592">
        <v>0</v>
      </c>
      <c r="BO592" t="s">
        <v>3</v>
      </c>
      <c r="BP592">
        <v>0</v>
      </c>
      <c r="BQ592">
        <v>2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103</v>
      </c>
      <c r="CA592">
        <v>60</v>
      </c>
      <c r="CB592" t="s">
        <v>3</v>
      </c>
      <c r="CE592">
        <v>0</v>
      </c>
      <c r="CF592">
        <v>0</v>
      </c>
      <c r="CG592">
        <v>0</v>
      </c>
      <c r="CM592">
        <v>0</v>
      </c>
      <c r="CN592" t="s">
        <v>3</v>
      </c>
      <c r="CO592">
        <v>0</v>
      </c>
      <c r="CP592">
        <f t="shared" si="366"/>
        <v>0</v>
      </c>
      <c r="CQ592">
        <f t="shared" si="391"/>
        <v>0</v>
      </c>
      <c r="CR592">
        <f t="shared" si="392"/>
        <v>0</v>
      </c>
      <c r="CS592">
        <f t="shared" si="393"/>
        <v>0</v>
      </c>
      <c r="CT592">
        <f t="shared" si="394"/>
        <v>0</v>
      </c>
      <c r="CU592">
        <f t="shared" si="367"/>
        <v>0</v>
      </c>
      <c r="CV592">
        <f t="shared" si="395"/>
        <v>0</v>
      </c>
      <c r="CW592">
        <f t="shared" si="396"/>
        <v>0</v>
      </c>
      <c r="CX592">
        <f t="shared" si="368"/>
        <v>0</v>
      </c>
      <c r="CY592">
        <f t="shared" si="369"/>
        <v>0</v>
      </c>
      <c r="CZ592">
        <f t="shared" si="370"/>
        <v>0</v>
      </c>
      <c r="DC592" t="s">
        <v>3</v>
      </c>
      <c r="DD592" t="s">
        <v>3</v>
      </c>
      <c r="DE592" t="s">
        <v>3</v>
      </c>
      <c r="DF592" t="s">
        <v>3</v>
      </c>
      <c r="DG592" t="s">
        <v>3</v>
      </c>
      <c r="DH592" t="s">
        <v>3</v>
      </c>
      <c r="DI592" t="s">
        <v>3</v>
      </c>
      <c r="DJ592" t="s">
        <v>3</v>
      </c>
      <c r="DK592" t="s">
        <v>3</v>
      </c>
      <c r="DL592" t="s">
        <v>3</v>
      </c>
      <c r="DM592" t="s">
        <v>3</v>
      </c>
      <c r="DN592">
        <v>0</v>
      </c>
      <c r="DO592">
        <v>0</v>
      </c>
      <c r="DP592">
        <v>1</v>
      </c>
      <c r="DQ592">
        <v>1</v>
      </c>
      <c r="DU592">
        <v>1009</v>
      </c>
      <c r="DV592" t="s">
        <v>71</v>
      </c>
      <c r="DW592" t="s">
        <v>71</v>
      </c>
      <c r="DX592">
        <v>1000</v>
      </c>
      <c r="DZ592" t="s">
        <v>3</v>
      </c>
      <c r="EA592" t="s">
        <v>3</v>
      </c>
      <c r="EB592" t="s">
        <v>3</v>
      </c>
      <c r="EC592" t="s">
        <v>3</v>
      </c>
      <c r="EE592">
        <v>50605084</v>
      </c>
      <c r="EF592">
        <v>2</v>
      </c>
      <c r="EG592" t="s">
        <v>23</v>
      </c>
      <c r="EH592">
        <v>27</v>
      </c>
      <c r="EI592" t="s">
        <v>24</v>
      </c>
      <c r="EJ592">
        <v>1</v>
      </c>
      <c r="EK592">
        <v>33001</v>
      </c>
      <c r="EL592" t="s">
        <v>24</v>
      </c>
      <c r="EM592" t="s">
        <v>25</v>
      </c>
      <c r="EO592" t="s">
        <v>3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FQ592">
        <v>0</v>
      </c>
      <c r="FR592">
        <v>0</v>
      </c>
      <c r="FS592">
        <v>0</v>
      </c>
      <c r="FX592">
        <v>103</v>
      </c>
      <c r="FY592">
        <v>60</v>
      </c>
      <c r="GA592" t="s">
        <v>3</v>
      </c>
      <c r="GD592">
        <v>1</v>
      </c>
      <c r="GF592">
        <v>1602794472</v>
      </c>
      <c r="GG592">
        <v>2</v>
      </c>
      <c r="GH592">
        <v>1</v>
      </c>
      <c r="GI592">
        <v>-2</v>
      </c>
      <c r="GJ592">
        <v>0</v>
      </c>
      <c r="GK592">
        <v>0</v>
      </c>
      <c r="GL592">
        <f t="shared" si="371"/>
        <v>0</v>
      </c>
      <c r="GM592">
        <f t="shared" si="372"/>
        <v>0</v>
      </c>
      <c r="GN592">
        <f t="shared" si="373"/>
        <v>0</v>
      </c>
      <c r="GO592">
        <f t="shared" si="374"/>
        <v>0</v>
      </c>
      <c r="GP592">
        <f t="shared" si="375"/>
        <v>0</v>
      </c>
      <c r="GR592">
        <v>0</v>
      </c>
      <c r="GS592">
        <v>3</v>
      </c>
      <c r="GT592">
        <v>0</v>
      </c>
      <c r="GU592" t="s">
        <v>3</v>
      </c>
      <c r="GV592">
        <f t="shared" si="376"/>
        <v>0</v>
      </c>
      <c r="GW592">
        <v>1</v>
      </c>
      <c r="GX592">
        <f t="shared" si="377"/>
        <v>0</v>
      </c>
      <c r="HA592">
        <v>0</v>
      </c>
      <c r="HB592">
        <v>0</v>
      </c>
      <c r="HC592">
        <f t="shared" si="378"/>
        <v>0</v>
      </c>
      <c r="HE592" t="s">
        <v>3</v>
      </c>
      <c r="HF592" t="s">
        <v>3</v>
      </c>
      <c r="HM592" t="s">
        <v>3</v>
      </c>
      <c r="HN592" t="s">
        <v>26</v>
      </c>
      <c r="HO592" t="s">
        <v>27</v>
      </c>
      <c r="HP592" t="s">
        <v>24</v>
      </c>
      <c r="HQ592" t="s">
        <v>24</v>
      </c>
      <c r="HS592">
        <v>0</v>
      </c>
      <c r="IK592">
        <v>0</v>
      </c>
    </row>
    <row r="593" spans="1:245">
      <c r="A593">
        <v>18</v>
      </c>
      <c r="B593">
        <v>0</v>
      </c>
      <c r="C593">
        <v>266</v>
      </c>
      <c r="E593" t="s">
        <v>473</v>
      </c>
      <c r="F593" t="s">
        <v>319</v>
      </c>
      <c r="G593" t="s">
        <v>320</v>
      </c>
      <c r="H593" t="s">
        <v>47</v>
      </c>
      <c r="I593">
        <f>I588*J593</f>
        <v>0</v>
      </c>
      <c r="J593">
        <v>0</v>
      </c>
      <c r="K593">
        <v>0</v>
      </c>
      <c r="O593">
        <f t="shared" si="358"/>
        <v>0</v>
      </c>
      <c r="P593">
        <f t="shared" si="379"/>
        <v>0</v>
      </c>
      <c r="Q593">
        <f t="shared" si="380"/>
        <v>0</v>
      </c>
      <c r="R593">
        <f t="shared" si="381"/>
        <v>0</v>
      </c>
      <c r="S593">
        <f t="shared" si="382"/>
        <v>0</v>
      </c>
      <c r="T593">
        <f t="shared" si="359"/>
        <v>0</v>
      </c>
      <c r="U593">
        <f t="shared" si="383"/>
        <v>0</v>
      </c>
      <c r="V593">
        <f t="shared" si="384"/>
        <v>0</v>
      </c>
      <c r="W593">
        <f t="shared" si="360"/>
        <v>0</v>
      </c>
      <c r="X593">
        <f t="shared" si="361"/>
        <v>0</v>
      </c>
      <c r="Y593">
        <f t="shared" si="362"/>
        <v>0</v>
      </c>
      <c r="AA593">
        <v>52633324</v>
      </c>
      <c r="AB593">
        <f t="shared" si="363"/>
        <v>0</v>
      </c>
      <c r="AC593">
        <f t="shared" si="385"/>
        <v>0</v>
      </c>
      <c r="AD593">
        <f t="shared" si="386"/>
        <v>0</v>
      </c>
      <c r="AE593">
        <f t="shared" si="387"/>
        <v>0</v>
      </c>
      <c r="AF593">
        <f t="shared" si="388"/>
        <v>0</v>
      </c>
      <c r="AG593">
        <f t="shared" si="364"/>
        <v>0</v>
      </c>
      <c r="AH593">
        <f t="shared" si="389"/>
        <v>0</v>
      </c>
      <c r="AI593">
        <f t="shared" si="390"/>
        <v>0</v>
      </c>
      <c r="AJ593">
        <f t="shared" si="365"/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103</v>
      </c>
      <c r="AU593">
        <v>60</v>
      </c>
      <c r="AV593">
        <v>1</v>
      </c>
      <c r="AW593">
        <v>1</v>
      </c>
      <c r="AZ593">
        <v>1</v>
      </c>
      <c r="BA593">
        <v>1</v>
      </c>
      <c r="BB593">
        <v>1</v>
      </c>
      <c r="BC593">
        <v>1</v>
      </c>
      <c r="BD593" t="s">
        <v>3</v>
      </c>
      <c r="BE593" t="s">
        <v>3</v>
      </c>
      <c r="BF593" t="s">
        <v>3</v>
      </c>
      <c r="BG593" t="s">
        <v>3</v>
      </c>
      <c r="BH593">
        <v>3</v>
      </c>
      <c r="BI593">
        <v>1</v>
      </c>
      <c r="BJ593" t="s">
        <v>3</v>
      </c>
      <c r="BM593">
        <v>33001</v>
      </c>
      <c r="BN593">
        <v>0</v>
      </c>
      <c r="BO593" t="s">
        <v>3</v>
      </c>
      <c r="BP593">
        <v>0</v>
      </c>
      <c r="BQ593">
        <v>2</v>
      </c>
      <c r="BR593">
        <v>0</v>
      </c>
      <c r="BS593">
        <v>1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103</v>
      </c>
      <c r="CA593">
        <v>60</v>
      </c>
      <c r="CB593" t="s">
        <v>3</v>
      </c>
      <c r="CE593">
        <v>0</v>
      </c>
      <c r="CF593">
        <v>0</v>
      </c>
      <c r="CG593">
        <v>0</v>
      </c>
      <c r="CM593">
        <v>0</v>
      </c>
      <c r="CN593" t="s">
        <v>3</v>
      </c>
      <c r="CO593">
        <v>0</v>
      </c>
      <c r="CP593">
        <f t="shared" si="366"/>
        <v>0</v>
      </c>
      <c r="CQ593">
        <f t="shared" si="391"/>
        <v>0</v>
      </c>
      <c r="CR593">
        <f t="shared" si="392"/>
        <v>0</v>
      </c>
      <c r="CS593">
        <f t="shared" si="393"/>
        <v>0</v>
      </c>
      <c r="CT593">
        <f t="shared" si="394"/>
        <v>0</v>
      </c>
      <c r="CU593">
        <f t="shared" si="367"/>
        <v>0</v>
      </c>
      <c r="CV593">
        <f t="shared" si="395"/>
        <v>0</v>
      </c>
      <c r="CW593">
        <f t="shared" si="396"/>
        <v>0</v>
      </c>
      <c r="CX593">
        <f t="shared" si="368"/>
        <v>0</v>
      </c>
      <c r="CY593">
        <f t="shared" si="369"/>
        <v>0</v>
      </c>
      <c r="CZ593">
        <f t="shared" si="370"/>
        <v>0</v>
      </c>
      <c r="DC593" t="s">
        <v>3</v>
      </c>
      <c r="DD593" t="s">
        <v>3</v>
      </c>
      <c r="DE593" t="s">
        <v>3</v>
      </c>
      <c r="DF593" t="s">
        <v>3</v>
      </c>
      <c r="DG593" t="s">
        <v>3</v>
      </c>
      <c r="DH593" t="s">
        <v>3</v>
      </c>
      <c r="DI593" t="s">
        <v>3</v>
      </c>
      <c r="DJ593" t="s">
        <v>3</v>
      </c>
      <c r="DK593" t="s">
        <v>3</v>
      </c>
      <c r="DL593" t="s">
        <v>3</v>
      </c>
      <c r="DM593" t="s">
        <v>3</v>
      </c>
      <c r="DN593">
        <v>0</v>
      </c>
      <c r="DO593">
        <v>0</v>
      </c>
      <c r="DP593">
        <v>1</v>
      </c>
      <c r="DQ593">
        <v>1</v>
      </c>
      <c r="DU593">
        <v>1009</v>
      </c>
      <c r="DV593" t="s">
        <v>47</v>
      </c>
      <c r="DW593" t="s">
        <v>47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50605084</v>
      </c>
      <c r="EF593">
        <v>2</v>
      </c>
      <c r="EG593" t="s">
        <v>23</v>
      </c>
      <c r="EH593">
        <v>27</v>
      </c>
      <c r="EI593" t="s">
        <v>24</v>
      </c>
      <c r="EJ593">
        <v>1</v>
      </c>
      <c r="EK593">
        <v>33001</v>
      </c>
      <c r="EL593" t="s">
        <v>24</v>
      </c>
      <c r="EM593" t="s">
        <v>25</v>
      </c>
      <c r="EO593" t="s">
        <v>3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FQ593">
        <v>0</v>
      </c>
      <c r="FR593">
        <v>0</v>
      </c>
      <c r="FS593">
        <v>0</v>
      </c>
      <c r="FX593">
        <v>103</v>
      </c>
      <c r="FY593">
        <v>60</v>
      </c>
      <c r="GA593" t="s">
        <v>3</v>
      </c>
      <c r="GD593">
        <v>1</v>
      </c>
      <c r="GF593">
        <v>-1111733769</v>
      </c>
      <c r="GG593">
        <v>2</v>
      </c>
      <c r="GH593">
        <v>1</v>
      </c>
      <c r="GI593">
        <v>-2</v>
      </c>
      <c r="GJ593">
        <v>0</v>
      </c>
      <c r="GK593">
        <v>0</v>
      </c>
      <c r="GL593">
        <f t="shared" si="371"/>
        <v>0</v>
      </c>
      <c r="GM593">
        <f t="shared" si="372"/>
        <v>0</v>
      </c>
      <c r="GN593">
        <f t="shared" si="373"/>
        <v>0</v>
      </c>
      <c r="GO593">
        <f t="shared" si="374"/>
        <v>0</v>
      </c>
      <c r="GP593">
        <f t="shared" si="375"/>
        <v>0</v>
      </c>
      <c r="GR593">
        <v>0</v>
      </c>
      <c r="GS593">
        <v>3</v>
      </c>
      <c r="GT593">
        <v>0</v>
      </c>
      <c r="GU593" t="s">
        <v>3</v>
      </c>
      <c r="GV593">
        <f t="shared" si="376"/>
        <v>0</v>
      </c>
      <c r="GW593">
        <v>1</v>
      </c>
      <c r="GX593">
        <f t="shared" si="377"/>
        <v>0</v>
      </c>
      <c r="HA593">
        <v>0</v>
      </c>
      <c r="HB593">
        <v>0</v>
      </c>
      <c r="HC593">
        <f t="shared" si="378"/>
        <v>0</v>
      </c>
      <c r="HE593" t="s">
        <v>3</v>
      </c>
      <c r="HF593" t="s">
        <v>3</v>
      </c>
      <c r="HM593" t="s">
        <v>3</v>
      </c>
      <c r="HN593" t="s">
        <v>26</v>
      </c>
      <c r="HO593" t="s">
        <v>27</v>
      </c>
      <c r="HP593" t="s">
        <v>24</v>
      </c>
      <c r="HQ593" t="s">
        <v>24</v>
      </c>
      <c r="HS593">
        <v>0</v>
      </c>
      <c r="IK593">
        <v>0</v>
      </c>
    </row>
    <row r="594" spans="1:245">
      <c r="A594">
        <v>18</v>
      </c>
      <c r="B594">
        <v>0</v>
      </c>
      <c r="C594">
        <v>267</v>
      </c>
      <c r="E594" t="s">
        <v>474</v>
      </c>
      <c r="F594" t="s">
        <v>322</v>
      </c>
      <c r="G594" t="s">
        <v>323</v>
      </c>
      <c r="H594" t="s">
        <v>71</v>
      </c>
      <c r="I594">
        <f>I588*J594</f>
        <v>0</v>
      </c>
      <c r="J594">
        <v>0</v>
      </c>
      <c r="K594">
        <v>0</v>
      </c>
      <c r="O594">
        <f t="shared" si="358"/>
        <v>0</v>
      </c>
      <c r="P594">
        <f t="shared" si="379"/>
        <v>0</v>
      </c>
      <c r="Q594">
        <f t="shared" si="380"/>
        <v>0</v>
      </c>
      <c r="R594">
        <f t="shared" si="381"/>
        <v>0</v>
      </c>
      <c r="S594">
        <f t="shared" si="382"/>
        <v>0</v>
      </c>
      <c r="T594">
        <f t="shared" si="359"/>
        <v>0</v>
      </c>
      <c r="U594">
        <f t="shared" si="383"/>
        <v>0</v>
      </c>
      <c r="V594">
        <f t="shared" si="384"/>
        <v>0</v>
      </c>
      <c r="W594">
        <f t="shared" si="360"/>
        <v>0</v>
      </c>
      <c r="X594">
        <f t="shared" si="361"/>
        <v>0</v>
      </c>
      <c r="Y594">
        <f t="shared" si="362"/>
        <v>0</v>
      </c>
      <c r="AA594">
        <v>52633324</v>
      </c>
      <c r="AB594">
        <f t="shared" si="363"/>
        <v>0</v>
      </c>
      <c r="AC594">
        <f t="shared" si="385"/>
        <v>0</v>
      </c>
      <c r="AD594">
        <f t="shared" si="386"/>
        <v>0</v>
      </c>
      <c r="AE594">
        <f t="shared" si="387"/>
        <v>0</v>
      </c>
      <c r="AF594">
        <f t="shared" si="388"/>
        <v>0</v>
      </c>
      <c r="AG594">
        <f t="shared" si="364"/>
        <v>0</v>
      </c>
      <c r="AH594">
        <f t="shared" si="389"/>
        <v>0</v>
      </c>
      <c r="AI594">
        <f t="shared" si="390"/>
        <v>0</v>
      </c>
      <c r="AJ594">
        <f t="shared" si="365"/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103</v>
      </c>
      <c r="AU594">
        <v>60</v>
      </c>
      <c r="AV594">
        <v>1</v>
      </c>
      <c r="AW594">
        <v>1</v>
      </c>
      <c r="AZ594">
        <v>1</v>
      </c>
      <c r="BA594">
        <v>1</v>
      </c>
      <c r="BB594">
        <v>1</v>
      </c>
      <c r="BC594">
        <v>1</v>
      </c>
      <c r="BD594" t="s">
        <v>3</v>
      </c>
      <c r="BE594" t="s">
        <v>3</v>
      </c>
      <c r="BF594" t="s">
        <v>3</v>
      </c>
      <c r="BG594" t="s">
        <v>3</v>
      </c>
      <c r="BH594">
        <v>3</v>
      </c>
      <c r="BI594">
        <v>1</v>
      </c>
      <c r="BJ594" t="s">
        <v>3</v>
      </c>
      <c r="BM594">
        <v>33001</v>
      </c>
      <c r="BN594">
        <v>0</v>
      </c>
      <c r="BO594" t="s">
        <v>3</v>
      </c>
      <c r="BP594">
        <v>0</v>
      </c>
      <c r="BQ594">
        <v>2</v>
      </c>
      <c r="BR594">
        <v>0</v>
      </c>
      <c r="BS594">
        <v>1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103</v>
      </c>
      <c r="CA594">
        <v>60</v>
      </c>
      <c r="CB594" t="s">
        <v>3</v>
      </c>
      <c r="CE594">
        <v>0</v>
      </c>
      <c r="CF594">
        <v>0</v>
      </c>
      <c r="CG594">
        <v>0</v>
      </c>
      <c r="CM594">
        <v>0</v>
      </c>
      <c r="CN594" t="s">
        <v>3</v>
      </c>
      <c r="CO594">
        <v>0</v>
      </c>
      <c r="CP594">
        <f t="shared" si="366"/>
        <v>0</v>
      </c>
      <c r="CQ594">
        <f t="shared" si="391"/>
        <v>0</v>
      </c>
      <c r="CR594">
        <f t="shared" si="392"/>
        <v>0</v>
      </c>
      <c r="CS594">
        <f t="shared" si="393"/>
        <v>0</v>
      </c>
      <c r="CT594">
        <f t="shared" si="394"/>
        <v>0</v>
      </c>
      <c r="CU594">
        <f t="shared" si="367"/>
        <v>0</v>
      </c>
      <c r="CV594">
        <f t="shared" si="395"/>
        <v>0</v>
      </c>
      <c r="CW594">
        <f t="shared" si="396"/>
        <v>0</v>
      </c>
      <c r="CX594">
        <f t="shared" si="368"/>
        <v>0</v>
      </c>
      <c r="CY594">
        <f t="shared" si="369"/>
        <v>0</v>
      </c>
      <c r="CZ594">
        <f t="shared" si="370"/>
        <v>0</v>
      </c>
      <c r="DC594" t="s">
        <v>3</v>
      </c>
      <c r="DD594" t="s">
        <v>3</v>
      </c>
      <c r="DE594" t="s">
        <v>3</v>
      </c>
      <c r="DF594" t="s">
        <v>3</v>
      </c>
      <c r="DG594" t="s">
        <v>3</v>
      </c>
      <c r="DH594" t="s">
        <v>3</v>
      </c>
      <c r="DI594" t="s">
        <v>3</v>
      </c>
      <c r="DJ594" t="s">
        <v>3</v>
      </c>
      <c r="DK594" t="s">
        <v>3</v>
      </c>
      <c r="DL594" t="s">
        <v>3</v>
      </c>
      <c r="DM594" t="s">
        <v>3</v>
      </c>
      <c r="DN594">
        <v>0</v>
      </c>
      <c r="DO594">
        <v>0</v>
      </c>
      <c r="DP594">
        <v>1</v>
      </c>
      <c r="DQ594">
        <v>1</v>
      </c>
      <c r="DU594">
        <v>1009</v>
      </c>
      <c r="DV594" t="s">
        <v>71</v>
      </c>
      <c r="DW594" t="s">
        <v>71</v>
      </c>
      <c r="DX594">
        <v>1000</v>
      </c>
      <c r="DZ594" t="s">
        <v>3</v>
      </c>
      <c r="EA594" t="s">
        <v>3</v>
      </c>
      <c r="EB594" t="s">
        <v>3</v>
      </c>
      <c r="EC594" t="s">
        <v>3</v>
      </c>
      <c r="EE594">
        <v>50605084</v>
      </c>
      <c r="EF594">
        <v>2</v>
      </c>
      <c r="EG594" t="s">
        <v>23</v>
      </c>
      <c r="EH594">
        <v>27</v>
      </c>
      <c r="EI594" t="s">
        <v>24</v>
      </c>
      <c r="EJ594">
        <v>1</v>
      </c>
      <c r="EK594">
        <v>33001</v>
      </c>
      <c r="EL594" t="s">
        <v>24</v>
      </c>
      <c r="EM594" t="s">
        <v>25</v>
      </c>
      <c r="EO594" t="s">
        <v>3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0</v>
      </c>
      <c r="EX594">
        <v>0</v>
      </c>
      <c r="FQ594">
        <v>0</v>
      </c>
      <c r="FR594">
        <v>0</v>
      </c>
      <c r="FS594">
        <v>0</v>
      </c>
      <c r="FX594">
        <v>103</v>
      </c>
      <c r="FY594">
        <v>60</v>
      </c>
      <c r="GA594" t="s">
        <v>3</v>
      </c>
      <c r="GD594">
        <v>1</v>
      </c>
      <c r="GF594">
        <v>1613753229</v>
      </c>
      <c r="GG594">
        <v>2</v>
      </c>
      <c r="GH594">
        <v>1</v>
      </c>
      <c r="GI594">
        <v>-2</v>
      </c>
      <c r="GJ594">
        <v>0</v>
      </c>
      <c r="GK594">
        <v>0</v>
      </c>
      <c r="GL594">
        <f t="shared" si="371"/>
        <v>0</v>
      </c>
      <c r="GM594">
        <f t="shared" si="372"/>
        <v>0</v>
      </c>
      <c r="GN594">
        <f t="shared" si="373"/>
        <v>0</v>
      </c>
      <c r="GO594">
        <f t="shared" si="374"/>
        <v>0</v>
      </c>
      <c r="GP594">
        <f t="shared" si="375"/>
        <v>0</v>
      </c>
      <c r="GR594">
        <v>0</v>
      </c>
      <c r="GS594">
        <v>3</v>
      </c>
      <c r="GT594">
        <v>0</v>
      </c>
      <c r="GU594" t="s">
        <v>3</v>
      </c>
      <c r="GV594">
        <f t="shared" si="376"/>
        <v>0</v>
      </c>
      <c r="GW594">
        <v>1</v>
      </c>
      <c r="GX594">
        <f t="shared" si="377"/>
        <v>0</v>
      </c>
      <c r="HA594">
        <v>0</v>
      </c>
      <c r="HB594">
        <v>0</v>
      </c>
      <c r="HC594">
        <f t="shared" si="378"/>
        <v>0</v>
      </c>
      <c r="HE594" t="s">
        <v>3</v>
      </c>
      <c r="HF594" t="s">
        <v>3</v>
      </c>
      <c r="HM594" t="s">
        <v>3</v>
      </c>
      <c r="HN594" t="s">
        <v>26</v>
      </c>
      <c r="HO594" t="s">
        <v>27</v>
      </c>
      <c r="HP594" t="s">
        <v>24</v>
      </c>
      <c r="HQ594" t="s">
        <v>24</v>
      </c>
      <c r="HS594">
        <v>0</v>
      </c>
      <c r="IK594">
        <v>0</v>
      </c>
    </row>
    <row r="595" spans="1:245">
      <c r="A595">
        <v>18</v>
      </c>
      <c r="B595">
        <v>0</v>
      </c>
      <c r="C595">
        <v>272</v>
      </c>
      <c r="E595" t="s">
        <v>475</v>
      </c>
      <c r="F595" t="s">
        <v>302</v>
      </c>
      <c r="G595" t="s">
        <v>303</v>
      </c>
      <c r="H595" t="s">
        <v>21</v>
      </c>
      <c r="I595">
        <f>I588*J595</f>
        <v>0</v>
      </c>
      <c r="J595">
        <v>0</v>
      </c>
      <c r="K595">
        <v>0</v>
      </c>
      <c r="O595">
        <f t="shared" si="358"/>
        <v>0</v>
      </c>
      <c r="P595">
        <f t="shared" si="379"/>
        <v>0</v>
      </c>
      <c r="Q595">
        <f t="shared" si="380"/>
        <v>0</v>
      </c>
      <c r="R595">
        <f t="shared" si="381"/>
        <v>0</v>
      </c>
      <c r="S595">
        <f t="shared" si="382"/>
        <v>0</v>
      </c>
      <c r="T595">
        <f t="shared" si="359"/>
        <v>0</v>
      </c>
      <c r="U595">
        <f t="shared" si="383"/>
        <v>0</v>
      </c>
      <c r="V595">
        <f t="shared" si="384"/>
        <v>0</v>
      </c>
      <c r="W595">
        <f t="shared" si="360"/>
        <v>0</v>
      </c>
      <c r="X595">
        <f t="shared" si="361"/>
        <v>0</v>
      </c>
      <c r="Y595">
        <f t="shared" si="362"/>
        <v>0</v>
      </c>
      <c r="AA595">
        <v>52633324</v>
      </c>
      <c r="AB595">
        <f t="shared" si="363"/>
        <v>0</v>
      </c>
      <c r="AC595">
        <f t="shared" si="385"/>
        <v>0</v>
      </c>
      <c r="AD595">
        <f t="shared" si="386"/>
        <v>0</v>
      </c>
      <c r="AE595">
        <f t="shared" si="387"/>
        <v>0</v>
      </c>
      <c r="AF595">
        <f t="shared" si="388"/>
        <v>0</v>
      </c>
      <c r="AG595">
        <f t="shared" si="364"/>
        <v>0</v>
      </c>
      <c r="AH595">
        <f t="shared" si="389"/>
        <v>0</v>
      </c>
      <c r="AI595">
        <f t="shared" si="390"/>
        <v>0</v>
      </c>
      <c r="AJ595">
        <f t="shared" si="365"/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103</v>
      </c>
      <c r="AU595">
        <v>60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1</v>
      </c>
      <c r="BD595" t="s">
        <v>3</v>
      </c>
      <c r="BE595" t="s">
        <v>3</v>
      </c>
      <c r="BF595" t="s">
        <v>3</v>
      </c>
      <c r="BG595" t="s">
        <v>3</v>
      </c>
      <c r="BH595">
        <v>3</v>
      </c>
      <c r="BI595">
        <v>1</v>
      </c>
      <c r="BJ595" t="s">
        <v>3</v>
      </c>
      <c r="BM595">
        <v>33001</v>
      </c>
      <c r="BN595">
        <v>0</v>
      </c>
      <c r="BO595" t="s">
        <v>3</v>
      </c>
      <c r="BP595">
        <v>0</v>
      </c>
      <c r="BQ595">
        <v>2</v>
      </c>
      <c r="BR595">
        <v>0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103</v>
      </c>
      <c r="CA595">
        <v>60</v>
      </c>
      <c r="CB595" t="s">
        <v>3</v>
      </c>
      <c r="CE595">
        <v>0</v>
      </c>
      <c r="CF595">
        <v>0</v>
      </c>
      <c r="CG595">
        <v>0</v>
      </c>
      <c r="CM595">
        <v>0</v>
      </c>
      <c r="CN595" t="s">
        <v>3</v>
      </c>
      <c r="CO595">
        <v>0</v>
      </c>
      <c r="CP595">
        <f t="shared" si="366"/>
        <v>0</v>
      </c>
      <c r="CQ595">
        <f t="shared" si="391"/>
        <v>0</v>
      </c>
      <c r="CR595">
        <f t="shared" si="392"/>
        <v>0</v>
      </c>
      <c r="CS595">
        <f t="shared" si="393"/>
        <v>0</v>
      </c>
      <c r="CT595">
        <f t="shared" si="394"/>
        <v>0</v>
      </c>
      <c r="CU595">
        <f t="shared" si="367"/>
        <v>0</v>
      </c>
      <c r="CV595">
        <f t="shared" si="395"/>
        <v>0</v>
      </c>
      <c r="CW595">
        <f t="shared" si="396"/>
        <v>0</v>
      </c>
      <c r="CX595">
        <f t="shared" si="368"/>
        <v>0</v>
      </c>
      <c r="CY595">
        <f t="shared" si="369"/>
        <v>0</v>
      </c>
      <c r="CZ595">
        <f t="shared" si="370"/>
        <v>0</v>
      </c>
      <c r="DC595" t="s">
        <v>3</v>
      </c>
      <c r="DD595" t="s">
        <v>3</v>
      </c>
      <c r="DE595" t="s">
        <v>3</v>
      </c>
      <c r="DF595" t="s">
        <v>3</v>
      </c>
      <c r="DG595" t="s">
        <v>3</v>
      </c>
      <c r="DH595" t="s">
        <v>3</v>
      </c>
      <c r="DI595" t="s">
        <v>3</v>
      </c>
      <c r="DJ595" t="s">
        <v>3</v>
      </c>
      <c r="DK595" t="s">
        <v>3</v>
      </c>
      <c r="DL595" t="s">
        <v>3</v>
      </c>
      <c r="DM595" t="s">
        <v>3</v>
      </c>
      <c r="DN595">
        <v>0</v>
      </c>
      <c r="DO595">
        <v>0</v>
      </c>
      <c r="DP595">
        <v>1</v>
      </c>
      <c r="DQ595">
        <v>1</v>
      </c>
      <c r="DU595">
        <v>1013</v>
      </c>
      <c r="DV595" t="s">
        <v>21</v>
      </c>
      <c r="DW595" t="s">
        <v>21</v>
      </c>
      <c r="DX595">
        <v>1</v>
      </c>
      <c r="DZ595" t="s">
        <v>3</v>
      </c>
      <c r="EA595" t="s">
        <v>3</v>
      </c>
      <c r="EB595" t="s">
        <v>3</v>
      </c>
      <c r="EC595" t="s">
        <v>3</v>
      </c>
      <c r="EE595">
        <v>50605084</v>
      </c>
      <c r="EF595">
        <v>2</v>
      </c>
      <c r="EG595" t="s">
        <v>23</v>
      </c>
      <c r="EH595">
        <v>27</v>
      </c>
      <c r="EI595" t="s">
        <v>24</v>
      </c>
      <c r="EJ595">
        <v>1</v>
      </c>
      <c r="EK595">
        <v>33001</v>
      </c>
      <c r="EL595" t="s">
        <v>24</v>
      </c>
      <c r="EM595" t="s">
        <v>25</v>
      </c>
      <c r="EO595" t="s">
        <v>3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0</v>
      </c>
      <c r="FQ595">
        <v>0</v>
      </c>
      <c r="FR595">
        <v>0</v>
      </c>
      <c r="FS595">
        <v>0</v>
      </c>
      <c r="FX595">
        <v>103</v>
      </c>
      <c r="FY595">
        <v>60</v>
      </c>
      <c r="GA595" t="s">
        <v>3</v>
      </c>
      <c r="GD595">
        <v>1</v>
      </c>
      <c r="GF595">
        <v>-950997571</v>
      </c>
      <c r="GG595">
        <v>2</v>
      </c>
      <c r="GH595">
        <v>1</v>
      </c>
      <c r="GI595">
        <v>-2</v>
      </c>
      <c r="GJ595">
        <v>0</v>
      </c>
      <c r="GK595">
        <v>0</v>
      </c>
      <c r="GL595">
        <f t="shared" si="371"/>
        <v>0</v>
      </c>
      <c r="GM595">
        <f t="shared" si="372"/>
        <v>0</v>
      </c>
      <c r="GN595">
        <f t="shared" si="373"/>
        <v>0</v>
      </c>
      <c r="GO595">
        <f t="shared" si="374"/>
        <v>0</v>
      </c>
      <c r="GP595">
        <f t="shared" si="375"/>
        <v>0</v>
      </c>
      <c r="GR595">
        <v>0</v>
      </c>
      <c r="GS595">
        <v>3</v>
      </c>
      <c r="GT595">
        <v>0</v>
      </c>
      <c r="GU595" t="s">
        <v>3</v>
      </c>
      <c r="GV595">
        <f t="shared" si="376"/>
        <v>0</v>
      </c>
      <c r="GW595">
        <v>1</v>
      </c>
      <c r="GX595">
        <f t="shared" si="377"/>
        <v>0</v>
      </c>
      <c r="HA595">
        <v>0</v>
      </c>
      <c r="HB595">
        <v>0</v>
      </c>
      <c r="HC595">
        <f t="shared" si="378"/>
        <v>0</v>
      </c>
      <c r="HE595" t="s">
        <v>3</v>
      </c>
      <c r="HF595" t="s">
        <v>3</v>
      </c>
      <c r="HM595" t="s">
        <v>3</v>
      </c>
      <c r="HN595" t="s">
        <v>26</v>
      </c>
      <c r="HO595" t="s">
        <v>27</v>
      </c>
      <c r="HP595" t="s">
        <v>24</v>
      </c>
      <c r="HQ595" t="s">
        <v>24</v>
      </c>
      <c r="HS595">
        <v>0</v>
      </c>
      <c r="IK595">
        <v>0</v>
      </c>
    </row>
    <row r="596" spans="1:245">
      <c r="A596">
        <v>18</v>
      </c>
      <c r="B596">
        <v>0</v>
      </c>
      <c r="C596">
        <v>273</v>
      </c>
      <c r="E596" t="s">
        <v>476</v>
      </c>
      <c r="F596" t="s">
        <v>304</v>
      </c>
      <c r="G596" t="s">
        <v>305</v>
      </c>
      <c r="H596" t="s">
        <v>21</v>
      </c>
      <c r="I596">
        <f>I588*J596</f>
        <v>0</v>
      </c>
      <c r="J596">
        <v>0</v>
      </c>
      <c r="K596">
        <v>0</v>
      </c>
      <c r="O596">
        <f t="shared" si="358"/>
        <v>0</v>
      </c>
      <c r="P596">
        <f t="shared" si="379"/>
        <v>0</v>
      </c>
      <c r="Q596">
        <f t="shared" si="380"/>
        <v>0</v>
      </c>
      <c r="R596">
        <f t="shared" si="381"/>
        <v>0</v>
      </c>
      <c r="S596">
        <f t="shared" si="382"/>
        <v>0</v>
      </c>
      <c r="T596">
        <f t="shared" si="359"/>
        <v>0</v>
      </c>
      <c r="U596">
        <f t="shared" si="383"/>
        <v>0</v>
      </c>
      <c r="V596">
        <f t="shared" si="384"/>
        <v>0</v>
      </c>
      <c r="W596">
        <f t="shared" si="360"/>
        <v>0</v>
      </c>
      <c r="X596">
        <f t="shared" si="361"/>
        <v>0</v>
      </c>
      <c r="Y596">
        <f t="shared" si="362"/>
        <v>0</v>
      </c>
      <c r="AA596">
        <v>52633324</v>
      </c>
      <c r="AB596">
        <f t="shared" si="363"/>
        <v>0</v>
      </c>
      <c r="AC596">
        <f t="shared" si="385"/>
        <v>0</v>
      </c>
      <c r="AD596">
        <f t="shared" si="386"/>
        <v>0</v>
      </c>
      <c r="AE596">
        <f t="shared" si="387"/>
        <v>0</v>
      </c>
      <c r="AF596">
        <f t="shared" si="388"/>
        <v>0</v>
      </c>
      <c r="AG596">
        <f t="shared" si="364"/>
        <v>0</v>
      </c>
      <c r="AH596">
        <f t="shared" si="389"/>
        <v>0</v>
      </c>
      <c r="AI596">
        <f t="shared" si="390"/>
        <v>0</v>
      </c>
      <c r="AJ596">
        <f t="shared" si="365"/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103</v>
      </c>
      <c r="AU596">
        <v>60</v>
      </c>
      <c r="AV596">
        <v>1</v>
      </c>
      <c r="AW596">
        <v>1</v>
      </c>
      <c r="AZ596">
        <v>1</v>
      </c>
      <c r="BA596">
        <v>1</v>
      </c>
      <c r="BB596">
        <v>1</v>
      </c>
      <c r="BC596">
        <v>1</v>
      </c>
      <c r="BD596" t="s">
        <v>3</v>
      </c>
      <c r="BE596" t="s">
        <v>3</v>
      </c>
      <c r="BF596" t="s">
        <v>3</v>
      </c>
      <c r="BG596" t="s">
        <v>3</v>
      </c>
      <c r="BH596">
        <v>3</v>
      </c>
      <c r="BI596">
        <v>1</v>
      </c>
      <c r="BJ596" t="s">
        <v>3</v>
      </c>
      <c r="BM596">
        <v>33001</v>
      </c>
      <c r="BN596">
        <v>0</v>
      </c>
      <c r="BO596" t="s">
        <v>3</v>
      </c>
      <c r="BP596">
        <v>0</v>
      </c>
      <c r="BQ596">
        <v>2</v>
      </c>
      <c r="BR596">
        <v>0</v>
      </c>
      <c r="BS596">
        <v>1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</v>
      </c>
      <c r="BZ596">
        <v>103</v>
      </c>
      <c r="CA596">
        <v>60</v>
      </c>
      <c r="CB596" t="s">
        <v>3</v>
      </c>
      <c r="CE596">
        <v>0</v>
      </c>
      <c r="CF596">
        <v>0</v>
      </c>
      <c r="CG596">
        <v>0</v>
      </c>
      <c r="CM596">
        <v>0</v>
      </c>
      <c r="CN596" t="s">
        <v>3</v>
      </c>
      <c r="CO596">
        <v>0</v>
      </c>
      <c r="CP596">
        <f t="shared" si="366"/>
        <v>0</v>
      </c>
      <c r="CQ596">
        <f t="shared" si="391"/>
        <v>0</v>
      </c>
      <c r="CR596">
        <f t="shared" si="392"/>
        <v>0</v>
      </c>
      <c r="CS596">
        <f t="shared" si="393"/>
        <v>0</v>
      </c>
      <c r="CT596">
        <f t="shared" si="394"/>
        <v>0</v>
      </c>
      <c r="CU596">
        <f t="shared" si="367"/>
        <v>0</v>
      </c>
      <c r="CV596">
        <f t="shared" si="395"/>
        <v>0</v>
      </c>
      <c r="CW596">
        <f t="shared" si="396"/>
        <v>0</v>
      </c>
      <c r="CX596">
        <f t="shared" si="368"/>
        <v>0</v>
      </c>
      <c r="CY596">
        <f t="shared" si="369"/>
        <v>0</v>
      </c>
      <c r="CZ596">
        <f t="shared" si="370"/>
        <v>0</v>
      </c>
      <c r="DC596" t="s">
        <v>3</v>
      </c>
      <c r="DD596" t="s">
        <v>3</v>
      </c>
      <c r="DE596" t="s">
        <v>3</v>
      </c>
      <c r="DF596" t="s">
        <v>3</v>
      </c>
      <c r="DG596" t="s">
        <v>3</v>
      </c>
      <c r="DH596" t="s">
        <v>3</v>
      </c>
      <c r="DI596" t="s">
        <v>3</v>
      </c>
      <c r="DJ596" t="s">
        <v>3</v>
      </c>
      <c r="DK596" t="s">
        <v>3</v>
      </c>
      <c r="DL596" t="s">
        <v>3</v>
      </c>
      <c r="DM596" t="s">
        <v>3</v>
      </c>
      <c r="DN596">
        <v>0</v>
      </c>
      <c r="DO596">
        <v>0</v>
      </c>
      <c r="DP596">
        <v>1</v>
      </c>
      <c r="DQ596">
        <v>1</v>
      </c>
      <c r="DU596">
        <v>1013</v>
      </c>
      <c r="DV596" t="s">
        <v>21</v>
      </c>
      <c r="DW596" t="s">
        <v>21</v>
      </c>
      <c r="DX596">
        <v>1</v>
      </c>
      <c r="DZ596" t="s">
        <v>3</v>
      </c>
      <c r="EA596" t="s">
        <v>3</v>
      </c>
      <c r="EB596" t="s">
        <v>3</v>
      </c>
      <c r="EC596" t="s">
        <v>3</v>
      </c>
      <c r="EE596">
        <v>50605084</v>
      </c>
      <c r="EF596">
        <v>2</v>
      </c>
      <c r="EG596" t="s">
        <v>23</v>
      </c>
      <c r="EH596">
        <v>27</v>
      </c>
      <c r="EI596" t="s">
        <v>24</v>
      </c>
      <c r="EJ596">
        <v>1</v>
      </c>
      <c r="EK596">
        <v>33001</v>
      </c>
      <c r="EL596" t="s">
        <v>24</v>
      </c>
      <c r="EM596" t="s">
        <v>25</v>
      </c>
      <c r="EO596" t="s">
        <v>3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FQ596">
        <v>0</v>
      </c>
      <c r="FR596">
        <v>0</v>
      </c>
      <c r="FS596">
        <v>0</v>
      </c>
      <c r="FX596">
        <v>103</v>
      </c>
      <c r="FY596">
        <v>60</v>
      </c>
      <c r="GA596" t="s">
        <v>3</v>
      </c>
      <c r="GD596">
        <v>1</v>
      </c>
      <c r="GF596">
        <v>-320198552</v>
      </c>
      <c r="GG596">
        <v>2</v>
      </c>
      <c r="GH596">
        <v>1</v>
      </c>
      <c r="GI596">
        <v>-2</v>
      </c>
      <c r="GJ596">
        <v>0</v>
      </c>
      <c r="GK596">
        <v>0</v>
      </c>
      <c r="GL596">
        <f t="shared" si="371"/>
        <v>0</v>
      </c>
      <c r="GM596">
        <f t="shared" si="372"/>
        <v>0</v>
      </c>
      <c r="GN596">
        <f t="shared" si="373"/>
        <v>0</v>
      </c>
      <c r="GO596">
        <f t="shared" si="374"/>
        <v>0</v>
      </c>
      <c r="GP596">
        <f t="shared" si="375"/>
        <v>0</v>
      </c>
      <c r="GR596">
        <v>0</v>
      </c>
      <c r="GS596">
        <v>3</v>
      </c>
      <c r="GT596">
        <v>0</v>
      </c>
      <c r="GU596" t="s">
        <v>3</v>
      </c>
      <c r="GV596">
        <f t="shared" si="376"/>
        <v>0</v>
      </c>
      <c r="GW596">
        <v>1</v>
      </c>
      <c r="GX596">
        <f t="shared" si="377"/>
        <v>0</v>
      </c>
      <c r="HA596">
        <v>0</v>
      </c>
      <c r="HB596">
        <v>0</v>
      </c>
      <c r="HC596">
        <f t="shared" si="378"/>
        <v>0</v>
      </c>
      <c r="HE596" t="s">
        <v>3</v>
      </c>
      <c r="HF596" t="s">
        <v>3</v>
      </c>
      <c r="HM596" t="s">
        <v>3</v>
      </c>
      <c r="HN596" t="s">
        <v>26</v>
      </c>
      <c r="HO596" t="s">
        <v>27</v>
      </c>
      <c r="HP596" t="s">
        <v>24</v>
      </c>
      <c r="HQ596" t="s">
        <v>24</v>
      </c>
      <c r="HS596">
        <v>0</v>
      </c>
      <c r="IK596">
        <v>0</v>
      </c>
    </row>
    <row r="597" spans="1:245">
      <c r="A597">
        <v>18</v>
      </c>
      <c r="B597">
        <v>0</v>
      </c>
      <c r="C597">
        <v>274</v>
      </c>
      <c r="E597" t="s">
        <v>477</v>
      </c>
      <c r="F597" t="s">
        <v>307</v>
      </c>
      <c r="G597" t="s">
        <v>308</v>
      </c>
      <c r="H597" t="s">
        <v>21</v>
      </c>
      <c r="I597">
        <f>I588*J597</f>
        <v>0</v>
      </c>
      <c r="J597">
        <v>0</v>
      </c>
      <c r="K597">
        <v>0</v>
      </c>
      <c r="O597">
        <f t="shared" si="358"/>
        <v>0</v>
      </c>
      <c r="P597">
        <f t="shared" si="379"/>
        <v>0</v>
      </c>
      <c r="Q597">
        <f t="shared" si="380"/>
        <v>0</v>
      </c>
      <c r="R597">
        <f t="shared" si="381"/>
        <v>0</v>
      </c>
      <c r="S597">
        <f t="shared" si="382"/>
        <v>0</v>
      </c>
      <c r="T597">
        <f t="shared" si="359"/>
        <v>0</v>
      </c>
      <c r="U597">
        <f t="shared" si="383"/>
        <v>0</v>
      </c>
      <c r="V597">
        <f t="shared" si="384"/>
        <v>0</v>
      </c>
      <c r="W597">
        <f t="shared" si="360"/>
        <v>0</v>
      </c>
      <c r="X597">
        <f t="shared" si="361"/>
        <v>0</v>
      </c>
      <c r="Y597">
        <f t="shared" si="362"/>
        <v>0</v>
      </c>
      <c r="AA597">
        <v>52633324</v>
      </c>
      <c r="AB597">
        <f t="shared" si="363"/>
        <v>0</v>
      </c>
      <c r="AC597">
        <f t="shared" si="385"/>
        <v>0</v>
      </c>
      <c r="AD597">
        <f t="shared" si="386"/>
        <v>0</v>
      </c>
      <c r="AE597">
        <f t="shared" si="387"/>
        <v>0</v>
      </c>
      <c r="AF597">
        <f t="shared" si="388"/>
        <v>0</v>
      </c>
      <c r="AG597">
        <f t="shared" si="364"/>
        <v>0</v>
      </c>
      <c r="AH597">
        <f t="shared" si="389"/>
        <v>0</v>
      </c>
      <c r="AI597">
        <f t="shared" si="390"/>
        <v>0</v>
      </c>
      <c r="AJ597">
        <f t="shared" si="365"/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103</v>
      </c>
      <c r="AU597">
        <v>60</v>
      </c>
      <c r="AV597">
        <v>1</v>
      </c>
      <c r="AW597">
        <v>1</v>
      </c>
      <c r="AZ597">
        <v>1</v>
      </c>
      <c r="BA597">
        <v>1</v>
      </c>
      <c r="BB597">
        <v>1</v>
      </c>
      <c r="BC597">
        <v>1</v>
      </c>
      <c r="BD597" t="s">
        <v>3</v>
      </c>
      <c r="BE597" t="s">
        <v>3</v>
      </c>
      <c r="BF597" t="s">
        <v>3</v>
      </c>
      <c r="BG597" t="s">
        <v>3</v>
      </c>
      <c r="BH597">
        <v>3</v>
      </c>
      <c r="BI597">
        <v>1</v>
      </c>
      <c r="BJ597" t="s">
        <v>3</v>
      </c>
      <c r="BM597">
        <v>33001</v>
      </c>
      <c r="BN597">
        <v>0</v>
      </c>
      <c r="BO597" t="s">
        <v>3</v>
      </c>
      <c r="BP597">
        <v>0</v>
      </c>
      <c r="BQ597">
        <v>2</v>
      </c>
      <c r="BR597">
        <v>0</v>
      </c>
      <c r="BS597">
        <v>1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103</v>
      </c>
      <c r="CA597">
        <v>60</v>
      </c>
      <c r="CB597" t="s">
        <v>3</v>
      </c>
      <c r="CE597">
        <v>0</v>
      </c>
      <c r="CF597">
        <v>0</v>
      </c>
      <c r="CG597">
        <v>0</v>
      </c>
      <c r="CM597">
        <v>0</v>
      </c>
      <c r="CN597" t="s">
        <v>3</v>
      </c>
      <c r="CO597">
        <v>0</v>
      </c>
      <c r="CP597">
        <f t="shared" si="366"/>
        <v>0</v>
      </c>
      <c r="CQ597">
        <f t="shared" si="391"/>
        <v>0</v>
      </c>
      <c r="CR597">
        <f t="shared" si="392"/>
        <v>0</v>
      </c>
      <c r="CS597">
        <f t="shared" si="393"/>
        <v>0</v>
      </c>
      <c r="CT597">
        <f t="shared" si="394"/>
        <v>0</v>
      </c>
      <c r="CU597">
        <f t="shared" si="367"/>
        <v>0</v>
      </c>
      <c r="CV597">
        <f t="shared" si="395"/>
        <v>0</v>
      </c>
      <c r="CW597">
        <f t="shared" si="396"/>
        <v>0</v>
      </c>
      <c r="CX597">
        <f t="shared" si="368"/>
        <v>0</v>
      </c>
      <c r="CY597">
        <f t="shared" si="369"/>
        <v>0</v>
      </c>
      <c r="CZ597">
        <f t="shared" si="370"/>
        <v>0</v>
      </c>
      <c r="DC597" t="s">
        <v>3</v>
      </c>
      <c r="DD597" t="s">
        <v>3</v>
      </c>
      <c r="DE597" t="s">
        <v>3</v>
      </c>
      <c r="DF597" t="s">
        <v>3</v>
      </c>
      <c r="DG597" t="s">
        <v>3</v>
      </c>
      <c r="DH597" t="s">
        <v>3</v>
      </c>
      <c r="DI597" t="s">
        <v>3</v>
      </c>
      <c r="DJ597" t="s">
        <v>3</v>
      </c>
      <c r="DK597" t="s">
        <v>3</v>
      </c>
      <c r="DL597" t="s">
        <v>3</v>
      </c>
      <c r="DM597" t="s">
        <v>3</v>
      </c>
      <c r="DN597">
        <v>0</v>
      </c>
      <c r="DO597">
        <v>0</v>
      </c>
      <c r="DP597">
        <v>1</v>
      </c>
      <c r="DQ597">
        <v>1</v>
      </c>
      <c r="DU597">
        <v>1013</v>
      </c>
      <c r="DV597" t="s">
        <v>21</v>
      </c>
      <c r="DW597" t="s">
        <v>21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50605084</v>
      </c>
      <c r="EF597">
        <v>2</v>
      </c>
      <c r="EG597" t="s">
        <v>23</v>
      </c>
      <c r="EH597">
        <v>27</v>
      </c>
      <c r="EI597" t="s">
        <v>24</v>
      </c>
      <c r="EJ597">
        <v>1</v>
      </c>
      <c r="EK597">
        <v>33001</v>
      </c>
      <c r="EL597" t="s">
        <v>24</v>
      </c>
      <c r="EM597" t="s">
        <v>25</v>
      </c>
      <c r="EO597" t="s">
        <v>3</v>
      </c>
      <c r="EQ597">
        <v>0</v>
      </c>
      <c r="ER597">
        <v>0</v>
      </c>
      <c r="ES597">
        <v>0</v>
      </c>
      <c r="ET597">
        <v>0</v>
      </c>
      <c r="EU597">
        <v>0</v>
      </c>
      <c r="EV597">
        <v>0</v>
      </c>
      <c r="EW597">
        <v>0</v>
      </c>
      <c r="EX597">
        <v>0</v>
      </c>
      <c r="FQ597">
        <v>0</v>
      </c>
      <c r="FR597">
        <v>0</v>
      </c>
      <c r="FS597">
        <v>0</v>
      </c>
      <c r="FX597">
        <v>103</v>
      </c>
      <c r="FY597">
        <v>60</v>
      </c>
      <c r="GA597" t="s">
        <v>3</v>
      </c>
      <c r="GD597">
        <v>1</v>
      </c>
      <c r="GF597">
        <v>326010188</v>
      </c>
      <c r="GG597">
        <v>2</v>
      </c>
      <c r="GH597">
        <v>1</v>
      </c>
      <c r="GI597">
        <v>-2</v>
      </c>
      <c r="GJ597">
        <v>0</v>
      </c>
      <c r="GK597">
        <v>0</v>
      </c>
      <c r="GL597">
        <f t="shared" si="371"/>
        <v>0</v>
      </c>
      <c r="GM597">
        <f t="shared" si="372"/>
        <v>0</v>
      </c>
      <c r="GN597">
        <f t="shared" si="373"/>
        <v>0</v>
      </c>
      <c r="GO597">
        <f t="shared" si="374"/>
        <v>0</v>
      </c>
      <c r="GP597">
        <f t="shared" si="375"/>
        <v>0</v>
      </c>
      <c r="GR597">
        <v>0</v>
      </c>
      <c r="GS597">
        <v>3</v>
      </c>
      <c r="GT597">
        <v>0</v>
      </c>
      <c r="GU597" t="s">
        <v>3</v>
      </c>
      <c r="GV597">
        <f t="shared" si="376"/>
        <v>0</v>
      </c>
      <c r="GW597">
        <v>1</v>
      </c>
      <c r="GX597">
        <f t="shared" si="377"/>
        <v>0</v>
      </c>
      <c r="HA597">
        <v>0</v>
      </c>
      <c r="HB597">
        <v>0</v>
      </c>
      <c r="HC597">
        <f t="shared" si="378"/>
        <v>0</v>
      </c>
      <c r="HE597" t="s">
        <v>3</v>
      </c>
      <c r="HF597" t="s">
        <v>3</v>
      </c>
      <c r="HM597" t="s">
        <v>3</v>
      </c>
      <c r="HN597" t="s">
        <v>26</v>
      </c>
      <c r="HO597" t="s">
        <v>27</v>
      </c>
      <c r="HP597" t="s">
        <v>24</v>
      </c>
      <c r="HQ597" t="s">
        <v>24</v>
      </c>
      <c r="HS597">
        <v>0</v>
      </c>
      <c r="IK597">
        <v>0</v>
      </c>
    </row>
    <row r="598" spans="1:245">
      <c r="A598">
        <v>17</v>
      </c>
      <c r="B598">
        <v>0</v>
      </c>
      <c r="C598">
        <f>ROW(SmtRes!A284)</f>
        <v>284</v>
      </c>
      <c r="D598">
        <f>ROW(EtalonRes!A260)</f>
        <v>260</v>
      </c>
      <c r="E598" t="s">
        <v>35</v>
      </c>
      <c r="F598" t="s">
        <v>82</v>
      </c>
      <c r="G598" t="s">
        <v>83</v>
      </c>
      <c r="H598" t="s">
        <v>84</v>
      </c>
      <c r="I598">
        <f>ROUND(1/10,7)</f>
        <v>0.1</v>
      </c>
      <c r="J598">
        <v>0</v>
      </c>
      <c r="K598">
        <f>ROUND(1/10,7)</f>
        <v>0.1</v>
      </c>
      <c r="O598">
        <f t="shared" si="358"/>
        <v>1047.5899999999999</v>
      </c>
      <c r="P598">
        <f>SUMIF(SmtRes!AQ275:'SmtRes'!AQ284,"=1",SmtRes!DF275:'SmtRes'!DF284)</f>
        <v>235.77999999999997</v>
      </c>
      <c r="Q598">
        <f>SUMIF(SmtRes!AQ275:'SmtRes'!AQ284,"=1",SmtRes!DG275:'SmtRes'!DG284)</f>
        <v>43.790000000000006</v>
      </c>
      <c r="R598">
        <f>SUMIF(SmtRes!AQ275:'SmtRes'!AQ284,"=1",SmtRes!DH275:'SmtRes'!DH284)</f>
        <v>32.340000000000003</v>
      </c>
      <c r="S598">
        <f>SUMIF(SmtRes!AQ275:'SmtRes'!AQ284,"=1",SmtRes!DI275:'SmtRes'!DI284)</f>
        <v>735.68</v>
      </c>
      <c r="T598">
        <f t="shared" si="359"/>
        <v>0</v>
      </c>
      <c r="U598">
        <f>SUMIF(SmtRes!AQ275:'SmtRes'!AQ284,"=1",SmtRes!CV275:'SmtRes'!CV284)</f>
        <v>0.92700000000000005</v>
      </c>
      <c r="V598">
        <f>SUMIF(SmtRes!AQ275:'SmtRes'!AQ284,"=1",SmtRes!CW275:'SmtRes'!CW284)</f>
        <v>3.4000000000000002E-2</v>
      </c>
      <c r="W598">
        <f t="shared" si="360"/>
        <v>0</v>
      </c>
      <c r="X598">
        <f t="shared" si="361"/>
        <v>744.98</v>
      </c>
      <c r="Y598">
        <f t="shared" si="362"/>
        <v>391.69</v>
      </c>
      <c r="AA598">
        <v>52633324</v>
      </c>
      <c r="AB598">
        <f t="shared" si="363"/>
        <v>9718.8636000000006</v>
      </c>
      <c r="AC598">
        <f>ROUND((SUM(SmtRes!BQ275:'SmtRes'!BQ284)),6)</f>
        <v>1924.2795000000001</v>
      </c>
      <c r="AD598">
        <f>ROUND((((SUM(SmtRes!BR275:'SmtRes'!BR284))-(SUM(SmtRes!BS275:'SmtRes'!BS284)))+AE598),6)</f>
        <v>437.81939999999997</v>
      </c>
      <c r="AE598">
        <f>ROUND((SUM(SmtRes!BS275:'SmtRes'!BS284)),6)</f>
        <v>323.38249999999999</v>
      </c>
      <c r="AF598">
        <f>ROUND((SUM(SmtRes!BT275:'SmtRes'!BT284)),6)</f>
        <v>7356.7646999999997</v>
      </c>
      <c r="AG598">
        <f t="shared" si="364"/>
        <v>0</v>
      </c>
      <c r="AH598">
        <f>(SUM(SmtRes!BU275:'SmtRes'!BU284))</f>
        <v>9.27</v>
      </c>
      <c r="AI598">
        <f>(SUM(SmtRes!BV275:'SmtRes'!BV284))</f>
        <v>0.34</v>
      </c>
      <c r="AJ598">
        <f t="shared" si="365"/>
        <v>0</v>
      </c>
      <c r="AK598">
        <v>10042.2461</v>
      </c>
      <c r="AL598">
        <v>1924.2794999999999</v>
      </c>
      <c r="AM598">
        <v>437.81940000000003</v>
      </c>
      <c r="AN598">
        <v>323.38250000000005</v>
      </c>
      <c r="AO598">
        <v>7356.7646999999997</v>
      </c>
      <c r="AP598">
        <v>0</v>
      </c>
      <c r="AQ598">
        <v>9.27</v>
      </c>
      <c r="AR598">
        <v>0.34</v>
      </c>
      <c r="AS598">
        <v>0</v>
      </c>
      <c r="AT598">
        <v>97</v>
      </c>
      <c r="AU598">
        <v>51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1</v>
      </c>
      <c r="BD598" t="s">
        <v>3</v>
      </c>
      <c r="BE598" t="s">
        <v>3</v>
      </c>
      <c r="BF598" t="s">
        <v>3</v>
      </c>
      <c r="BG598" t="s">
        <v>3</v>
      </c>
      <c r="BH598">
        <v>0</v>
      </c>
      <c r="BI598">
        <v>2</v>
      </c>
      <c r="BJ598" t="s">
        <v>85</v>
      </c>
      <c r="BM598">
        <v>108001</v>
      </c>
      <c r="BN598">
        <v>0</v>
      </c>
      <c r="BO598" t="s">
        <v>3</v>
      </c>
      <c r="BP598">
        <v>0</v>
      </c>
      <c r="BQ598">
        <v>3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97</v>
      </c>
      <c r="CA598">
        <v>51</v>
      </c>
      <c r="CB598" t="s">
        <v>3</v>
      </c>
      <c r="CE598">
        <v>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 t="shared" si="366"/>
        <v>1047.5899999999999</v>
      </c>
      <c r="CQ598">
        <f>SUMIF(SmtRes!AQ275:'SmtRes'!AQ284,"=1",SmtRes!AA275:'SmtRes'!AA284)</f>
        <v>1260.8400000000001</v>
      </c>
      <c r="CR598">
        <f>SUMIF(SmtRes!AQ275:'SmtRes'!AQ284,"=1",SmtRes!AB275:'SmtRes'!AB284)</f>
        <v>2302.6</v>
      </c>
      <c r="CS598">
        <f>SUMIF(SmtRes!AQ275:'SmtRes'!AQ284,"=1",SmtRes!AC275:'SmtRes'!AC284)</f>
        <v>1902.25</v>
      </c>
      <c r="CT598">
        <f>SUMIF(SmtRes!AQ275:'SmtRes'!AQ284,"=1",SmtRes!AD275:'SmtRes'!AD284)</f>
        <v>793.61</v>
      </c>
      <c r="CU598">
        <f t="shared" si="367"/>
        <v>0</v>
      </c>
      <c r="CV598">
        <f>SUMIF(SmtRes!AQ275:'SmtRes'!AQ284,"=1",SmtRes!BU275:'SmtRes'!BU284)</f>
        <v>9.27</v>
      </c>
      <c r="CW598">
        <f>SUMIF(SmtRes!AQ275:'SmtRes'!AQ284,"=1",SmtRes!BV275:'SmtRes'!BV284)</f>
        <v>0.34</v>
      </c>
      <c r="CX598">
        <f t="shared" si="368"/>
        <v>0</v>
      </c>
      <c r="CY598">
        <f t="shared" si="369"/>
        <v>744.97940000000006</v>
      </c>
      <c r="CZ598">
        <f t="shared" si="370"/>
        <v>391.69019999999995</v>
      </c>
      <c r="DC598" t="s">
        <v>3</v>
      </c>
      <c r="DD598" t="s">
        <v>3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0</v>
      </c>
      <c r="DO598">
        <v>0</v>
      </c>
      <c r="DP598">
        <v>1</v>
      </c>
      <c r="DQ598">
        <v>1</v>
      </c>
      <c r="DU598">
        <v>1013</v>
      </c>
      <c r="DV598" t="s">
        <v>84</v>
      </c>
      <c r="DW598" t="s">
        <v>84</v>
      </c>
      <c r="DX598">
        <v>1</v>
      </c>
      <c r="DZ598" t="s">
        <v>3</v>
      </c>
      <c r="EA598" t="s">
        <v>3</v>
      </c>
      <c r="EB598" t="s">
        <v>3</v>
      </c>
      <c r="EC598" t="s">
        <v>3</v>
      </c>
      <c r="EE598">
        <v>50604907</v>
      </c>
      <c r="EF598">
        <v>3</v>
      </c>
      <c r="EG598" t="s">
        <v>39</v>
      </c>
      <c r="EH598">
        <v>0</v>
      </c>
      <c r="EI598" t="s">
        <v>3</v>
      </c>
      <c r="EJ598">
        <v>2</v>
      </c>
      <c r="EK598">
        <v>108001</v>
      </c>
      <c r="EL598" t="s">
        <v>40</v>
      </c>
      <c r="EM598" t="s">
        <v>41</v>
      </c>
      <c r="EO598" t="s">
        <v>3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9.27</v>
      </c>
      <c r="EX598">
        <v>0.34</v>
      </c>
      <c r="EY598">
        <v>0</v>
      </c>
      <c r="FQ598">
        <v>0</v>
      </c>
      <c r="FR598">
        <v>0</v>
      </c>
      <c r="FS598">
        <v>0</v>
      </c>
      <c r="FX598">
        <v>97</v>
      </c>
      <c r="FY598">
        <v>51</v>
      </c>
      <c r="GA598" t="s">
        <v>3</v>
      </c>
      <c r="GD598">
        <v>1</v>
      </c>
      <c r="GF598">
        <v>1891103743</v>
      </c>
      <c r="GG598">
        <v>2</v>
      </c>
      <c r="GH598">
        <v>1</v>
      </c>
      <c r="GI598">
        <v>-2</v>
      </c>
      <c r="GJ598">
        <v>0</v>
      </c>
      <c r="GK598">
        <v>0</v>
      </c>
      <c r="GL598">
        <f t="shared" si="371"/>
        <v>0</v>
      </c>
      <c r="GM598">
        <f t="shared" si="372"/>
        <v>2184.2600000000002</v>
      </c>
      <c r="GN598">
        <f t="shared" si="373"/>
        <v>0</v>
      </c>
      <c r="GO598">
        <f t="shared" si="374"/>
        <v>2184.2600000000002</v>
      </c>
      <c r="GP598">
        <f t="shared" si="375"/>
        <v>0</v>
      </c>
      <c r="GR598">
        <v>0</v>
      </c>
      <c r="GS598">
        <v>3</v>
      </c>
      <c r="GT598">
        <v>0</v>
      </c>
      <c r="GU598" t="s">
        <v>3</v>
      </c>
      <c r="GV598">
        <f t="shared" si="376"/>
        <v>0</v>
      </c>
      <c r="GW598">
        <v>1</v>
      </c>
      <c r="GX598">
        <f t="shared" si="377"/>
        <v>0</v>
      </c>
      <c r="HA598">
        <v>0</v>
      </c>
      <c r="HB598">
        <v>0</v>
      </c>
      <c r="HC598">
        <f t="shared" si="378"/>
        <v>0</v>
      </c>
      <c r="HE598" t="s">
        <v>3</v>
      </c>
      <c r="HF598" t="s">
        <v>3</v>
      </c>
      <c r="HM598" t="s">
        <v>3</v>
      </c>
      <c r="HN598" t="s">
        <v>42</v>
      </c>
      <c r="HO598" t="s">
        <v>43</v>
      </c>
      <c r="HP598" t="s">
        <v>40</v>
      </c>
      <c r="HQ598" t="s">
        <v>40</v>
      </c>
      <c r="HS598">
        <v>0</v>
      </c>
      <c r="IK598">
        <v>0</v>
      </c>
    </row>
    <row r="599" spans="1:245">
      <c r="A599">
        <v>18</v>
      </c>
      <c r="B599">
        <v>0</v>
      </c>
      <c r="C599">
        <v>281</v>
      </c>
      <c r="E599" t="s">
        <v>44</v>
      </c>
      <c r="F599" t="s">
        <v>87</v>
      </c>
      <c r="G599" t="s">
        <v>88</v>
      </c>
      <c r="H599" t="s">
        <v>71</v>
      </c>
      <c r="I599">
        <f>I598*J599</f>
        <v>9.4249999999999994E-3</v>
      </c>
      <c r="J599">
        <v>9.4249999999999987E-2</v>
      </c>
      <c r="K599">
        <v>9.425E-2</v>
      </c>
      <c r="O599">
        <f t="shared" si="358"/>
        <v>485.55</v>
      </c>
      <c r="P599">
        <f>ROUND(CQ599*I599,2)</f>
        <v>485.55</v>
      </c>
      <c r="Q599">
        <f>ROUND(CR599*I599,2)</f>
        <v>0</v>
      </c>
      <c r="R599">
        <f>ROUND(CS599*I599,2)</f>
        <v>0</v>
      </c>
      <c r="S599">
        <f>ROUND(CT599*I599,2)</f>
        <v>0</v>
      </c>
      <c r="T599">
        <f t="shared" si="359"/>
        <v>0</v>
      </c>
      <c r="U599">
        <f>ROUND(CV599*I599,7)</f>
        <v>0</v>
      </c>
      <c r="V599">
        <f>ROUND(CW599*I599,7)</f>
        <v>0</v>
      </c>
      <c r="W599">
        <f t="shared" si="360"/>
        <v>0</v>
      </c>
      <c r="X599">
        <f t="shared" si="361"/>
        <v>0</v>
      </c>
      <c r="Y599">
        <f t="shared" si="362"/>
        <v>0</v>
      </c>
      <c r="AA599">
        <v>52633324</v>
      </c>
      <c r="AB599">
        <f t="shared" si="363"/>
        <v>51516.959999999999</v>
      </c>
      <c r="AC599">
        <f>ROUND((ES599),6)</f>
        <v>51516.959999999999</v>
      </c>
      <c r="AD599">
        <f>ROUND((((ET599)-(EU599))+AE599),6)</f>
        <v>0</v>
      </c>
      <c r="AE599">
        <f t="shared" ref="AE599:AF601" si="397">ROUND((EU599),6)</f>
        <v>0</v>
      </c>
      <c r="AF599">
        <f t="shared" si="397"/>
        <v>0</v>
      </c>
      <c r="AG599">
        <f t="shared" si="364"/>
        <v>0</v>
      </c>
      <c r="AH599">
        <f t="shared" ref="AH599:AI601" si="398">(EW599)</f>
        <v>0</v>
      </c>
      <c r="AI599">
        <f t="shared" si="398"/>
        <v>0</v>
      </c>
      <c r="AJ599">
        <f t="shared" si="365"/>
        <v>0</v>
      </c>
      <c r="AK599">
        <v>51516.959999999999</v>
      </c>
      <c r="AL599">
        <v>51516.959999999999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97</v>
      </c>
      <c r="AU599">
        <v>51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1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2</v>
      </c>
      <c r="BJ599" t="s">
        <v>89</v>
      </c>
      <c r="BM599">
        <v>108001</v>
      </c>
      <c r="BN599">
        <v>0</v>
      </c>
      <c r="BO599" t="s">
        <v>3</v>
      </c>
      <c r="BP599">
        <v>0</v>
      </c>
      <c r="BQ599">
        <v>3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97</v>
      </c>
      <c r="CA599">
        <v>51</v>
      </c>
      <c r="CB599" t="s">
        <v>3</v>
      </c>
      <c r="CE599">
        <v>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 t="shared" si="366"/>
        <v>485.55</v>
      </c>
      <c r="CQ599">
        <f>ROUND(AL599*BC599,2)</f>
        <v>51516.959999999999</v>
      </c>
      <c r="CR599">
        <f>ROUND(AM599*BB599,2)</f>
        <v>0</v>
      </c>
      <c r="CS599">
        <f>ROUND(AN599*BS599,2)</f>
        <v>0</v>
      </c>
      <c r="CT599">
        <f>ROUND(AO599*BA599,2)</f>
        <v>0</v>
      </c>
      <c r="CU599">
        <f t="shared" si="367"/>
        <v>0</v>
      </c>
      <c r="CV599">
        <f>AH599</f>
        <v>0</v>
      </c>
      <c r="CW599">
        <f>AI599</f>
        <v>0</v>
      </c>
      <c r="CX599">
        <f t="shared" si="368"/>
        <v>0</v>
      </c>
      <c r="CY599">
        <f t="shared" si="369"/>
        <v>0</v>
      </c>
      <c r="CZ599">
        <f t="shared" si="370"/>
        <v>0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0</v>
      </c>
      <c r="DO599">
        <v>0</v>
      </c>
      <c r="DP599">
        <v>1</v>
      </c>
      <c r="DQ599">
        <v>1</v>
      </c>
      <c r="DU599">
        <v>1009</v>
      </c>
      <c r="DV599" t="s">
        <v>71</v>
      </c>
      <c r="DW599" t="s">
        <v>71</v>
      </c>
      <c r="DX599">
        <v>1000</v>
      </c>
      <c r="DZ599" t="s">
        <v>3</v>
      </c>
      <c r="EA599" t="s">
        <v>3</v>
      </c>
      <c r="EB599" t="s">
        <v>3</v>
      </c>
      <c r="EC599" t="s">
        <v>3</v>
      </c>
      <c r="EE599">
        <v>50604907</v>
      </c>
      <c r="EF599">
        <v>3</v>
      </c>
      <c r="EG599" t="s">
        <v>39</v>
      </c>
      <c r="EH599">
        <v>0</v>
      </c>
      <c r="EI599" t="s">
        <v>3</v>
      </c>
      <c r="EJ599">
        <v>2</v>
      </c>
      <c r="EK599">
        <v>108001</v>
      </c>
      <c r="EL599" t="s">
        <v>40</v>
      </c>
      <c r="EM599" t="s">
        <v>41</v>
      </c>
      <c r="EO599" t="s">
        <v>3</v>
      </c>
      <c r="EQ599">
        <v>0</v>
      </c>
      <c r="ER599">
        <v>51516.959999999999</v>
      </c>
      <c r="ES599">
        <v>51516.959999999999</v>
      </c>
      <c r="ET599">
        <v>0</v>
      </c>
      <c r="EU599">
        <v>0</v>
      </c>
      <c r="EV599">
        <v>0</v>
      </c>
      <c r="EW599">
        <v>0</v>
      </c>
      <c r="EX599">
        <v>0</v>
      </c>
      <c r="FQ599">
        <v>0</v>
      </c>
      <c r="FR599">
        <v>0</v>
      </c>
      <c r="FS599">
        <v>0</v>
      </c>
      <c r="FX599">
        <v>97</v>
      </c>
      <c r="FY599">
        <v>51</v>
      </c>
      <c r="GA599" t="s">
        <v>3</v>
      </c>
      <c r="GD599">
        <v>1</v>
      </c>
      <c r="GE599">
        <v>73435</v>
      </c>
      <c r="GF599">
        <v>-481772102</v>
      </c>
      <c r="GG599">
        <v>2</v>
      </c>
      <c r="GH599">
        <v>1</v>
      </c>
      <c r="GI599">
        <v>-2</v>
      </c>
      <c r="GJ599">
        <v>0</v>
      </c>
      <c r="GK599">
        <v>0</v>
      </c>
      <c r="GL599">
        <f t="shared" si="371"/>
        <v>0</v>
      </c>
      <c r="GM599">
        <f t="shared" si="372"/>
        <v>485.55</v>
      </c>
      <c r="GN599">
        <f t="shared" si="373"/>
        <v>0</v>
      </c>
      <c r="GO599">
        <f t="shared" si="374"/>
        <v>485.55</v>
      </c>
      <c r="GP599">
        <f t="shared" si="375"/>
        <v>0</v>
      </c>
      <c r="GR599">
        <v>3</v>
      </c>
      <c r="GS599">
        <v>3</v>
      </c>
      <c r="GT599">
        <v>0</v>
      </c>
      <c r="GU599" t="s">
        <v>3</v>
      </c>
      <c r="GV599">
        <f t="shared" si="376"/>
        <v>0</v>
      </c>
      <c r="GW599">
        <v>1</v>
      </c>
      <c r="GX599">
        <f t="shared" si="377"/>
        <v>0</v>
      </c>
      <c r="HA599">
        <v>0</v>
      </c>
      <c r="HB599">
        <v>0</v>
      </c>
      <c r="HC599">
        <f t="shared" si="378"/>
        <v>0</v>
      </c>
      <c r="HE599" t="s">
        <v>3</v>
      </c>
      <c r="HF599" t="s">
        <v>3</v>
      </c>
      <c r="HM599" t="s">
        <v>3</v>
      </c>
      <c r="HN599" t="s">
        <v>42</v>
      </c>
      <c r="HO599" t="s">
        <v>43</v>
      </c>
      <c r="HP599" t="s">
        <v>40</v>
      </c>
      <c r="HQ599" t="s">
        <v>40</v>
      </c>
      <c r="HS599">
        <v>0</v>
      </c>
      <c r="IK599">
        <v>0</v>
      </c>
    </row>
    <row r="600" spans="1:245">
      <c r="A600">
        <v>18</v>
      </c>
      <c r="B600">
        <v>0</v>
      </c>
      <c r="C600">
        <v>283</v>
      </c>
      <c r="E600" t="s">
        <v>49</v>
      </c>
      <c r="F600" t="s">
        <v>77</v>
      </c>
      <c r="G600" t="s">
        <v>78</v>
      </c>
      <c r="H600" t="s">
        <v>47</v>
      </c>
      <c r="I600">
        <f>I598*J600</f>
        <v>-0.2</v>
      </c>
      <c r="J600">
        <v>-2</v>
      </c>
      <c r="K600">
        <v>-2</v>
      </c>
      <c r="O600">
        <f t="shared" si="358"/>
        <v>-227.89</v>
      </c>
      <c r="P600">
        <f>ROUND(CQ600*I600,2)</f>
        <v>-227.89</v>
      </c>
      <c r="Q600">
        <f>ROUND(CR600*I600,2)</f>
        <v>0</v>
      </c>
      <c r="R600">
        <f>ROUND(CS600*I600,2)</f>
        <v>0</v>
      </c>
      <c r="S600">
        <f>ROUND(CT600*I600,2)</f>
        <v>0</v>
      </c>
      <c r="T600">
        <f t="shared" si="359"/>
        <v>0</v>
      </c>
      <c r="U600">
        <f>ROUND(CV600*I600,7)</f>
        <v>0</v>
      </c>
      <c r="V600">
        <f>ROUND(CW600*I600,7)</f>
        <v>0</v>
      </c>
      <c r="W600">
        <f t="shared" si="360"/>
        <v>0</v>
      </c>
      <c r="X600">
        <f t="shared" si="361"/>
        <v>0</v>
      </c>
      <c r="Y600">
        <f t="shared" si="362"/>
        <v>0</v>
      </c>
      <c r="AA600">
        <v>52633324</v>
      </c>
      <c r="AB600">
        <f t="shared" si="363"/>
        <v>911.56</v>
      </c>
      <c r="AC600">
        <f>ROUND((ES600),6)</f>
        <v>911.56</v>
      </c>
      <c r="AD600">
        <f>ROUND((((ET600)-(EU600))+AE600),6)</f>
        <v>0</v>
      </c>
      <c r="AE600">
        <f t="shared" si="397"/>
        <v>0</v>
      </c>
      <c r="AF600">
        <f t="shared" si="397"/>
        <v>0</v>
      </c>
      <c r="AG600">
        <f t="shared" si="364"/>
        <v>0</v>
      </c>
      <c r="AH600">
        <f t="shared" si="398"/>
        <v>0</v>
      </c>
      <c r="AI600">
        <f t="shared" si="398"/>
        <v>0</v>
      </c>
      <c r="AJ600">
        <f t="shared" si="365"/>
        <v>0</v>
      </c>
      <c r="AK600">
        <v>911.56</v>
      </c>
      <c r="AL600">
        <v>911.56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97</v>
      </c>
      <c r="AU600">
        <v>51</v>
      </c>
      <c r="AV600">
        <v>1</v>
      </c>
      <c r="AW600">
        <v>1</v>
      </c>
      <c r="AZ600">
        <v>1</v>
      </c>
      <c r="BA600">
        <v>1</v>
      </c>
      <c r="BB600">
        <v>1</v>
      </c>
      <c r="BC600">
        <v>1.25</v>
      </c>
      <c r="BD600" t="s">
        <v>3</v>
      </c>
      <c r="BE600" t="s">
        <v>3</v>
      </c>
      <c r="BF600" t="s">
        <v>3</v>
      </c>
      <c r="BG600" t="s">
        <v>3</v>
      </c>
      <c r="BH600">
        <v>3</v>
      </c>
      <c r="BI600">
        <v>2</v>
      </c>
      <c r="BJ600" t="s">
        <v>79</v>
      </c>
      <c r="BM600">
        <v>108001</v>
      </c>
      <c r="BN600">
        <v>0</v>
      </c>
      <c r="BO600" t="s">
        <v>77</v>
      </c>
      <c r="BP600">
        <v>1</v>
      </c>
      <c r="BQ600">
        <v>3</v>
      </c>
      <c r="BR600">
        <v>0</v>
      </c>
      <c r="BS600">
        <v>1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3</v>
      </c>
      <c r="BZ600">
        <v>97</v>
      </c>
      <c r="CA600">
        <v>51</v>
      </c>
      <c r="CB600" t="s">
        <v>3</v>
      </c>
      <c r="CE600">
        <v>0</v>
      </c>
      <c r="CF600">
        <v>0</v>
      </c>
      <c r="CG600">
        <v>0</v>
      </c>
      <c r="CM600">
        <v>0</v>
      </c>
      <c r="CN600" t="s">
        <v>3</v>
      </c>
      <c r="CO600">
        <v>0</v>
      </c>
      <c r="CP600">
        <f t="shared" si="366"/>
        <v>-227.89</v>
      </c>
      <c r="CQ600">
        <f>ROUND(AL600*BC600,2)</f>
        <v>1139.45</v>
      </c>
      <c r="CR600">
        <f>ROUND(AM600*BB600,2)</f>
        <v>0</v>
      </c>
      <c r="CS600">
        <f>ROUND(AN600*BS600,2)</f>
        <v>0</v>
      </c>
      <c r="CT600">
        <f>ROUND(AO600*BA600,2)</f>
        <v>0</v>
      </c>
      <c r="CU600">
        <f t="shared" si="367"/>
        <v>0</v>
      </c>
      <c r="CV600">
        <f>AH600</f>
        <v>0</v>
      </c>
      <c r="CW600">
        <f>AI600</f>
        <v>0</v>
      </c>
      <c r="CX600">
        <f t="shared" si="368"/>
        <v>0</v>
      </c>
      <c r="CY600">
        <f t="shared" si="369"/>
        <v>0</v>
      </c>
      <c r="CZ600">
        <f t="shared" si="370"/>
        <v>0</v>
      </c>
      <c r="DC600" t="s">
        <v>3</v>
      </c>
      <c r="DD600" t="s">
        <v>3</v>
      </c>
      <c r="DE600" t="s">
        <v>3</v>
      </c>
      <c r="DF600" t="s">
        <v>3</v>
      </c>
      <c r="DG600" t="s">
        <v>3</v>
      </c>
      <c r="DH600" t="s">
        <v>3</v>
      </c>
      <c r="DI600" t="s">
        <v>3</v>
      </c>
      <c r="DJ600" t="s">
        <v>3</v>
      </c>
      <c r="DK600" t="s">
        <v>3</v>
      </c>
      <c r="DL600" t="s">
        <v>3</v>
      </c>
      <c r="DM600" t="s">
        <v>3</v>
      </c>
      <c r="DN600">
        <v>0</v>
      </c>
      <c r="DO600">
        <v>0</v>
      </c>
      <c r="DP600">
        <v>1</v>
      </c>
      <c r="DQ600">
        <v>1</v>
      </c>
      <c r="DU600">
        <v>1009</v>
      </c>
      <c r="DV600" t="s">
        <v>47</v>
      </c>
      <c r="DW600" t="s">
        <v>47</v>
      </c>
      <c r="DX600">
        <v>1</v>
      </c>
      <c r="DZ600" t="s">
        <v>3</v>
      </c>
      <c r="EA600" t="s">
        <v>3</v>
      </c>
      <c r="EB600" t="s">
        <v>3</v>
      </c>
      <c r="EC600" t="s">
        <v>3</v>
      </c>
      <c r="EE600">
        <v>50604907</v>
      </c>
      <c r="EF600">
        <v>3</v>
      </c>
      <c r="EG600" t="s">
        <v>39</v>
      </c>
      <c r="EH600">
        <v>0</v>
      </c>
      <c r="EI600" t="s">
        <v>3</v>
      </c>
      <c r="EJ600">
        <v>2</v>
      </c>
      <c r="EK600">
        <v>108001</v>
      </c>
      <c r="EL600" t="s">
        <v>40</v>
      </c>
      <c r="EM600" t="s">
        <v>41</v>
      </c>
      <c r="EO600" t="s">
        <v>3</v>
      </c>
      <c r="EQ600">
        <v>0</v>
      </c>
      <c r="ER600">
        <v>911.56</v>
      </c>
      <c r="ES600">
        <v>911.56</v>
      </c>
      <c r="ET600">
        <v>0</v>
      </c>
      <c r="EU600">
        <v>0</v>
      </c>
      <c r="EV600">
        <v>0</v>
      </c>
      <c r="EW600">
        <v>0</v>
      </c>
      <c r="EX600">
        <v>0</v>
      </c>
      <c r="FQ600">
        <v>0</v>
      </c>
      <c r="FR600">
        <v>0</v>
      </c>
      <c r="FS600">
        <v>0</v>
      </c>
      <c r="FX600">
        <v>97</v>
      </c>
      <c r="FY600">
        <v>51</v>
      </c>
      <c r="GA600" t="s">
        <v>3</v>
      </c>
      <c r="GD600">
        <v>1</v>
      </c>
      <c r="GF600">
        <v>1949270732</v>
      </c>
      <c r="GG600">
        <v>2</v>
      </c>
      <c r="GH600">
        <v>1</v>
      </c>
      <c r="GI600">
        <v>2</v>
      </c>
      <c r="GJ600">
        <v>0</v>
      </c>
      <c r="GK600">
        <v>0</v>
      </c>
      <c r="GL600">
        <f t="shared" si="371"/>
        <v>0</v>
      </c>
      <c r="GM600">
        <f t="shared" si="372"/>
        <v>-227.89</v>
      </c>
      <c r="GN600">
        <f t="shared" si="373"/>
        <v>0</v>
      </c>
      <c r="GO600">
        <f t="shared" si="374"/>
        <v>-227.89</v>
      </c>
      <c r="GP600">
        <f t="shared" si="375"/>
        <v>0</v>
      </c>
      <c r="GR600">
        <v>0</v>
      </c>
      <c r="GS600">
        <v>3</v>
      </c>
      <c r="GT600">
        <v>0</v>
      </c>
      <c r="GU600" t="s">
        <v>3</v>
      </c>
      <c r="GV600">
        <f t="shared" si="376"/>
        <v>0</v>
      </c>
      <c r="GW600">
        <v>1</v>
      </c>
      <c r="GX600">
        <f t="shared" si="377"/>
        <v>0</v>
      </c>
      <c r="HA600">
        <v>0</v>
      </c>
      <c r="HB600">
        <v>0</v>
      </c>
      <c r="HC600">
        <f t="shared" si="378"/>
        <v>0</v>
      </c>
      <c r="HE600" t="s">
        <v>3</v>
      </c>
      <c r="HF600" t="s">
        <v>3</v>
      </c>
      <c r="HM600" t="s">
        <v>3</v>
      </c>
      <c r="HN600" t="s">
        <v>42</v>
      </c>
      <c r="HO600" t="s">
        <v>43</v>
      </c>
      <c r="HP600" t="s">
        <v>40</v>
      </c>
      <c r="HQ600" t="s">
        <v>40</v>
      </c>
      <c r="HS600">
        <v>0</v>
      </c>
      <c r="IK600">
        <v>0</v>
      </c>
    </row>
    <row r="601" spans="1:245">
      <c r="A601">
        <v>18</v>
      </c>
      <c r="B601">
        <v>0</v>
      </c>
      <c r="C601">
        <v>284</v>
      </c>
      <c r="E601" t="s">
        <v>478</v>
      </c>
      <c r="F601" t="s">
        <v>50</v>
      </c>
      <c r="G601" t="s">
        <v>51</v>
      </c>
      <c r="H601" t="s">
        <v>52</v>
      </c>
      <c r="I601">
        <f>J601</f>
        <v>2</v>
      </c>
      <c r="J601">
        <v>2</v>
      </c>
      <c r="K601">
        <v>2</v>
      </c>
      <c r="O601">
        <f>ROUND(P601,2)</f>
        <v>14.71</v>
      </c>
      <c r="P601">
        <f>ROUND(ROUND(ROUND(SUMIF(SmtRes!AQ275:'SmtRes'!AQ284,"=1",SmtRes!CU275:'SmtRes'!CU284),2),2)*I601/100,2)</f>
        <v>14.71</v>
      </c>
      <c r="Q601">
        <f>ROUND(CR601*I601,2)</f>
        <v>0</v>
      </c>
      <c r="R601">
        <f>ROUND(CS601*I601,2)</f>
        <v>0</v>
      </c>
      <c r="S601">
        <f>ROUND(CT601*I601,2)</f>
        <v>0</v>
      </c>
      <c r="T601">
        <f t="shared" si="359"/>
        <v>0</v>
      </c>
      <c r="U601">
        <f>ROUND(CV601*I601,7)</f>
        <v>0</v>
      </c>
      <c r="V601">
        <f>ROUND(CW601*I601,7)</f>
        <v>0</v>
      </c>
      <c r="W601">
        <f t="shared" si="360"/>
        <v>0</v>
      </c>
      <c r="X601">
        <f t="shared" si="361"/>
        <v>0</v>
      </c>
      <c r="Y601">
        <f t="shared" si="362"/>
        <v>0</v>
      </c>
      <c r="AA601">
        <v>52633324</v>
      </c>
      <c r="AB601">
        <f t="shared" si="363"/>
        <v>0</v>
      </c>
      <c r="AC601">
        <f>ROUND((ES601),6)</f>
        <v>0</v>
      </c>
      <c r="AD601">
        <f>ROUND((((ET601)-(EU601))+AE601),6)</f>
        <v>0</v>
      </c>
      <c r="AE601">
        <f t="shared" si="397"/>
        <v>0</v>
      </c>
      <c r="AF601">
        <f t="shared" si="397"/>
        <v>0</v>
      </c>
      <c r="AG601">
        <f t="shared" si="364"/>
        <v>0</v>
      </c>
      <c r="AH601">
        <f t="shared" si="398"/>
        <v>0</v>
      </c>
      <c r="AI601">
        <f t="shared" si="398"/>
        <v>0</v>
      </c>
      <c r="AJ601">
        <f t="shared" si="365"/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97</v>
      </c>
      <c r="AU601">
        <v>51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1</v>
      </c>
      <c r="BD601" t="s">
        <v>3</v>
      </c>
      <c r="BE601" t="s">
        <v>3</v>
      </c>
      <c r="BF601" t="s">
        <v>3</v>
      </c>
      <c r="BG601" t="s">
        <v>3</v>
      </c>
      <c r="BH601">
        <v>3</v>
      </c>
      <c r="BI601">
        <v>2</v>
      </c>
      <c r="BJ601" t="s">
        <v>3</v>
      </c>
      <c r="BM601">
        <v>108001</v>
      </c>
      <c r="BN601">
        <v>0</v>
      </c>
      <c r="BO601" t="s">
        <v>3</v>
      </c>
      <c r="BP601">
        <v>0</v>
      </c>
      <c r="BQ601">
        <v>3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3</v>
      </c>
      <c r="BZ601">
        <v>97</v>
      </c>
      <c r="CA601">
        <v>51</v>
      </c>
      <c r="CB601" t="s">
        <v>3</v>
      </c>
      <c r="CE601">
        <v>0</v>
      </c>
      <c r="CF601">
        <v>0</v>
      </c>
      <c r="CG601">
        <v>0</v>
      </c>
      <c r="CM601">
        <v>0</v>
      </c>
      <c r="CN601" t="s">
        <v>3</v>
      </c>
      <c r="CO601">
        <v>0</v>
      </c>
      <c r="CP601">
        <f>0</f>
        <v>0</v>
      </c>
      <c r="CQ601">
        <f>0</f>
        <v>0</v>
      </c>
      <c r="CR601">
        <f>0</f>
        <v>0</v>
      </c>
      <c r="CS601">
        <f>0</f>
        <v>0</v>
      </c>
      <c r="CT601">
        <f>0</f>
        <v>0</v>
      </c>
      <c r="CU601">
        <f>0</f>
        <v>0</v>
      </c>
      <c r="CV601">
        <f>0</f>
        <v>0</v>
      </c>
      <c r="CW601">
        <f>0</f>
        <v>0</v>
      </c>
      <c r="CX601">
        <f>0</f>
        <v>0</v>
      </c>
      <c r="CY601">
        <f>0</f>
        <v>0</v>
      </c>
      <c r="CZ601">
        <f>0</f>
        <v>0</v>
      </c>
      <c r="DC601" t="s">
        <v>3</v>
      </c>
      <c r="DD601" t="s">
        <v>3</v>
      </c>
      <c r="DE601" t="s">
        <v>3</v>
      </c>
      <c r="DF601" t="s">
        <v>3</v>
      </c>
      <c r="DG601" t="s">
        <v>3</v>
      </c>
      <c r="DH601" t="s">
        <v>3</v>
      </c>
      <c r="DI601" t="s">
        <v>3</v>
      </c>
      <c r="DJ601" t="s">
        <v>3</v>
      </c>
      <c r="DK601" t="s">
        <v>3</v>
      </c>
      <c r="DL601" t="s">
        <v>3</v>
      </c>
      <c r="DM601" t="s">
        <v>3</v>
      </c>
      <c r="DN601">
        <v>0</v>
      </c>
      <c r="DO601">
        <v>0</v>
      </c>
      <c r="DP601">
        <v>1</v>
      </c>
      <c r="DQ601">
        <v>1</v>
      </c>
      <c r="DU601">
        <v>1013</v>
      </c>
      <c r="DV601" t="s">
        <v>52</v>
      </c>
      <c r="DW601" t="s">
        <v>52</v>
      </c>
      <c r="DX601">
        <v>1</v>
      </c>
      <c r="DZ601" t="s">
        <v>3</v>
      </c>
      <c r="EA601" t="s">
        <v>3</v>
      </c>
      <c r="EB601" t="s">
        <v>3</v>
      </c>
      <c r="EC601" t="s">
        <v>3</v>
      </c>
      <c r="EE601">
        <v>50604907</v>
      </c>
      <c r="EF601">
        <v>3</v>
      </c>
      <c r="EG601" t="s">
        <v>39</v>
      </c>
      <c r="EH601">
        <v>0</v>
      </c>
      <c r="EI601" t="s">
        <v>3</v>
      </c>
      <c r="EJ601">
        <v>2</v>
      </c>
      <c r="EK601">
        <v>108001</v>
      </c>
      <c r="EL601" t="s">
        <v>40</v>
      </c>
      <c r="EM601" t="s">
        <v>41</v>
      </c>
      <c r="EO601" t="s">
        <v>3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FQ601">
        <v>0</v>
      </c>
      <c r="FR601">
        <v>0</v>
      </c>
      <c r="FS601">
        <v>0</v>
      </c>
      <c r="FX601">
        <v>97</v>
      </c>
      <c r="FY601">
        <v>51</v>
      </c>
      <c r="GA601" t="s">
        <v>3</v>
      </c>
      <c r="GD601">
        <v>1</v>
      </c>
      <c r="GF601">
        <v>274903907</v>
      </c>
      <c r="GG601">
        <v>2</v>
      </c>
      <c r="GH601">
        <v>1</v>
      </c>
      <c r="GI601">
        <v>-2</v>
      </c>
      <c r="GJ601">
        <v>0</v>
      </c>
      <c r="GK601">
        <v>0</v>
      </c>
      <c r="GL601">
        <f t="shared" si="371"/>
        <v>0</v>
      </c>
      <c r="GM601">
        <f t="shared" si="372"/>
        <v>14.71</v>
      </c>
      <c r="GN601">
        <f t="shared" si="373"/>
        <v>0</v>
      </c>
      <c r="GO601">
        <f t="shared" si="374"/>
        <v>14.71</v>
      </c>
      <c r="GP601">
        <f t="shared" si="375"/>
        <v>0</v>
      </c>
      <c r="GR601">
        <v>0</v>
      </c>
      <c r="GS601">
        <v>3</v>
      </c>
      <c r="GT601">
        <v>0</v>
      </c>
      <c r="GU601" t="s">
        <v>3</v>
      </c>
      <c r="GV601">
        <f t="shared" si="376"/>
        <v>0</v>
      </c>
      <c r="GW601">
        <v>1</v>
      </c>
      <c r="GX601">
        <f t="shared" si="377"/>
        <v>0</v>
      </c>
      <c r="HA601">
        <v>0</v>
      </c>
      <c r="HB601">
        <v>0</v>
      </c>
      <c r="HC601">
        <f>0</f>
        <v>0</v>
      </c>
      <c r="HE601" t="s">
        <v>3</v>
      </c>
      <c r="HF601" t="s">
        <v>3</v>
      </c>
      <c r="HM601" t="s">
        <v>3</v>
      </c>
      <c r="HN601" t="s">
        <v>42</v>
      </c>
      <c r="HO601" t="s">
        <v>43</v>
      </c>
      <c r="HP601" t="s">
        <v>40</v>
      </c>
      <c r="HQ601" t="s">
        <v>40</v>
      </c>
      <c r="HS601">
        <v>0</v>
      </c>
      <c r="IK601">
        <v>0</v>
      </c>
    </row>
    <row r="602" spans="1:245">
      <c r="A602">
        <v>17</v>
      </c>
      <c r="B602">
        <v>0</v>
      </c>
      <c r="C602">
        <f>ROW(SmtRes!A285)</f>
        <v>285</v>
      </c>
      <c r="D602">
        <f>ROW(EtalonRes!A261)</f>
        <v>261</v>
      </c>
      <c r="E602" t="s">
        <v>53</v>
      </c>
      <c r="F602" t="s">
        <v>54</v>
      </c>
      <c r="G602" t="s">
        <v>55</v>
      </c>
      <c r="H602" t="s">
        <v>56</v>
      </c>
      <c r="I602">
        <f>ROUND(0.195/100,7)</f>
        <v>1.9499999999999999E-3</v>
      </c>
      <c r="J602">
        <v>0</v>
      </c>
      <c r="K602">
        <f>ROUND(0.195/100,7)</f>
        <v>1.9499999999999999E-3</v>
      </c>
      <c r="O602">
        <f>ROUND(CP602,2)</f>
        <v>198.3</v>
      </c>
      <c r="P602">
        <f>SUMIF(SmtRes!AQ285:'SmtRes'!AQ285,"=1",SmtRes!DF285:'SmtRes'!DF285)</f>
        <v>0</v>
      </c>
      <c r="Q602">
        <f>SUMIF(SmtRes!AQ285:'SmtRes'!AQ285,"=1",SmtRes!DG285:'SmtRes'!DG285)</f>
        <v>0</v>
      </c>
      <c r="R602">
        <f>SUMIF(SmtRes!AQ285:'SmtRes'!AQ285,"=1",SmtRes!DH285:'SmtRes'!DH285)</f>
        <v>0</v>
      </c>
      <c r="S602">
        <f>SUMIF(SmtRes!AQ285:'SmtRes'!AQ285,"=1",SmtRes!DI285:'SmtRes'!DI285)</f>
        <v>198.3</v>
      </c>
      <c r="T602">
        <f t="shared" si="359"/>
        <v>0</v>
      </c>
      <c r="U602">
        <f>SUMIF(SmtRes!AQ285:'SmtRes'!AQ285,"=1",SmtRes!CV285:'SmtRes'!CV285)</f>
        <v>0.30030000000000001</v>
      </c>
      <c r="V602">
        <f>SUMIF(SmtRes!AQ285:'SmtRes'!AQ285,"=1",SmtRes!CW285:'SmtRes'!CW285)</f>
        <v>0</v>
      </c>
      <c r="W602">
        <f t="shared" si="360"/>
        <v>0</v>
      </c>
      <c r="X602">
        <f t="shared" si="361"/>
        <v>176.49</v>
      </c>
      <c r="Y602">
        <f t="shared" si="362"/>
        <v>79.319999999999993</v>
      </c>
      <c r="AA602">
        <v>52633324</v>
      </c>
      <c r="AB602">
        <f t="shared" si="363"/>
        <v>101690.82</v>
      </c>
      <c r="AC602">
        <f>ROUND((0),6)</f>
        <v>0</v>
      </c>
      <c r="AD602">
        <f>ROUND((((0)-(0))+AE602),6)</f>
        <v>0</v>
      </c>
      <c r="AE602">
        <f>ROUND((0),6)</f>
        <v>0</v>
      </c>
      <c r="AF602">
        <f>ROUND((SUM(SmtRes!BT285:'SmtRes'!BT285)),6)</f>
        <v>101690.82</v>
      </c>
      <c r="AG602">
        <f t="shared" si="364"/>
        <v>0</v>
      </c>
      <c r="AH602">
        <f>(SUM(SmtRes!BU285:'SmtRes'!BU285))</f>
        <v>154</v>
      </c>
      <c r="AI602">
        <f>(0)</f>
        <v>0</v>
      </c>
      <c r="AJ602">
        <f t="shared" si="365"/>
        <v>0</v>
      </c>
      <c r="AK602">
        <v>101690.82</v>
      </c>
      <c r="AL602">
        <v>0</v>
      </c>
      <c r="AM602">
        <v>0</v>
      </c>
      <c r="AN602">
        <v>0</v>
      </c>
      <c r="AO602">
        <v>101690.82</v>
      </c>
      <c r="AP602">
        <v>0</v>
      </c>
      <c r="AQ602">
        <v>154</v>
      </c>
      <c r="AR602">
        <v>0</v>
      </c>
      <c r="AS602">
        <v>0</v>
      </c>
      <c r="AT602">
        <v>89</v>
      </c>
      <c r="AU602">
        <v>40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1</v>
      </c>
      <c r="BD602" t="s">
        <v>3</v>
      </c>
      <c r="BE602" t="s">
        <v>3</v>
      </c>
      <c r="BF602" t="s">
        <v>3</v>
      </c>
      <c r="BG602" t="s">
        <v>3</v>
      </c>
      <c r="BH602">
        <v>0</v>
      </c>
      <c r="BI602">
        <v>1</v>
      </c>
      <c r="BJ602" t="s">
        <v>57</v>
      </c>
      <c r="BM602">
        <v>1003</v>
      </c>
      <c r="BN602">
        <v>0</v>
      </c>
      <c r="BO602" t="s">
        <v>3</v>
      </c>
      <c r="BP602">
        <v>0</v>
      </c>
      <c r="BQ602">
        <v>2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3</v>
      </c>
      <c r="BZ602">
        <v>89</v>
      </c>
      <c r="CA602">
        <v>40</v>
      </c>
      <c r="CB602" t="s">
        <v>3</v>
      </c>
      <c r="CE602">
        <v>0</v>
      </c>
      <c r="CF602">
        <v>0</v>
      </c>
      <c r="CG602">
        <v>0</v>
      </c>
      <c r="CM602">
        <v>0</v>
      </c>
      <c r="CN602" t="s">
        <v>3</v>
      </c>
      <c r="CO602">
        <v>0</v>
      </c>
      <c r="CP602">
        <f>(P602+Q602+S602+R602)</f>
        <v>198.3</v>
      </c>
      <c r="CQ602">
        <f>SUMIF(SmtRes!AQ285:'SmtRes'!AQ285,"=1",SmtRes!AA285:'SmtRes'!AA285)</f>
        <v>0</v>
      </c>
      <c r="CR602">
        <f>SUMIF(SmtRes!AQ285:'SmtRes'!AQ285,"=1",SmtRes!AB285:'SmtRes'!AB285)</f>
        <v>0</v>
      </c>
      <c r="CS602">
        <f>SUMIF(SmtRes!AQ285:'SmtRes'!AQ285,"=1",SmtRes!AC285:'SmtRes'!AC285)</f>
        <v>0</v>
      </c>
      <c r="CT602">
        <f>SUMIF(SmtRes!AQ285:'SmtRes'!AQ285,"=1",SmtRes!AD285:'SmtRes'!AD285)</f>
        <v>660.33</v>
      </c>
      <c r="CU602">
        <f>AG602</f>
        <v>0</v>
      </c>
      <c r="CV602">
        <f>SUMIF(SmtRes!AQ285:'SmtRes'!AQ285,"=1",SmtRes!BU285:'SmtRes'!BU285)</f>
        <v>154</v>
      </c>
      <c r="CW602">
        <f>SUMIF(SmtRes!AQ285:'SmtRes'!AQ285,"=1",SmtRes!BV285:'SmtRes'!BV285)</f>
        <v>0</v>
      </c>
      <c r="CX602">
        <f>AJ602</f>
        <v>0</v>
      </c>
      <c r="CY602">
        <f>(((S602+R602)*AT602)/100)</f>
        <v>176.48699999999999</v>
      </c>
      <c r="CZ602">
        <f>(((S602+R602)*AU602)/100)</f>
        <v>79.319999999999993</v>
      </c>
      <c r="DC602" t="s">
        <v>3</v>
      </c>
      <c r="DD602" t="s">
        <v>3</v>
      </c>
      <c r="DE602" t="s">
        <v>3</v>
      </c>
      <c r="DF602" t="s">
        <v>3</v>
      </c>
      <c r="DG602" t="s">
        <v>3</v>
      </c>
      <c r="DH602" t="s">
        <v>3</v>
      </c>
      <c r="DI602" t="s">
        <v>3</v>
      </c>
      <c r="DJ602" t="s">
        <v>3</v>
      </c>
      <c r="DK602" t="s">
        <v>3</v>
      </c>
      <c r="DL602" t="s">
        <v>3</v>
      </c>
      <c r="DM602" t="s">
        <v>3</v>
      </c>
      <c r="DN602">
        <v>0</v>
      </c>
      <c r="DO602">
        <v>0</v>
      </c>
      <c r="DP602">
        <v>1</v>
      </c>
      <c r="DQ602">
        <v>1</v>
      </c>
      <c r="DU602">
        <v>1007</v>
      </c>
      <c r="DV602" t="s">
        <v>56</v>
      </c>
      <c r="DW602" t="s">
        <v>56</v>
      </c>
      <c r="DX602">
        <v>100</v>
      </c>
      <c r="DZ602" t="s">
        <v>3</v>
      </c>
      <c r="EA602" t="s">
        <v>3</v>
      </c>
      <c r="EB602" t="s">
        <v>3</v>
      </c>
      <c r="EC602" t="s">
        <v>3</v>
      </c>
      <c r="EE602">
        <v>50605006</v>
      </c>
      <c r="EF602">
        <v>2</v>
      </c>
      <c r="EG602" t="s">
        <v>23</v>
      </c>
      <c r="EH602">
        <v>1</v>
      </c>
      <c r="EI602" t="s">
        <v>58</v>
      </c>
      <c r="EJ602">
        <v>1</v>
      </c>
      <c r="EK602">
        <v>1003</v>
      </c>
      <c r="EL602" t="s">
        <v>59</v>
      </c>
      <c r="EM602" t="s">
        <v>60</v>
      </c>
      <c r="EO602" t="s">
        <v>3</v>
      </c>
      <c r="EQ602">
        <v>0</v>
      </c>
      <c r="ER602">
        <v>0</v>
      </c>
      <c r="ES602">
        <v>0</v>
      </c>
      <c r="ET602">
        <v>0</v>
      </c>
      <c r="EU602">
        <v>0</v>
      </c>
      <c r="EV602">
        <v>0</v>
      </c>
      <c r="EW602">
        <v>154</v>
      </c>
      <c r="EX602">
        <v>0</v>
      </c>
      <c r="EY602">
        <v>0</v>
      </c>
      <c r="FQ602">
        <v>0</v>
      </c>
      <c r="FR602">
        <v>0</v>
      </c>
      <c r="FS602">
        <v>0</v>
      </c>
      <c r="FX602">
        <v>89</v>
      </c>
      <c r="FY602">
        <v>40</v>
      </c>
      <c r="GA602" t="s">
        <v>3</v>
      </c>
      <c r="GD602">
        <v>1</v>
      </c>
      <c r="GF602">
        <v>815347995</v>
      </c>
      <c r="GG602">
        <v>2</v>
      </c>
      <c r="GH602">
        <v>1</v>
      </c>
      <c r="GI602">
        <v>-2</v>
      </c>
      <c r="GJ602">
        <v>0</v>
      </c>
      <c r="GK602">
        <v>0</v>
      </c>
      <c r="GL602">
        <f t="shared" si="371"/>
        <v>0</v>
      </c>
      <c r="GM602">
        <f t="shared" si="372"/>
        <v>454.11</v>
      </c>
      <c r="GN602">
        <f t="shared" si="373"/>
        <v>454.11</v>
      </c>
      <c r="GO602">
        <f t="shared" si="374"/>
        <v>0</v>
      </c>
      <c r="GP602">
        <f t="shared" si="375"/>
        <v>0</v>
      </c>
      <c r="GR602">
        <v>0</v>
      </c>
      <c r="GS602">
        <v>3</v>
      </c>
      <c r="GT602">
        <v>0</v>
      </c>
      <c r="GU602" t="s">
        <v>3</v>
      </c>
      <c r="GV602">
        <f t="shared" si="376"/>
        <v>0</v>
      </c>
      <c r="GW602">
        <v>1</v>
      </c>
      <c r="GX602">
        <f t="shared" si="377"/>
        <v>0</v>
      </c>
      <c r="HA602">
        <v>0</v>
      </c>
      <c r="HB602">
        <v>0</v>
      </c>
      <c r="HC602">
        <f>GV602*GW602</f>
        <v>0</v>
      </c>
      <c r="HE602" t="s">
        <v>3</v>
      </c>
      <c r="HF602" t="s">
        <v>3</v>
      </c>
      <c r="HM602" t="s">
        <v>3</v>
      </c>
      <c r="HN602" t="s">
        <v>61</v>
      </c>
      <c r="HO602" t="s">
        <v>62</v>
      </c>
      <c r="HP602" t="s">
        <v>59</v>
      </c>
      <c r="HQ602" t="s">
        <v>59</v>
      </c>
      <c r="HS602">
        <v>0</v>
      </c>
      <c r="IK602">
        <v>0</v>
      </c>
    </row>
    <row r="603" spans="1:245">
      <c r="A603">
        <v>17</v>
      </c>
      <c r="B603">
        <v>0</v>
      </c>
      <c r="C603">
        <f>ROW(SmtRes!A295)</f>
        <v>295</v>
      </c>
      <c r="D603">
        <f>ROW(EtalonRes!A269)</f>
        <v>269</v>
      </c>
      <c r="E603" t="s">
        <v>63</v>
      </c>
      <c r="F603" t="s">
        <v>373</v>
      </c>
      <c r="G603" t="s">
        <v>374</v>
      </c>
      <c r="H603" t="s">
        <v>66</v>
      </c>
      <c r="I603">
        <f>ROUND(1.5/100,7)</f>
        <v>1.4999999999999999E-2</v>
      </c>
      <c r="J603">
        <v>0</v>
      </c>
      <c r="K603">
        <f>ROUND(1.5/100,7)</f>
        <v>1.4999999999999999E-2</v>
      </c>
      <c r="O603">
        <f>ROUND(CP603,2)</f>
        <v>241.22</v>
      </c>
      <c r="P603">
        <f>SUMIF(SmtRes!AQ286:'SmtRes'!AQ295,"=1",SmtRes!DF286:'SmtRes'!DF295)</f>
        <v>35.270000000000003</v>
      </c>
      <c r="Q603">
        <f>SUMIF(SmtRes!AQ286:'SmtRes'!AQ295,"=1",SmtRes!DG286:'SmtRes'!DG295)</f>
        <v>5.82</v>
      </c>
      <c r="R603">
        <f>SUMIF(SmtRes!AQ286:'SmtRes'!AQ295,"=1",SmtRes!DH286:'SmtRes'!DH295)</f>
        <v>3.71</v>
      </c>
      <c r="S603">
        <f>SUMIF(SmtRes!AQ286:'SmtRes'!AQ295,"=1",SmtRes!DI286:'SmtRes'!DI295)</f>
        <v>196.42</v>
      </c>
      <c r="T603">
        <f t="shared" si="359"/>
        <v>0</v>
      </c>
      <c r="U603">
        <f>SUMIF(SmtRes!AQ286:'SmtRes'!AQ295,"=1",SmtRes!CV286:'SmtRes'!CV295)</f>
        <v>0.2475</v>
      </c>
      <c r="V603">
        <f>SUMIF(SmtRes!AQ286:'SmtRes'!AQ295,"=1",SmtRes!CW286:'SmtRes'!CW295)</f>
        <v>3.8999999999999998E-3</v>
      </c>
      <c r="W603">
        <f t="shared" si="360"/>
        <v>0</v>
      </c>
      <c r="X603">
        <f t="shared" si="361"/>
        <v>194.13</v>
      </c>
      <c r="Y603">
        <f t="shared" si="362"/>
        <v>102.07</v>
      </c>
      <c r="AA603">
        <v>52633324</v>
      </c>
      <c r="AB603">
        <f t="shared" si="363"/>
        <v>15399.3487</v>
      </c>
      <c r="AC603">
        <f>ROUND((SUM(SmtRes!BQ286:'SmtRes'!BQ295)),6)</f>
        <v>1916.498</v>
      </c>
      <c r="AD603">
        <f>ROUND((((SUM(SmtRes!BR286:'SmtRes'!BR295))-(SUM(SmtRes!BS286:'SmtRes'!BS295)))+AE603),6)</f>
        <v>388.28570000000002</v>
      </c>
      <c r="AE603">
        <f>ROUND((SUM(SmtRes!BS286:'SmtRes'!BS295)),6)</f>
        <v>247.29249999999999</v>
      </c>
      <c r="AF603">
        <f>ROUND((SUM(SmtRes!BT286:'SmtRes'!BT295)),6)</f>
        <v>13094.565000000001</v>
      </c>
      <c r="AG603">
        <f t="shared" si="364"/>
        <v>0</v>
      </c>
      <c r="AH603">
        <f>(SUM(SmtRes!BU286:'SmtRes'!BU295))</f>
        <v>16.5</v>
      </c>
      <c r="AI603">
        <f>(SUM(SmtRes!BV286:'SmtRes'!BV295))</f>
        <v>0.26</v>
      </c>
      <c r="AJ603">
        <f t="shared" si="365"/>
        <v>0</v>
      </c>
      <c r="AK603">
        <v>15646.6412</v>
      </c>
      <c r="AL603">
        <v>1916.4979999999998</v>
      </c>
      <c r="AM603">
        <v>388.28570000000002</v>
      </c>
      <c r="AN603">
        <v>247.29250000000002</v>
      </c>
      <c r="AO603">
        <v>13094.565000000001</v>
      </c>
      <c r="AP603">
        <v>0</v>
      </c>
      <c r="AQ603">
        <v>16.5</v>
      </c>
      <c r="AR603">
        <v>0.26</v>
      </c>
      <c r="AS603">
        <v>0</v>
      </c>
      <c r="AT603">
        <v>97</v>
      </c>
      <c r="AU603">
        <v>51</v>
      </c>
      <c r="AV603">
        <v>1</v>
      </c>
      <c r="AW603">
        <v>1</v>
      </c>
      <c r="AZ603">
        <v>1</v>
      </c>
      <c r="BA603">
        <v>1</v>
      </c>
      <c r="BB603">
        <v>1</v>
      </c>
      <c r="BC603">
        <v>1</v>
      </c>
      <c r="BD603" t="s">
        <v>3</v>
      </c>
      <c r="BE603" t="s">
        <v>3</v>
      </c>
      <c r="BF603" t="s">
        <v>3</v>
      </c>
      <c r="BG603" t="s">
        <v>3</v>
      </c>
      <c r="BH603">
        <v>0</v>
      </c>
      <c r="BI603">
        <v>2</v>
      </c>
      <c r="BJ603" t="s">
        <v>375</v>
      </c>
      <c r="BM603">
        <v>108001</v>
      </c>
      <c r="BN603">
        <v>0</v>
      </c>
      <c r="BO603" t="s">
        <v>3</v>
      </c>
      <c r="BP603">
        <v>0</v>
      </c>
      <c r="BQ603">
        <v>3</v>
      </c>
      <c r="BR603">
        <v>0</v>
      </c>
      <c r="BS603">
        <v>1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3</v>
      </c>
      <c r="BZ603">
        <v>97</v>
      </c>
      <c r="CA603">
        <v>51</v>
      </c>
      <c r="CB603" t="s">
        <v>3</v>
      </c>
      <c r="CE603">
        <v>0</v>
      </c>
      <c r="CF603">
        <v>0</v>
      </c>
      <c r="CG603">
        <v>0</v>
      </c>
      <c r="CM603">
        <v>0</v>
      </c>
      <c r="CN603" t="s">
        <v>3</v>
      </c>
      <c r="CO603">
        <v>0</v>
      </c>
      <c r="CP603">
        <f>(P603+Q603+S603+R603)</f>
        <v>241.22</v>
      </c>
      <c r="CQ603">
        <f>SUMIF(SmtRes!AQ286:'SmtRes'!AQ295,"=1",SmtRes!AA286:'SmtRes'!AA295)</f>
        <v>1260.8400000000001</v>
      </c>
      <c r="CR603">
        <f>SUMIF(SmtRes!AQ286:'SmtRes'!AQ295,"=1",SmtRes!AB286:'SmtRes'!AB295)</f>
        <v>2302.6</v>
      </c>
      <c r="CS603">
        <f>SUMIF(SmtRes!AQ286:'SmtRes'!AQ295,"=1",SmtRes!AC286:'SmtRes'!AC295)</f>
        <v>1902.25</v>
      </c>
      <c r="CT603">
        <f>SUMIF(SmtRes!AQ286:'SmtRes'!AQ295,"=1",SmtRes!AD286:'SmtRes'!AD295)</f>
        <v>793.61</v>
      </c>
      <c r="CU603">
        <f>AG603</f>
        <v>0</v>
      </c>
      <c r="CV603">
        <f>SUMIF(SmtRes!AQ286:'SmtRes'!AQ295,"=1",SmtRes!BU286:'SmtRes'!BU295)</f>
        <v>16.5</v>
      </c>
      <c r="CW603">
        <f>SUMIF(SmtRes!AQ286:'SmtRes'!AQ295,"=1",SmtRes!BV286:'SmtRes'!BV295)</f>
        <v>0.26</v>
      </c>
      <c r="CX603">
        <f>AJ603</f>
        <v>0</v>
      </c>
      <c r="CY603">
        <f>(((S603+R603)*AT603)/100)</f>
        <v>194.12610000000001</v>
      </c>
      <c r="CZ603">
        <f>(((S603+R603)*AU603)/100)</f>
        <v>102.0663</v>
      </c>
      <c r="DC603" t="s">
        <v>3</v>
      </c>
      <c r="DD603" t="s">
        <v>3</v>
      </c>
      <c r="DE603" t="s">
        <v>3</v>
      </c>
      <c r="DF603" t="s">
        <v>3</v>
      </c>
      <c r="DG603" t="s">
        <v>3</v>
      </c>
      <c r="DH603" t="s">
        <v>3</v>
      </c>
      <c r="DI603" t="s">
        <v>3</v>
      </c>
      <c r="DJ603" t="s">
        <v>3</v>
      </c>
      <c r="DK603" t="s">
        <v>3</v>
      </c>
      <c r="DL603" t="s">
        <v>3</v>
      </c>
      <c r="DM603" t="s">
        <v>3</v>
      </c>
      <c r="DN603">
        <v>0</v>
      </c>
      <c r="DO603">
        <v>0</v>
      </c>
      <c r="DP603">
        <v>1</v>
      </c>
      <c r="DQ603">
        <v>1</v>
      </c>
      <c r="DU603">
        <v>1003</v>
      </c>
      <c r="DV603" t="s">
        <v>66</v>
      </c>
      <c r="DW603" t="s">
        <v>66</v>
      </c>
      <c r="DX603">
        <v>100</v>
      </c>
      <c r="DZ603" t="s">
        <v>3</v>
      </c>
      <c r="EA603" t="s">
        <v>3</v>
      </c>
      <c r="EB603" t="s">
        <v>3</v>
      </c>
      <c r="EC603" t="s">
        <v>3</v>
      </c>
      <c r="EE603">
        <v>50604907</v>
      </c>
      <c r="EF603">
        <v>3</v>
      </c>
      <c r="EG603" t="s">
        <v>39</v>
      </c>
      <c r="EH603">
        <v>0</v>
      </c>
      <c r="EI603" t="s">
        <v>3</v>
      </c>
      <c r="EJ603">
        <v>2</v>
      </c>
      <c r="EK603">
        <v>108001</v>
      </c>
      <c r="EL603" t="s">
        <v>40</v>
      </c>
      <c r="EM603" t="s">
        <v>41</v>
      </c>
      <c r="EO603" t="s">
        <v>3</v>
      </c>
      <c r="EQ603">
        <v>0</v>
      </c>
      <c r="ER603">
        <v>0</v>
      </c>
      <c r="ES603">
        <v>0</v>
      </c>
      <c r="ET603">
        <v>0</v>
      </c>
      <c r="EU603">
        <v>0</v>
      </c>
      <c r="EV603">
        <v>0</v>
      </c>
      <c r="EW603">
        <v>16.5</v>
      </c>
      <c r="EX603">
        <v>0.26</v>
      </c>
      <c r="EY603">
        <v>0</v>
      </c>
      <c r="FQ603">
        <v>0</v>
      </c>
      <c r="FR603">
        <v>0</v>
      </c>
      <c r="FS603">
        <v>0</v>
      </c>
      <c r="FX603">
        <v>97</v>
      </c>
      <c r="FY603">
        <v>51</v>
      </c>
      <c r="GA603" t="s">
        <v>3</v>
      </c>
      <c r="GD603">
        <v>1</v>
      </c>
      <c r="GF603">
        <v>-1108007733</v>
      </c>
      <c r="GG603">
        <v>2</v>
      </c>
      <c r="GH603">
        <v>1</v>
      </c>
      <c r="GI603">
        <v>-2</v>
      </c>
      <c r="GJ603">
        <v>0</v>
      </c>
      <c r="GK603">
        <v>0</v>
      </c>
      <c r="GL603">
        <f t="shared" si="371"/>
        <v>0</v>
      </c>
      <c r="GM603">
        <f t="shared" si="372"/>
        <v>537.41999999999996</v>
      </c>
      <c r="GN603">
        <f t="shared" si="373"/>
        <v>0</v>
      </c>
      <c r="GO603">
        <f t="shared" si="374"/>
        <v>537.41999999999996</v>
      </c>
      <c r="GP603">
        <f t="shared" si="375"/>
        <v>0</v>
      </c>
      <c r="GR603">
        <v>0</v>
      </c>
      <c r="GS603">
        <v>3</v>
      </c>
      <c r="GT603">
        <v>0</v>
      </c>
      <c r="GU603" t="s">
        <v>3</v>
      </c>
      <c r="GV603">
        <f t="shared" si="376"/>
        <v>0</v>
      </c>
      <c r="GW603">
        <v>1</v>
      </c>
      <c r="GX603">
        <f t="shared" si="377"/>
        <v>0</v>
      </c>
      <c r="HA603">
        <v>0</v>
      </c>
      <c r="HB603">
        <v>0</v>
      </c>
      <c r="HC603">
        <f>GV603*GW603</f>
        <v>0</v>
      </c>
      <c r="HE603" t="s">
        <v>3</v>
      </c>
      <c r="HF603" t="s">
        <v>3</v>
      </c>
      <c r="HM603" t="s">
        <v>3</v>
      </c>
      <c r="HN603" t="s">
        <v>42</v>
      </c>
      <c r="HO603" t="s">
        <v>43</v>
      </c>
      <c r="HP603" t="s">
        <v>40</v>
      </c>
      <c r="HQ603" t="s">
        <v>40</v>
      </c>
      <c r="HS603">
        <v>0</v>
      </c>
      <c r="IK603">
        <v>0</v>
      </c>
    </row>
    <row r="604" spans="1:245">
      <c r="A604">
        <v>18</v>
      </c>
      <c r="B604">
        <v>0</v>
      </c>
      <c r="C604">
        <v>292</v>
      </c>
      <c r="E604" t="s">
        <v>68</v>
      </c>
      <c r="F604" t="s">
        <v>377</v>
      </c>
      <c r="G604" t="s">
        <v>378</v>
      </c>
      <c r="H604" t="s">
        <v>71</v>
      </c>
      <c r="I604">
        <f>I603*J604</f>
        <v>9.2500000000000004E-4</v>
      </c>
      <c r="J604">
        <v>6.1666666666666668E-2</v>
      </c>
      <c r="K604">
        <v>6.1666699999999998E-2</v>
      </c>
      <c r="O604">
        <f>ROUND(CP604,2)</f>
        <v>342.58</v>
      </c>
      <c r="P604">
        <f>ROUND(CQ604*I604,2)</f>
        <v>342.58</v>
      </c>
      <c r="Q604">
        <f>ROUND(CR604*I604,2)</f>
        <v>0</v>
      </c>
      <c r="R604">
        <f>ROUND(CS604*I604,2)</f>
        <v>0</v>
      </c>
      <c r="S604">
        <f>ROUND(CT604*I604,2)</f>
        <v>0</v>
      </c>
      <c r="T604">
        <f t="shared" si="359"/>
        <v>0</v>
      </c>
      <c r="U604">
        <f>ROUND(CV604*I604,7)</f>
        <v>0</v>
      </c>
      <c r="V604">
        <f>ROUND(CW604*I604,7)</f>
        <v>0</v>
      </c>
      <c r="W604">
        <f t="shared" si="360"/>
        <v>0</v>
      </c>
      <c r="X604">
        <f t="shared" si="361"/>
        <v>0</v>
      </c>
      <c r="Y604">
        <f t="shared" si="362"/>
        <v>0</v>
      </c>
      <c r="AA604">
        <v>52633324</v>
      </c>
      <c r="AB604">
        <f t="shared" si="363"/>
        <v>366685</v>
      </c>
      <c r="AC604">
        <f>ROUND((ES604),6)</f>
        <v>366685</v>
      </c>
      <c r="AD604">
        <f>ROUND((((ET604)-(EU604))+AE604),6)</f>
        <v>0</v>
      </c>
      <c r="AE604">
        <f t="shared" ref="AE604:AF606" si="399">ROUND((EU604),6)</f>
        <v>0</v>
      </c>
      <c r="AF604">
        <f t="shared" si="399"/>
        <v>0</v>
      </c>
      <c r="AG604">
        <f t="shared" si="364"/>
        <v>0</v>
      </c>
      <c r="AH604">
        <f t="shared" ref="AH604:AI606" si="400">(EW604)</f>
        <v>0</v>
      </c>
      <c r="AI604">
        <f t="shared" si="400"/>
        <v>0</v>
      </c>
      <c r="AJ604">
        <f t="shared" si="365"/>
        <v>0</v>
      </c>
      <c r="AK604">
        <v>366685</v>
      </c>
      <c r="AL604">
        <v>366685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97</v>
      </c>
      <c r="AU604">
        <v>51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1.01</v>
      </c>
      <c r="BD604" t="s">
        <v>3</v>
      </c>
      <c r="BE604" t="s">
        <v>3</v>
      </c>
      <c r="BF604" t="s">
        <v>3</v>
      </c>
      <c r="BG604" t="s">
        <v>3</v>
      </c>
      <c r="BH604">
        <v>3</v>
      </c>
      <c r="BI604">
        <v>2</v>
      </c>
      <c r="BJ604" t="s">
        <v>379</v>
      </c>
      <c r="BM604">
        <v>108001</v>
      </c>
      <c r="BN604">
        <v>0</v>
      </c>
      <c r="BO604" t="s">
        <v>377</v>
      </c>
      <c r="BP604">
        <v>1</v>
      </c>
      <c r="BQ604">
        <v>3</v>
      </c>
      <c r="BR604">
        <v>0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3</v>
      </c>
      <c r="BZ604">
        <v>97</v>
      </c>
      <c r="CA604">
        <v>51</v>
      </c>
      <c r="CB604" t="s">
        <v>3</v>
      </c>
      <c r="CE604">
        <v>0</v>
      </c>
      <c r="CF604">
        <v>0</v>
      </c>
      <c r="CG604">
        <v>0</v>
      </c>
      <c r="CM604">
        <v>0</v>
      </c>
      <c r="CN604" t="s">
        <v>3</v>
      </c>
      <c r="CO604">
        <v>0</v>
      </c>
      <c r="CP604">
        <f>(P604+Q604+S604+R604)</f>
        <v>342.58</v>
      </c>
      <c r="CQ604">
        <f>ROUND(AL604*BC604,2)</f>
        <v>370351.85</v>
      </c>
      <c r="CR604">
        <f>ROUND(AM604*BB604,2)</f>
        <v>0</v>
      </c>
      <c r="CS604">
        <f>ROUND(AN604*BS604,2)</f>
        <v>0</v>
      </c>
      <c r="CT604">
        <f>ROUND(AO604*BA604,2)</f>
        <v>0</v>
      </c>
      <c r="CU604">
        <f>AG604</f>
        <v>0</v>
      </c>
      <c r="CV604">
        <f>AH604</f>
        <v>0</v>
      </c>
      <c r="CW604">
        <f>AI604</f>
        <v>0</v>
      </c>
      <c r="CX604">
        <f>AJ604</f>
        <v>0</v>
      </c>
      <c r="CY604">
        <f>(((S604+R604)*AT604)/100)</f>
        <v>0</v>
      </c>
      <c r="CZ604">
        <f>(((S604+R604)*AU604)/100)</f>
        <v>0</v>
      </c>
      <c r="DC604" t="s">
        <v>3</v>
      </c>
      <c r="DD604" t="s">
        <v>3</v>
      </c>
      <c r="DE604" t="s">
        <v>3</v>
      </c>
      <c r="DF604" t="s">
        <v>3</v>
      </c>
      <c r="DG604" t="s">
        <v>3</v>
      </c>
      <c r="DH604" t="s">
        <v>3</v>
      </c>
      <c r="DI604" t="s">
        <v>3</v>
      </c>
      <c r="DJ604" t="s">
        <v>3</v>
      </c>
      <c r="DK604" t="s">
        <v>3</v>
      </c>
      <c r="DL604" t="s">
        <v>3</v>
      </c>
      <c r="DM604" t="s">
        <v>3</v>
      </c>
      <c r="DN604">
        <v>0</v>
      </c>
      <c r="DO604">
        <v>0</v>
      </c>
      <c r="DP604">
        <v>1</v>
      </c>
      <c r="DQ604">
        <v>1</v>
      </c>
      <c r="DU604">
        <v>1009</v>
      </c>
      <c r="DV604" t="s">
        <v>71</v>
      </c>
      <c r="DW604" t="s">
        <v>71</v>
      </c>
      <c r="DX604">
        <v>1000</v>
      </c>
      <c r="DZ604" t="s">
        <v>3</v>
      </c>
      <c r="EA604" t="s">
        <v>3</v>
      </c>
      <c r="EB604" t="s">
        <v>3</v>
      </c>
      <c r="EC604" t="s">
        <v>3</v>
      </c>
      <c r="EE604">
        <v>50604907</v>
      </c>
      <c r="EF604">
        <v>3</v>
      </c>
      <c r="EG604" t="s">
        <v>39</v>
      </c>
      <c r="EH604">
        <v>0</v>
      </c>
      <c r="EI604" t="s">
        <v>3</v>
      </c>
      <c r="EJ604">
        <v>2</v>
      </c>
      <c r="EK604">
        <v>108001</v>
      </c>
      <c r="EL604" t="s">
        <v>40</v>
      </c>
      <c r="EM604" t="s">
        <v>41</v>
      </c>
      <c r="EO604" t="s">
        <v>3</v>
      </c>
      <c r="EQ604">
        <v>0</v>
      </c>
      <c r="ER604">
        <v>366685</v>
      </c>
      <c r="ES604">
        <v>366685</v>
      </c>
      <c r="ET604">
        <v>0</v>
      </c>
      <c r="EU604">
        <v>0</v>
      </c>
      <c r="EV604">
        <v>0</v>
      </c>
      <c r="EW604">
        <v>0</v>
      </c>
      <c r="EX604">
        <v>0</v>
      </c>
      <c r="FQ604">
        <v>0</v>
      </c>
      <c r="FR604">
        <v>0</v>
      </c>
      <c r="FS604">
        <v>0</v>
      </c>
      <c r="FX604">
        <v>97</v>
      </c>
      <c r="FY604">
        <v>51</v>
      </c>
      <c r="GA604" t="s">
        <v>3</v>
      </c>
      <c r="GD604">
        <v>1</v>
      </c>
      <c r="GF604">
        <v>2007673127</v>
      </c>
      <c r="GG604">
        <v>2</v>
      </c>
      <c r="GH604">
        <v>1</v>
      </c>
      <c r="GI604">
        <v>2</v>
      </c>
      <c r="GJ604">
        <v>0</v>
      </c>
      <c r="GK604">
        <v>0</v>
      </c>
      <c r="GL604">
        <f t="shared" si="371"/>
        <v>0</v>
      </c>
      <c r="GM604">
        <f t="shared" si="372"/>
        <v>342.58</v>
      </c>
      <c r="GN604">
        <f t="shared" si="373"/>
        <v>0</v>
      </c>
      <c r="GO604">
        <f t="shared" si="374"/>
        <v>342.58</v>
      </c>
      <c r="GP604">
        <f t="shared" si="375"/>
        <v>0</v>
      </c>
      <c r="GR604">
        <v>0</v>
      </c>
      <c r="GS604">
        <v>3</v>
      </c>
      <c r="GT604">
        <v>0</v>
      </c>
      <c r="GU604" t="s">
        <v>3</v>
      </c>
      <c r="GV604">
        <f t="shared" si="376"/>
        <v>0</v>
      </c>
      <c r="GW604">
        <v>1</v>
      </c>
      <c r="GX604">
        <f t="shared" si="377"/>
        <v>0</v>
      </c>
      <c r="HA604">
        <v>0</v>
      </c>
      <c r="HB604">
        <v>0</v>
      </c>
      <c r="HC604">
        <f>GV604*GW604</f>
        <v>0</v>
      </c>
      <c r="HE604" t="s">
        <v>3</v>
      </c>
      <c r="HF604" t="s">
        <v>3</v>
      </c>
      <c r="HM604" t="s">
        <v>3</v>
      </c>
      <c r="HN604" t="s">
        <v>42</v>
      </c>
      <c r="HO604" t="s">
        <v>43</v>
      </c>
      <c r="HP604" t="s">
        <v>40</v>
      </c>
      <c r="HQ604" t="s">
        <v>40</v>
      </c>
      <c r="HS604">
        <v>0</v>
      </c>
      <c r="IK604">
        <v>0</v>
      </c>
    </row>
    <row r="605" spans="1:245">
      <c r="A605">
        <v>18</v>
      </c>
      <c r="B605">
        <v>0</v>
      </c>
      <c r="C605">
        <v>294</v>
      </c>
      <c r="E605" t="s">
        <v>76</v>
      </c>
      <c r="F605" t="s">
        <v>77</v>
      </c>
      <c r="G605" t="s">
        <v>78</v>
      </c>
      <c r="H605" t="s">
        <v>47</v>
      </c>
      <c r="I605">
        <f>I603*J605</f>
        <v>-0.03</v>
      </c>
      <c r="J605">
        <v>-2</v>
      </c>
      <c r="K605">
        <v>-2</v>
      </c>
      <c r="O605">
        <f>ROUND(CP605,2)</f>
        <v>-34.18</v>
      </c>
      <c r="P605">
        <f>ROUND(CQ605*I605,2)</f>
        <v>-34.18</v>
      </c>
      <c r="Q605">
        <f>ROUND(CR605*I605,2)</f>
        <v>0</v>
      </c>
      <c r="R605">
        <f>ROUND(CS605*I605,2)</f>
        <v>0</v>
      </c>
      <c r="S605">
        <f>ROUND(CT605*I605,2)</f>
        <v>0</v>
      </c>
      <c r="T605">
        <f t="shared" si="359"/>
        <v>0</v>
      </c>
      <c r="U605">
        <f>ROUND(CV605*I605,7)</f>
        <v>0</v>
      </c>
      <c r="V605">
        <f>ROUND(CW605*I605,7)</f>
        <v>0</v>
      </c>
      <c r="W605">
        <f t="shared" si="360"/>
        <v>0</v>
      </c>
      <c r="X605">
        <f t="shared" si="361"/>
        <v>0</v>
      </c>
      <c r="Y605">
        <f t="shared" si="362"/>
        <v>0</v>
      </c>
      <c r="AA605">
        <v>52633324</v>
      </c>
      <c r="AB605">
        <f t="shared" si="363"/>
        <v>911.56</v>
      </c>
      <c r="AC605">
        <f>ROUND((ES605),6)</f>
        <v>911.56</v>
      </c>
      <c r="AD605">
        <f>ROUND((((ET605)-(EU605))+AE605),6)</f>
        <v>0</v>
      </c>
      <c r="AE605">
        <f t="shared" si="399"/>
        <v>0</v>
      </c>
      <c r="AF605">
        <f t="shared" si="399"/>
        <v>0</v>
      </c>
      <c r="AG605">
        <f t="shared" si="364"/>
        <v>0</v>
      </c>
      <c r="AH605">
        <f t="shared" si="400"/>
        <v>0</v>
      </c>
      <c r="AI605">
        <f t="shared" si="400"/>
        <v>0</v>
      </c>
      <c r="AJ605">
        <f t="shared" si="365"/>
        <v>0</v>
      </c>
      <c r="AK605">
        <v>911.56</v>
      </c>
      <c r="AL605">
        <v>911.56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97</v>
      </c>
      <c r="AU605">
        <v>51</v>
      </c>
      <c r="AV605">
        <v>1</v>
      </c>
      <c r="AW605">
        <v>1</v>
      </c>
      <c r="AZ605">
        <v>1</v>
      </c>
      <c r="BA605">
        <v>1</v>
      </c>
      <c r="BB605">
        <v>1</v>
      </c>
      <c r="BC605">
        <v>1.25</v>
      </c>
      <c r="BD605" t="s">
        <v>3</v>
      </c>
      <c r="BE605" t="s">
        <v>3</v>
      </c>
      <c r="BF605" t="s">
        <v>3</v>
      </c>
      <c r="BG605" t="s">
        <v>3</v>
      </c>
      <c r="BH605">
        <v>3</v>
      </c>
      <c r="BI605">
        <v>2</v>
      </c>
      <c r="BJ605" t="s">
        <v>79</v>
      </c>
      <c r="BM605">
        <v>108001</v>
      </c>
      <c r="BN605">
        <v>0</v>
      </c>
      <c r="BO605" t="s">
        <v>77</v>
      </c>
      <c r="BP605">
        <v>1</v>
      </c>
      <c r="BQ605">
        <v>3</v>
      </c>
      <c r="BR605">
        <v>0</v>
      </c>
      <c r="BS605">
        <v>1</v>
      </c>
      <c r="BT605">
        <v>1</v>
      </c>
      <c r="BU605">
        <v>1</v>
      </c>
      <c r="BV605">
        <v>1</v>
      </c>
      <c r="BW605">
        <v>1</v>
      </c>
      <c r="BX605">
        <v>1</v>
      </c>
      <c r="BY605" t="s">
        <v>3</v>
      </c>
      <c r="BZ605">
        <v>97</v>
      </c>
      <c r="CA605">
        <v>51</v>
      </c>
      <c r="CB605" t="s">
        <v>3</v>
      </c>
      <c r="CE605">
        <v>0</v>
      </c>
      <c r="CF605">
        <v>0</v>
      </c>
      <c r="CG605">
        <v>0</v>
      </c>
      <c r="CM605">
        <v>0</v>
      </c>
      <c r="CN605" t="s">
        <v>3</v>
      </c>
      <c r="CO605">
        <v>0</v>
      </c>
      <c r="CP605">
        <f>(P605+Q605+S605+R605)</f>
        <v>-34.18</v>
      </c>
      <c r="CQ605">
        <f>ROUND(AL605*BC605,2)</f>
        <v>1139.45</v>
      </c>
      <c r="CR605">
        <f>ROUND(AM605*BB605,2)</f>
        <v>0</v>
      </c>
      <c r="CS605">
        <f>ROUND(AN605*BS605,2)</f>
        <v>0</v>
      </c>
      <c r="CT605">
        <f>ROUND(AO605*BA605,2)</f>
        <v>0</v>
      </c>
      <c r="CU605">
        <f>AG605</f>
        <v>0</v>
      </c>
      <c r="CV605">
        <f>AH605</f>
        <v>0</v>
      </c>
      <c r="CW605">
        <f>AI605</f>
        <v>0</v>
      </c>
      <c r="CX605">
        <f>AJ605</f>
        <v>0</v>
      </c>
      <c r="CY605">
        <f>(((S605+R605)*AT605)/100)</f>
        <v>0</v>
      </c>
      <c r="CZ605">
        <f>(((S605+R605)*AU605)/100)</f>
        <v>0</v>
      </c>
      <c r="DC605" t="s">
        <v>3</v>
      </c>
      <c r="DD605" t="s">
        <v>3</v>
      </c>
      <c r="DE605" t="s">
        <v>3</v>
      </c>
      <c r="DF605" t="s">
        <v>3</v>
      </c>
      <c r="DG605" t="s">
        <v>3</v>
      </c>
      <c r="DH605" t="s">
        <v>3</v>
      </c>
      <c r="DI605" t="s">
        <v>3</v>
      </c>
      <c r="DJ605" t="s">
        <v>3</v>
      </c>
      <c r="DK605" t="s">
        <v>3</v>
      </c>
      <c r="DL605" t="s">
        <v>3</v>
      </c>
      <c r="DM605" t="s">
        <v>3</v>
      </c>
      <c r="DN605">
        <v>0</v>
      </c>
      <c r="DO605">
        <v>0</v>
      </c>
      <c r="DP605">
        <v>1</v>
      </c>
      <c r="DQ605">
        <v>1</v>
      </c>
      <c r="DU605">
        <v>1009</v>
      </c>
      <c r="DV605" t="s">
        <v>47</v>
      </c>
      <c r="DW605" t="s">
        <v>47</v>
      </c>
      <c r="DX605">
        <v>1</v>
      </c>
      <c r="DZ605" t="s">
        <v>3</v>
      </c>
      <c r="EA605" t="s">
        <v>3</v>
      </c>
      <c r="EB605" t="s">
        <v>3</v>
      </c>
      <c r="EC605" t="s">
        <v>3</v>
      </c>
      <c r="EE605">
        <v>50604907</v>
      </c>
      <c r="EF605">
        <v>3</v>
      </c>
      <c r="EG605" t="s">
        <v>39</v>
      </c>
      <c r="EH605">
        <v>0</v>
      </c>
      <c r="EI605" t="s">
        <v>3</v>
      </c>
      <c r="EJ605">
        <v>2</v>
      </c>
      <c r="EK605">
        <v>108001</v>
      </c>
      <c r="EL605" t="s">
        <v>40</v>
      </c>
      <c r="EM605" t="s">
        <v>41</v>
      </c>
      <c r="EO605" t="s">
        <v>3</v>
      </c>
      <c r="EQ605">
        <v>0</v>
      </c>
      <c r="ER605">
        <v>911.56</v>
      </c>
      <c r="ES605">
        <v>911.56</v>
      </c>
      <c r="ET605">
        <v>0</v>
      </c>
      <c r="EU605">
        <v>0</v>
      </c>
      <c r="EV605">
        <v>0</v>
      </c>
      <c r="EW605">
        <v>0</v>
      </c>
      <c r="EX605">
        <v>0</v>
      </c>
      <c r="FQ605">
        <v>0</v>
      </c>
      <c r="FR605">
        <v>0</v>
      </c>
      <c r="FS605">
        <v>0</v>
      </c>
      <c r="FX605">
        <v>97</v>
      </c>
      <c r="FY605">
        <v>51</v>
      </c>
      <c r="GA605" t="s">
        <v>3</v>
      </c>
      <c r="GD605">
        <v>1</v>
      </c>
      <c r="GF605">
        <v>1949270732</v>
      </c>
      <c r="GG605">
        <v>2</v>
      </c>
      <c r="GH605">
        <v>1</v>
      </c>
      <c r="GI605">
        <v>2</v>
      </c>
      <c r="GJ605">
        <v>0</v>
      </c>
      <c r="GK605">
        <v>0</v>
      </c>
      <c r="GL605">
        <f t="shared" si="371"/>
        <v>0</v>
      </c>
      <c r="GM605">
        <f t="shared" si="372"/>
        <v>-34.18</v>
      </c>
      <c r="GN605">
        <f t="shared" si="373"/>
        <v>0</v>
      </c>
      <c r="GO605">
        <f t="shared" si="374"/>
        <v>-34.18</v>
      </c>
      <c r="GP605">
        <f t="shared" si="375"/>
        <v>0</v>
      </c>
      <c r="GR605">
        <v>0</v>
      </c>
      <c r="GS605">
        <v>3</v>
      </c>
      <c r="GT605">
        <v>0</v>
      </c>
      <c r="GU605" t="s">
        <v>3</v>
      </c>
      <c r="GV605">
        <f t="shared" si="376"/>
        <v>0</v>
      </c>
      <c r="GW605">
        <v>1</v>
      </c>
      <c r="GX605">
        <f t="shared" si="377"/>
        <v>0</v>
      </c>
      <c r="HA605">
        <v>0</v>
      </c>
      <c r="HB605">
        <v>0</v>
      </c>
      <c r="HC605">
        <f>GV605*GW605</f>
        <v>0</v>
      </c>
      <c r="HE605" t="s">
        <v>3</v>
      </c>
      <c r="HF605" t="s">
        <v>3</v>
      </c>
      <c r="HM605" t="s">
        <v>3</v>
      </c>
      <c r="HN605" t="s">
        <v>42</v>
      </c>
      <c r="HO605" t="s">
        <v>43</v>
      </c>
      <c r="HP605" t="s">
        <v>40</v>
      </c>
      <c r="HQ605" t="s">
        <v>40</v>
      </c>
      <c r="HS605">
        <v>0</v>
      </c>
      <c r="IK605">
        <v>0</v>
      </c>
    </row>
    <row r="606" spans="1:245">
      <c r="A606">
        <v>18</v>
      </c>
      <c r="B606">
        <v>0</v>
      </c>
      <c r="C606">
        <v>295</v>
      </c>
      <c r="E606" t="s">
        <v>80</v>
      </c>
      <c r="F606" t="s">
        <v>50</v>
      </c>
      <c r="G606" t="s">
        <v>51</v>
      </c>
      <c r="H606" t="s">
        <v>52</v>
      </c>
      <c r="I606">
        <f>J606</f>
        <v>2</v>
      </c>
      <c r="J606">
        <v>2</v>
      </c>
      <c r="K606">
        <v>2</v>
      </c>
      <c r="O606">
        <f>ROUND(P606,2)</f>
        <v>3.93</v>
      </c>
      <c r="P606">
        <f>ROUND(ROUND(ROUND(SUMIF(SmtRes!AQ286:'SmtRes'!AQ295,"=1",SmtRes!CU286:'SmtRes'!CU295),2),2)*I606/100,2)</f>
        <v>3.93</v>
      </c>
      <c r="Q606">
        <f>ROUND(CR606*I606,2)</f>
        <v>0</v>
      </c>
      <c r="R606">
        <f>ROUND(CS606*I606,2)</f>
        <v>0</v>
      </c>
      <c r="S606">
        <f>ROUND(CT606*I606,2)</f>
        <v>0</v>
      </c>
      <c r="T606">
        <f t="shared" si="359"/>
        <v>0</v>
      </c>
      <c r="U606">
        <f>ROUND(CV606*I606,7)</f>
        <v>0</v>
      </c>
      <c r="V606">
        <f>ROUND(CW606*I606,7)</f>
        <v>0</v>
      </c>
      <c r="W606">
        <f t="shared" si="360"/>
        <v>0</v>
      </c>
      <c r="X606">
        <f t="shared" si="361"/>
        <v>0</v>
      </c>
      <c r="Y606">
        <f t="shared" si="362"/>
        <v>0</v>
      </c>
      <c r="AA606">
        <v>52633324</v>
      </c>
      <c r="AB606">
        <f t="shared" si="363"/>
        <v>0</v>
      </c>
      <c r="AC606">
        <f>ROUND((ES606),6)</f>
        <v>0</v>
      </c>
      <c r="AD606">
        <f>ROUND((((ET606)-(EU606))+AE606),6)</f>
        <v>0</v>
      </c>
      <c r="AE606">
        <f t="shared" si="399"/>
        <v>0</v>
      </c>
      <c r="AF606">
        <f t="shared" si="399"/>
        <v>0</v>
      </c>
      <c r="AG606">
        <f t="shared" si="364"/>
        <v>0</v>
      </c>
      <c r="AH606">
        <f t="shared" si="400"/>
        <v>0</v>
      </c>
      <c r="AI606">
        <f t="shared" si="400"/>
        <v>0</v>
      </c>
      <c r="AJ606">
        <f t="shared" si="365"/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97</v>
      </c>
      <c r="AU606">
        <v>51</v>
      </c>
      <c r="AV606">
        <v>1</v>
      </c>
      <c r="AW606">
        <v>1</v>
      </c>
      <c r="AZ606">
        <v>1</v>
      </c>
      <c r="BA606">
        <v>1</v>
      </c>
      <c r="BB606">
        <v>1</v>
      </c>
      <c r="BC606">
        <v>1</v>
      </c>
      <c r="BD606" t="s">
        <v>3</v>
      </c>
      <c r="BE606" t="s">
        <v>3</v>
      </c>
      <c r="BF606" t="s">
        <v>3</v>
      </c>
      <c r="BG606" t="s">
        <v>3</v>
      </c>
      <c r="BH606">
        <v>3</v>
      </c>
      <c r="BI606">
        <v>2</v>
      </c>
      <c r="BJ606" t="s">
        <v>3</v>
      </c>
      <c r="BM606">
        <v>108001</v>
      </c>
      <c r="BN606">
        <v>0</v>
      </c>
      <c r="BO606" t="s">
        <v>3</v>
      </c>
      <c r="BP606">
        <v>0</v>
      </c>
      <c r="BQ606">
        <v>3</v>
      </c>
      <c r="BR606">
        <v>0</v>
      </c>
      <c r="BS606">
        <v>1</v>
      </c>
      <c r="BT606">
        <v>1</v>
      </c>
      <c r="BU606">
        <v>1</v>
      </c>
      <c r="BV606">
        <v>1</v>
      </c>
      <c r="BW606">
        <v>1</v>
      </c>
      <c r="BX606">
        <v>1</v>
      </c>
      <c r="BY606" t="s">
        <v>3</v>
      </c>
      <c r="BZ606">
        <v>97</v>
      </c>
      <c r="CA606">
        <v>51</v>
      </c>
      <c r="CB606" t="s">
        <v>3</v>
      </c>
      <c r="CE606">
        <v>0</v>
      </c>
      <c r="CF606">
        <v>0</v>
      </c>
      <c r="CG606">
        <v>0</v>
      </c>
      <c r="CM606">
        <v>0</v>
      </c>
      <c r="CN606" t="s">
        <v>3</v>
      </c>
      <c r="CO606">
        <v>0</v>
      </c>
      <c r="CP606">
        <f>0</f>
        <v>0</v>
      </c>
      <c r="CQ606">
        <f>0</f>
        <v>0</v>
      </c>
      <c r="CR606">
        <f>0</f>
        <v>0</v>
      </c>
      <c r="CS606">
        <f>0</f>
        <v>0</v>
      </c>
      <c r="CT606">
        <f>0</f>
        <v>0</v>
      </c>
      <c r="CU606">
        <f>0</f>
        <v>0</v>
      </c>
      <c r="CV606">
        <f>0</f>
        <v>0</v>
      </c>
      <c r="CW606">
        <f>0</f>
        <v>0</v>
      </c>
      <c r="CX606">
        <f>0</f>
        <v>0</v>
      </c>
      <c r="CY606">
        <f>0</f>
        <v>0</v>
      </c>
      <c r="CZ606">
        <f>0</f>
        <v>0</v>
      </c>
      <c r="DC606" t="s">
        <v>3</v>
      </c>
      <c r="DD606" t="s">
        <v>3</v>
      </c>
      <c r="DE606" t="s">
        <v>3</v>
      </c>
      <c r="DF606" t="s">
        <v>3</v>
      </c>
      <c r="DG606" t="s">
        <v>3</v>
      </c>
      <c r="DH606" t="s">
        <v>3</v>
      </c>
      <c r="DI606" t="s">
        <v>3</v>
      </c>
      <c r="DJ606" t="s">
        <v>3</v>
      </c>
      <c r="DK606" t="s">
        <v>3</v>
      </c>
      <c r="DL606" t="s">
        <v>3</v>
      </c>
      <c r="DM606" t="s">
        <v>3</v>
      </c>
      <c r="DN606">
        <v>0</v>
      </c>
      <c r="DO606">
        <v>0</v>
      </c>
      <c r="DP606">
        <v>1</v>
      </c>
      <c r="DQ606">
        <v>1</v>
      </c>
      <c r="DU606">
        <v>1013</v>
      </c>
      <c r="DV606" t="s">
        <v>52</v>
      </c>
      <c r="DW606" t="s">
        <v>52</v>
      </c>
      <c r="DX606">
        <v>1</v>
      </c>
      <c r="DZ606" t="s">
        <v>3</v>
      </c>
      <c r="EA606" t="s">
        <v>3</v>
      </c>
      <c r="EB606" t="s">
        <v>3</v>
      </c>
      <c r="EC606" t="s">
        <v>3</v>
      </c>
      <c r="EE606">
        <v>50604907</v>
      </c>
      <c r="EF606">
        <v>3</v>
      </c>
      <c r="EG606" t="s">
        <v>39</v>
      </c>
      <c r="EH606">
        <v>0</v>
      </c>
      <c r="EI606" t="s">
        <v>3</v>
      </c>
      <c r="EJ606">
        <v>2</v>
      </c>
      <c r="EK606">
        <v>108001</v>
      </c>
      <c r="EL606" t="s">
        <v>40</v>
      </c>
      <c r="EM606" t="s">
        <v>41</v>
      </c>
      <c r="EO606" t="s">
        <v>3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FQ606">
        <v>0</v>
      </c>
      <c r="FR606">
        <v>0</v>
      </c>
      <c r="FS606">
        <v>0</v>
      </c>
      <c r="FX606">
        <v>97</v>
      </c>
      <c r="FY606">
        <v>51</v>
      </c>
      <c r="GA606" t="s">
        <v>3</v>
      </c>
      <c r="GD606">
        <v>1</v>
      </c>
      <c r="GF606">
        <v>274903907</v>
      </c>
      <c r="GG606">
        <v>2</v>
      </c>
      <c r="GH606">
        <v>1</v>
      </c>
      <c r="GI606">
        <v>-2</v>
      </c>
      <c r="GJ606">
        <v>0</v>
      </c>
      <c r="GK606">
        <v>0</v>
      </c>
      <c r="GL606">
        <f t="shared" si="371"/>
        <v>0</v>
      </c>
      <c r="GM606">
        <f t="shared" si="372"/>
        <v>3.93</v>
      </c>
      <c r="GN606">
        <f t="shared" si="373"/>
        <v>0</v>
      </c>
      <c r="GO606">
        <f t="shared" si="374"/>
        <v>3.93</v>
      </c>
      <c r="GP606">
        <f t="shared" si="375"/>
        <v>0</v>
      </c>
      <c r="GR606">
        <v>0</v>
      </c>
      <c r="GS606">
        <v>3</v>
      </c>
      <c r="GT606">
        <v>0</v>
      </c>
      <c r="GU606" t="s">
        <v>3</v>
      </c>
      <c r="GV606">
        <f t="shared" si="376"/>
        <v>0</v>
      </c>
      <c r="GW606">
        <v>1</v>
      </c>
      <c r="GX606">
        <f t="shared" si="377"/>
        <v>0</v>
      </c>
      <c r="HA606">
        <v>0</v>
      </c>
      <c r="HB606">
        <v>0</v>
      </c>
      <c r="HC606">
        <f>0</f>
        <v>0</v>
      </c>
      <c r="HE606" t="s">
        <v>3</v>
      </c>
      <c r="HF606" t="s">
        <v>3</v>
      </c>
      <c r="HM606" t="s">
        <v>3</v>
      </c>
      <c r="HN606" t="s">
        <v>42</v>
      </c>
      <c r="HO606" t="s">
        <v>43</v>
      </c>
      <c r="HP606" t="s">
        <v>40</v>
      </c>
      <c r="HQ606" t="s">
        <v>40</v>
      </c>
      <c r="HS606">
        <v>0</v>
      </c>
      <c r="IK606">
        <v>0</v>
      </c>
    </row>
    <row r="607" spans="1:245">
      <c r="A607">
        <v>17</v>
      </c>
      <c r="B607">
        <v>0</v>
      </c>
      <c r="C607">
        <f>ROW(SmtRes!A296)</f>
        <v>296</v>
      </c>
      <c r="D607">
        <f>ROW(EtalonRes!A270)</f>
        <v>270</v>
      </c>
      <c r="E607" t="s">
        <v>81</v>
      </c>
      <c r="F607" t="s">
        <v>98</v>
      </c>
      <c r="G607" t="s">
        <v>99</v>
      </c>
      <c r="H607" t="s">
        <v>56</v>
      </c>
      <c r="I607">
        <f>ROUND(0.195/100,7)</f>
        <v>1.9499999999999999E-3</v>
      </c>
      <c r="J607">
        <v>0</v>
      </c>
      <c r="K607">
        <f>ROUND(0.195/100,7)</f>
        <v>1.9499999999999999E-3</v>
      </c>
      <c r="O607">
        <f>ROUND(CP607,2)</f>
        <v>109.25</v>
      </c>
      <c r="P607">
        <f>SUMIF(SmtRes!AQ296:'SmtRes'!AQ296,"=1",SmtRes!DF296:'SmtRes'!DF296)</f>
        <v>0</v>
      </c>
      <c r="Q607">
        <f>SUMIF(SmtRes!AQ296:'SmtRes'!AQ296,"=1",SmtRes!DG296:'SmtRes'!DG296)</f>
        <v>0</v>
      </c>
      <c r="R607">
        <f>SUMIF(SmtRes!AQ296:'SmtRes'!AQ296,"=1",SmtRes!DH296:'SmtRes'!DH296)</f>
        <v>0</v>
      </c>
      <c r="S607">
        <f>SUMIF(SmtRes!AQ296:'SmtRes'!AQ296,"=1",SmtRes!DI296:'SmtRes'!DI296)</f>
        <v>109.25</v>
      </c>
      <c r="T607">
        <f t="shared" si="359"/>
        <v>0</v>
      </c>
      <c r="U607">
        <f>SUMIF(SmtRes!AQ296:'SmtRes'!AQ296,"=1",SmtRes!CV296:'SmtRes'!CV296)</f>
        <v>0.17257500000000001</v>
      </c>
      <c r="V607">
        <f>SUMIF(SmtRes!AQ296:'SmtRes'!AQ296,"=1",SmtRes!CW296:'SmtRes'!CW296)</f>
        <v>0</v>
      </c>
      <c r="W607">
        <f t="shared" si="360"/>
        <v>0</v>
      </c>
      <c r="X607">
        <f t="shared" si="361"/>
        <v>97.23</v>
      </c>
      <c r="Y607">
        <f t="shared" si="362"/>
        <v>43.7</v>
      </c>
      <c r="AA607">
        <v>52633324</v>
      </c>
      <c r="AB607">
        <f t="shared" si="363"/>
        <v>56026.695</v>
      </c>
      <c r="AC607">
        <f>ROUND((0),6)</f>
        <v>0</v>
      </c>
      <c r="AD607">
        <f>ROUND((((0)-(0))+AE607),6)</f>
        <v>0</v>
      </c>
      <c r="AE607">
        <f>ROUND((0),6)</f>
        <v>0</v>
      </c>
      <c r="AF607">
        <f>ROUND((SUM(SmtRes!BT296:'SmtRes'!BT296)),6)</f>
        <v>56026.695</v>
      </c>
      <c r="AG607">
        <f t="shared" si="364"/>
        <v>0</v>
      </c>
      <c r="AH607">
        <f>(SUM(SmtRes!BU296:'SmtRes'!BU296))</f>
        <v>88.5</v>
      </c>
      <c r="AI607">
        <f>(0)</f>
        <v>0</v>
      </c>
      <c r="AJ607">
        <f t="shared" si="365"/>
        <v>0</v>
      </c>
      <c r="AK607">
        <v>56026.695000000007</v>
      </c>
      <c r="AL607">
        <v>0</v>
      </c>
      <c r="AM607">
        <v>0</v>
      </c>
      <c r="AN607">
        <v>0</v>
      </c>
      <c r="AO607">
        <v>56026.695000000007</v>
      </c>
      <c r="AP607">
        <v>0</v>
      </c>
      <c r="AQ607">
        <v>88.5</v>
      </c>
      <c r="AR607">
        <v>0</v>
      </c>
      <c r="AS607">
        <v>0</v>
      </c>
      <c r="AT607">
        <v>89</v>
      </c>
      <c r="AU607">
        <v>40</v>
      </c>
      <c r="AV607">
        <v>1</v>
      </c>
      <c r="AW607">
        <v>1</v>
      </c>
      <c r="AZ607">
        <v>1</v>
      </c>
      <c r="BA607">
        <v>1</v>
      </c>
      <c r="BB607">
        <v>1</v>
      </c>
      <c r="BC607">
        <v>1</v>
      </c>
      <c r="BD607" t="s">
        <v>3</v>
      </c>
      <c r="BE607" t="s">
        <v>3</v>
      </c>
      <c r="BF607" t="s">
        <v>3</v>
      </c>
      <c r="BG607" t="s">
        <v>3</v>
      </c>
      <c r="BH607">
        <v>0</v>
      </c>
      <c r="BI607">
        <v>1</v>
      </c>
      <c r="BJ607" t="s">
        <v>100</v>
      </c>
      <c r="BM607">
        <v>1003</v>
      </c>
      <c r="BN607">
        <v>0</v>
      </c>
      <c r="BO607" t="s">
        <v>3</v>
      </c>
      <c r="BP607">
        <v>0</v>
      </c>
      <c r="BQ607">
        <v>2</v>
      </c>
      <c r="BR607">
        <v>0</v>
      </c>
      <c r="BS607">
        <v>1</v>
      </c>
      <c r="BT607">
        <v>1</v>
      </c>
      <c r="BU607">
        <v>1</v>
      </c>
      <c r="BV607">
        <v>1</v>
      </c>
      <c r="BW607">
        <v>1</v>
      </c>
      <c r="BX607">
        <v>1</v>
      </c>
      <c r="BY607" t="s">
        <v>3</v>
      </c>
      <c r="BZ607">
        <v>89</v>
      </c>
      <c r="CA607">
        <v>40</v>
      </c>
      <c r="CB607" t="s">
        <v>3</v>
      </c>
      <c r="CE607">
        <v>0</v>
      </c>
      <c r="CF607">
        <v>0</v>
      </c>
      <c r="CG607">
        <v>0</v>
      </c>
      <c r="CM607">
        <v>0</v>
      </c>
      <c r="CN607" t="s">
        <v>3</v>
      </c>
      <c r="CO607">
        <v>0</v>
      </c>
      <c r="CP607">
        <f>(P607+Q607+S607+R607)</f>
        <v>109.25</v>
      </c>
      <c r="CQ607">
        <f>SUMIF(SmtRes!AQ296:'SmtRes'!AQ296,"=1",SmtRes!AA296:'SmtRes'!AA296)</f>
        <v>0</v>
      </c>
      <c r="CR607">
        <f>SUMIF(SmtRes!AQ296:'SmtRes'!AQ296,"=1",SmtRes!AB296:'SmtRes'!AB296)</f>
        <v>0</v>
      </c>
      <c r="CS607">
        <f>SUMIF(SmtRes!AQ296:'SmtRes'!AQ296,"=1",SmtRes!AC296:'SmtRes'!AC296)</f>
        <v>0</v>
      </c>
      <c r="CT607">
        <f>SUMIF(SmtRes!AQ296:'SmtRes'!AQ296,"=1",SmtRes!AD296:'SmtRes'!AD296)</f>
        <v>633.07000000000005</v>
      </c>
      <c r="CU607">
        <f>AG607</f>
        <v>0</v>
      </c>
      <c r="CV607">
        <f>SUMIF(SmtRes!AQ296:'SmtRes'!AQ296,"=1",SmtRes!BU296:'SmtRes'!BU296)</f>
        <v>88.5</v>
      </c>
      <c r="CW607">
        <f>SUMIF(SmtRes!AQ296:'SmtRes'!AQ296,"=1",SmtRes!BV296:'SmtRes'!BV296)</f>
        <v>0</v>
      </c>
      <c r="CX607">
        <f>AJ607</f>
        <v>0</v>
      </c>
      <c r="CY607">
        <f>(((S607+R607)*AT607)/100)</f>
        <v>97.232500000000002</v>
      </c>
      <c r="CZ607">
        <f>(((S607+R607)*AU607)/100)</f>
        <v>43.7</v>
      </c>
      <c r="DC607" t="s">
        <v>3</v>
      </c>
      <c r="DD607" t="s">
        <v>3</v>
      </c>
      <c r="DE607" t="s">
        <v>3</v>
      </c>
      <c r="DF607" t="s">
        <v>3</v>
      </c>
      <c r="DG607" t="s">
        <v>3</v>
      </c>
      <c r="DH607" t="s">
        <v>3</v>
      </c>
      <c r="DI607" t="s">
        <v>3</v>
      </c>
      <c r="DJ607" t="s">
        <v>3</v>
      </c>
      <c r="DK607" t="s">
        <v>3</v>
      </c>
      <c r="DL607" t="s">
        <v>3</v>
      </c>
      <c r="DM607" t="s">
        <v>3</v>
      </c>
      <c r="DN607">
        <v>0</v>
      </c>
      <c r="DO607">
        <v>0</v>
      </c>
      <c r="DP607">
        <v>1</v>
      </c>
      <c r="DQ607">
        <v>1</v>
      </c>
      <c r="DU607">
        <v>1007</v>
      </c>
      <c r="DV607" t="s">
        <v>56</v>
      </c>
      <c r="DW607" t="s">
        <v>56</v>
      </c>
      <c r="DX607">
        <v>100</v>
      </c>
      <c r="DZ607" t="s">
        <v>3</v>
      </c>
      <c r="EA607" t="s">
        <v>3</v>
      </c>
      <c r="EB607" t="s">
        <v>3</v>
      </c>
      <c r="EC607" t="s">
        <v>3</v>
      </c>
      <c r="EE607">
        <v>50605006</v>
      </c>
      <c r="EF607">
        <v>2</v>
      </c>
      <c r="EG607" t="s">
        <v>23</v>
      </c>
      <c r="EH607">
        <v>1</v>
      </c>
      <c r="EI607" t="s">
        <v>58</v>
      </c>
      <c r="EJ607">
        <v>1</v>
      </c>
      <c r="EK607">
        <v>1003</v>
      </c>
      <c r="EL607" t="s">
        <v>59</v>
      </c>
      <c r="EM607" t="s">
        <v>60</v>
      </c>
      <c r="EO607" t="s">
        <v>3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88.5</v>
      </c>
      <c r="EX607">
        <v>0</v>
      </c>
      <c r="EY607">
        <v>0</v>
      </c>
      <c r="FQ607">
        <v>0</v>
      </c>
      <c r="FR607">
        <v>0</v>
      </c>
      <c r="FS607">
        <v>0</v>
      </c>
      <c r="FX607">
        <v>89</v>
      </c>
      <c r="FY607">
        <v>40</v>
      </c>
      <c r="GA607" t="s">
        <v>3</v>
      </c>
      <c r="GD607">
        <v>1</v>
      </c>
      <c r="GF607">
        <v>2145887688</v>
      </c>
      <c r="GG607">
        <v>2</v>
      </c>
      <c r="GH607">
        <v>1</v>
      </c>
      <c r="GI607">
        <v>-2</v>
      </c>
      <c r="GJ607">
        <v>0</v>
      </c>
      <c r="GK607">
        <v>0</v>
      </c>
      <c r="GL607">
        <f t="shared" si="371"/>
        <v>0</v>
      </c>
      <c r="GM607">
        <f t="shared" si="372"/>
        <v>250.18</v>
      </c>
      <c r="GN607">
        <f t="shared" si="373"/>
        <v>250.18</v>
      </c>
      <c r="GO607">
        <f t="shared" si="374"/>
        <v>0</v>
      </c>
      <c r="GP607">
        <f t="shared" si="375"/>
        <v>0</v>
      </c>
      <c r="GR607">
        <v>0</v>
      </c>
      <c r="GS607">
        <v>3</v>
      </c>
      <c r="GT607">
        <v>0</v>
      </c>
      <c r="GU607" t="s">
        <v>3</v>
      </c>
      <c r="GV607">
        <f t="shared" si="376"/>
        <v>0</v>
      </c>
      <c r="GW607">
        <v>1</v>
      </c>
      <c r="GX607">
        <f t="shared" si="377"/>
        <v>0</v>
      </c>
      <c r="HA607">
        <v>0</v>
      </c>
      <c r="HB607">
        <v>0</v>
      </c>
      <c r="HC607">
        <f>GV607*GW607</f>
        <v>0</v>
      </c>
      <c r="HE607" t="s">
        <v>3</v>
      </c>
      <c r="HF607" t="s">
        <v>3</v>
      </c>
      <c r="HM607" t="s">
        <v>3</v>
      </c>
      <c r="HN607" t="s">
        <v>61</v>
      </c>
      <c r="HO607" t="s">
        <v>62</v>
      </c>
      <c r="HP607" t="s">
        <v>59</v>
      </c>
      <c r="HQ607" t="s">
        <v>59</v>
      </c>
      <c r="HS607">
        <v>0</v>
      </c>
      <c r="IK607">
        <v>0</v>
      </c>
    </row>
    <row r="608" spans="1:245">
      <c r="A608">
        <v>17</v>
      </c>
      <c r="B608">
        <v>0</v>
      </c>
      <c r="C608">
        <f>ROW(SmtRes!A307)</f>
        <v>307</v>
      </c>
      <c r="D608">
        <f>ROW(EtalonRes!A279)</f>
        <v>279</v>
      </c>
      <c r="E608" t="s">
        <v>92</v>
      </c>
      <c r="F608" t="s">
        <v>388</v>
      </c>
      <c r="G608" t="s">
        <v>389</v>
      </c>
      <c r="H608" t="s">
        <v>66</v>
      </c>
      <c r="I608">
        <f>ROUND(8/100,7)</f>
        <v>0.08</v>
      </c>
      <c r="J608">
        <v>0</v>
      </c>
      <c r="K608">
        <f>ROUND(8/100,7)</f>
        <v>0.08</v>
      </c>
      <c r="O608">
        <f>ROUND(CP608,2)</f>
        <v>1482.8</v>
      </c>
      <c r="P608">
        <f>SUMIF(SmtRes!AQ297:'SmtRes'!AQ307,"=1",SmtRes!DF297:'SmtRes'!DF307)</f>
        <v>243.51000000000002</v>
      </c>
      <c r="Q608">
        <f>SUMIF(SmtRes!AQ297:'SmtRes'!AQ307,"=1",SmtRes!DG297:'SmtRes'!DG307)</f>
        <v>38.880000000000003</v>
      </c>
      <c r="R608">
        <f>SUMIF(SmtRes!AQ297:'SmtRes'!AQ307,"=1",SmtRes!DH297:'SmtRes'!DH307)</f>
        <v>25.869999999999997</v>
      </c>
      <c r="S608">
        <f>SUMIF(SmtRes!AQ297:'SmtRes'!AQ307,"=1",SmtRes!DI297:'SmtRes'!DI307)</f>
        <v>1174.54</v>
      </c>
      <c r="T608">
        <f t="shared" si="359"/>
        <v>0</v>
      </c>
      <c r="U608">
        <f>SUMIF(SmtRes!AQ297:'SmtRes'!AQ307,"=1",SmtRes!CV297:'SmtRes'!CV307)</f>
        <v>1.48</v>
      </c>
      <c r="V608">
        <f>SUMIF(SmtRes!AQ297:'SmtRes'!AQ307,"=1",SmtRes!CW297:'SmtRes'!CW307)</f>
        <v>2.7199999999999998E-2</v>
      </c>
      <c r="W608">
        <f t="shared" si="360"/>
        <v>0</v>
      </c>
      <c r="X608">
        <f t="shared" si="361"/>
        <v>1164.4000000000001</v>
      </c>
      <c r="Y608">
        <f t="shared" si="362"/>
        <v>612.21</v>
      </c>
      <c r="AA608">
        <v>52633324</v>
      </c>
      <c r="AB608">
        <f t="shared" si="363"/>
        <v>17695.506379999999</v>
      </c>
      <c r="AC608">
        <f>ROUND((SUM(SmtRes!BQ297:'SmtRes'!BQ307)),6)</f>
        <v>2527.7940800000001</v>
      </c>
      <c r="AD608">
        <f>ROUND((((SUM(SmtRes!BR297:'SmtRes'!BR307))-(SUM(SmtRes!BS297:'SmtRes'!BS307)))+AE608),6)</f>
        <v>485.9273</v>
      </c>
      <c r="AE608">
        <f>ROUND((SUM(SmtRes!BS297:'SmtRes'!BS307)),6)</f>
        <v>323.38249999999999</v>
      </c>
      <c r="AF608">
        <f>ROUND((SUM(SmtRes!BT297:'SmtRes'!BT307)),6)</f>
        <v>14681.785</v>
      </c>
      <c r="AG608">
        <f t="shared" si="364"/>
        <v>0</v>
      </c>
      <c r="AH608">
        <f>(SUM(SmtRes!BU297:'SmtRes'!BU307))</f>
        <v>18.5</v>
      </c>
      <c r="AI608">
        <f>(SUM(SmtRes!BV297:'SmtRes'!BV307))</f>
        <v>0.34</v>
      </c>
      <c r="AJ608">
        <f t="shared" si="365"/>
        <v>0</v>
      </c>
      <c r="AK608">
        <v>18018.888879999999</v>
      </c>
      <c r="AL608">
        <v>2527.7940799999997</v>
      </c>
      <c r="AM608">
        <v>485.92730000000006</v>
      </c>
      <c r="AN608">
        <v>323.38250000000005</v>
      </c>
      <c r="AO608">
        <v>14681.785</v>
      </c>
      <c r="AP608">
        <v>0</v>
      </c>
      <c r="AQ608">
        <v>18.5</v>
      </c>
      <c r="AR608">
        <v>0.34</v>
      </c>
      <c r="AS608">
        <v>0</v>
      </c>
      <c r="AT608">
        <v>97</v>
      </c>
      <c r="AU608">
        <v>51</v>
      </c>
      <c r="AV608">
        <v>1</v>
      </c>
      <c r="AW608">
        <v>1</v>
      </c>
      <c r="AZ608">
        <v>1</v>
      </c>
      <c r="BA608">
        <v>1</v>
      </c>
      <c r="BB608">
        <v>1</v>
      </c>
      <c r="BC608">
        <v>1</v>
      </c>
      <c r="BD608" t="s">
        <v>3</v>
      </c>
      <c r="BE608" t="s">
        <v>3</v>
      </c>
      <c r="BF608" t="s">
        <v>3</v>
      </c>
      <c r="BG608" t="s">
        <v>3</v>
      </c>
      <c r="BH608">
        <v>0</v>
      </c>
      <c r="BI608">
        <v>2</v>
      </c>
      <c r="BJ608" t="s">
        <v>390</v>
      </c>
      <c r="BM608">
        <v>108001</v>
      </c>
      <c r="BN608">
        <v>0</v>
      </c>
      <c r="BO608" t="s">
        <v>3</v>
      </c>
      <c r="BP608">
        <v>0</v>
      </c>
      <c r="BQ608">
        <v>3</v>
      </c>
      <c r="BR608">
        <v>0</v>
      </c>
      <c r="BS608">
        <v>1</v>
      </c>
      <c r="BT608">
        <v>1</v>
      </c>
      <c r="BU608">
        <v>1</v>
      </c>
      <c r="BV608">
        <v>1</v>
      </c>
      <c r="BW608">
        <v>1</v>
      </c>
      <c r="BX608">
        <v>1</v>
      </c>
      <c r="BY608" t="s">
        <v>3</v>
      </c>
      <c r="BZ608">
        <v>97</v>
      </c>
      <c r="CA608">
        <v>51</v>
      </c>
      <c r="CB608" t="s">
        <v>3</v>
      </c>
      <c r="CE608">
        <v>0</v>
      </c>
      <c r="CF608">
        <v>0</v>
      </c>
      <c r="CG608">
        <v>0</v>
      </c>
      <c r="CM608">
        <v>0</v>
      </c>
      <c r="CN608" t="s">
        <v>3</v>
      </c>
      <c r="CO608">
        <v>0</v>
      </c>
      <c r="CP608">
        <f>(P608+Q608+S608+R608)</f>
        <v>1482.8</v>
      </c>
      <c r="CQ608">
        <f>SUMIF(SmtRes!AQ297:'SmtRes'!AQ307,"=1",SmtRes!AA297:'SmtRes'!AA307)</f>
        <v>51256.609999999993</v>
      </c>
      <c r="CR608">
        <f>SUMIF(SmtRes!AQ297:'SmtRes'!AQ307,"=1",SmtRes!AB297:'SmtRes'!AB307)</f>
        <v>2302.6</v>
      </c>
      <c r="CS608">
        <f>SUMIF(SmtRes!AQ297:'SmtRes'!AQ307,"=1",SmtRes!AC297:'SmtRes'!AC307)</f>
        <v>1902.25</v>
      </c>
      <c r="CT608">
        <f>SUMIF(SmtRes!AQ297:'SmtRes'!AQ307,"=1",SmtRes!AD297:'SmtRes'!AD307)</f>
        <v>793.61</v>
      </c>
      <c r="CU608">
        <f>AG608</f>
        <v>0</v>
      </c>
      <c r="CV608">
        <f>SUMIF(SmtRes!AQ297:'SmtRes'!AQ307,"=1",SmtRes!BU297:'SmtRes'!BU307)</f>
        <v>18.5</v>
      </c>
      <c r="CW608">
        <f>SUMIF(SmtRes!AQ297:'SmtRes'!AQ307,"=1",SmtRes!BV297:'SmtRes'!BV307)</f>
        <v>0.34</v>
      </c>
      <c r="CX608">
        <f>AJ608</f>
        <v>0</v>
      </c>
      <c r="CY608">
        <f>(((S608+R608)*AT608)/100)</f>
        <v>1164.3977</v>
      </c>
      <c r="CZ608">
        <f>(((S608+R608)*AU608)/100)</f>
        <v>612.20909999999992</v>
      </c>
      <c r="DC608" t="s">
        <v>3</v>
      </c>
      <c r="DD608" t="s">
        <v>3</v>
      </c>
      <c r="DE608" t="s">
        <v>3</v>
      </c>
      <c r="DF608" t="s">
        <v>3</v>
      </c>
      <c r="DG608" t="s">
        <v>3</v>
      </c>
      <c r="DH608" t="s">
        <v>3</v>
      </c>
      <c r="DI608" t="s">
        <v>3</v>
      </c>
      <c r="DJ608" t="s">
        <v>3</v>
      </c>
      <c r="DK608" t="s">
        <v>3</v>
      </c>
      <c r="DL608" t="s">
        <v>3</v>
      </c>
      <c r="DM608" t="s">
        <v>3</v>
      </c>
      <c r="DN608">
        <v>0</v>
      </c>
      <c r="DO608">
        <v>0</v>
      </c>
      <c r="DP608">
        <v>1</v>
      </c>
      <c r="DQ608">
        <v>1</v>
      </c>
      <c r="DU608">
        <v>1003</v>
      </c>
      <c r="DV608" t="s">
        <v>66</v>
      </c>
      <c r="DW608" t="s">
        <v>66</v>
      </c>
      <c r="DX608">
        <v>100</v>
      </c>
      <c r="DZ608" t="s">
        <v>3</v>
      </c>
      <c r="EA608" t="s">
        <v>3</v>
      </c>
      <c r="EB608" t="s">
        <v>3</v>
      </c>
      <c r="EC608" t="s">
        <v>3</v>
      </c>
      <c r="EE608">
        <v>50604907</v>
      </c>
      <c r="EF608">
        <v>3</v>
      </c>
      <c r="EG608" t="s">
        <v>39</v>
      </c>
      <c r="EH608">
        <v>0</v>
      </c>
      <c r="EI608" t="s">
        <v>3</v>
      </c>
      <c r="EJ608">
        <v>2</v>
      </c>
      <c r="EK608">
        <v>108001</v>
      </c>
      <c r="EL608" t="s">
        <v>40</v>
      </c>
      <c r="EM608" t="s">
        <v>41</v>
      </c>
      <c r="EO608" t="s">
        <v>3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18.5</v>
      </c>
      <c r="EX608">
        <v>0.34</v>
      </c>
      <c r="EY608">
        <v>0</v>
      </c>
      <c r="FQ608">
        <v>0</v>
      </c>
      <c r="FR608">
        <v>0</v>
      </c>
      <c r="FS608">
        <v>0</v>
      </c>
      <c r="FX608">
        <v>97</v>
      </c>
      <c r="FY608">
        <v>51</v>
      </c>
      <c r="GA608" t="s">
        <v>3</v>
      </c>
      <c r="GD608">
        <v>1</v>
      </c>
      <c r="GF608">
        <v>-739358796</v>
      </c>
      <c r="GG608">
        <v>2</v>
      </c>
      <c r="GH608">
        <v>1</v>
      </c>
      <c r="GI608">
        <v>-2</v>
      </c>
      <c r="GJ608">
        <v>0</v>
      </c>
      <c r="GK608">
        <v>0</v>
      </c>
      <c r="GL608">
        <f t="shared" si="371"/>
        <v>0</v>
      </c>
      <c r="GM608">
        <f t="shared" si="372"/>
        <v>3259.41</v>
      </c>
      <c r="GN608">
        <f t="shared" si="373"/>
        <v>0</v>
      </c>
      <c r="GO608">
        <f t="shared" si="374"/>
        <v>3259.41</v>
      </c>
      <c r="GP608">
        <f t="shared" si="375"/>
        <v>0</v>
      </c>
      <c r="GR608">
        <v>0</v>
      </c>
      <c r="GS608">
        <v>3</v>
      </c>
      <c r="GT608">
        <v>0</v>
      </c>
      <c r="GU608" t="s">
        <v>3</v>
      </c>
      <c r="GV608">
        <f t="shared" si="376"/>
        <v>0</v>
      </c>
      <c r="GW608">
        <v>1</v>
      </c>
      <c r="GX608">
        <f t="shared" si="377"/>
        <v>0</v>
      </c>
      <c r="HA608">
        <v>0</v>
      </c>
      <c r="HB608">
        <v>0</v>
      </c>
      <c r="HC608">
        <f>GV608*GW608</f>
        <v>0</v>
      </c>
      <c r="HE608" t="s">
        <v>3</v>
      </c>
      <c r="HF608" t="s">
        <v>3</v>
      </c>
      <c r="HM608" t="s">
        <v>3</v>
      </c>
      <c r="HN608" t="s">
        <v>42</v>
      </c>
      <c r="HO608" t="s">
        <v>43</v>
      </c>
      <c r="HP608" t="s">
        <v>40</v>
      </c>
      <c r="HQ608" t="s">
        <v>40</v>
      </c>
      <c r="HS608">
        <v>0</v>
      </c>
      <c r="IK608">
        <v>0</v>
      </c>
    </row>
    <row r="609" spans="1:245">
      <c r="A609">
        <v>18</v>
      </c>
      <c r="B609">
        <v>0</v>
      </c>
      <c r="C609">
        <v>303</v>
      </c>
      <c r="E609" t="s">
        <v>96</v>
      </c>
      <c r="F609" t="s">
        <v>377</v>
      </c>
      <c r="G609" t="s">
        <v>378</v>
      </c>
      <c r="H609" t="s">
        <v>71</v>
      </c>
      <c r="I609">
        <f>I608*J609</f>
        <v>4.9332999999999998E-3</v>
      </c>
      <c r="J609">
        <v>6.1666249999999999E-2</v>
      </c>
      <c r="K609">
        <v>6.1666699999999998E-2</v>
      </c>
      <c r="O609">
        <f>ROUND(CP609,2)</f>
        <v>1827.06</v>
      </c>
      <c r="P609">
        <f>ROUND(CQ609*I609,2)</f>
        <v>1827.06</v>
      </c>
      <c r="Q609">
        <f>ROUND(CR609*I609,2)</f>
        <v>0</v>
      </c>
      <c r="R609">
        <f>ROUND(CS609*I609,2)</f>
        <v>0</v>
      </c>
      <c r="S609">
        <f>ROUND(CT609*I609,2)</f>
        <v>0</v>
      </c>
      <c r="T609">
        <f t="shared" si="359"/>
        <v>0</v>
      </c>
      <c r="U609">
        <f>ROUND(CV609*I609,7)</f>
        <v>0</v>
      </c>
      <c r="V609">
        <f>ROUND(CW609*I609,7)</f>
        <v>0</v>
      </c>
      <c r="W609">
        <f t="shared" si="360"/>
        <v>0</v>
      </c>
      <c r="X609">
        <f t="shared" si="361"/>
        <v>0</v>
      </c>
      <c r="Y609">
        <f t="shared" si="362"/>
        <v>0</v>
      </c>
      <c r="AA609">
        <v>52633324</v>
      </c>
      <c r="AB609">
        <f t="shared" si="363"/>
        <v>366685</v>
      </c>
      <c r="AC609">
        <f>ROUND((ES609),6)</f>
        <v>366685</v>
      </c>
      <c r="AD609">
        <f>ROUND((((ET609)-(EU609))+AE609),6)</f>
        <v>0</v>
      </c>
      <c r="AE609">
        <f t="shared" ref="AE609:AF611" si="401">ROUND((EU609),6)</f>
        <v>0</v>
      </c>
      <c r="AF609">
        <f t="shared" si="401"/>
        <v>0</v>
      </c>
      <c r="AG609">
        <f t="shared" si="364"/>
        <v>0</v>
      </c>
      <c r="AH609">
        <f t="shared" ref="AH609:AI611" si="402">(EW609)</f>
        <v>0</v>
      </c>
      <c r="AI609">
        <f t="shared" si="402"/>
        <v>0</v>
      </c>
      <c r="AJ609">
        <f t="shared" si="365"/>
        <v>0</v>
      </c>
      <c r="AK609">
        <v>366685</v>
      </c>
      <c r="AL609">
        <v>366685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97</v>
      </c>
      <c r="AU609">
        <v>51</v>
      </c>
      <c r="AV609">
        <v>1</v>
      </c>
      <c r="AW609">
        <v>1</v>
      </c>
      <c r="AZ609">
        <v>1</v>
      </c>
      <c r="BA609">
        <v>1</v>
      </c>
      <c r="BB609">
        <v>1</v>
      </c>
      <c r="BC609">
        <v>1.01</v>
      </c>
      <c r="BD609" t="s">
        <v>3</v>
      </c>
      <c r="BE609" t="s">
        <v>3</v>
      </c>
      <c r="BF609" t="s">
        <v>3</v>
      </c>
      <c r="BG609" t="s">
        <v>3</v>
      </c>
      <c r="BH609">
        <v>3</v>
      </c>
      <c r="BI609">
        <v>2</v>
      </c>
      <c r="BJ609" t="s">
        <v>379</v>
      </c>
      <c r="BM609">
        <v>108001</v>
      </c>
      <c r="BN609">
        <v>0</v>
      </c>
      <c r="BO609" t="s">
        <v>377</v>
      </c>
      <c r="BP609">
        <v>1</v>
      </c>
      <c r="BQ609">
        <v>3</v>
      </c>
      <c r="BR609">
        <v>0</v>
      </c>
      <c r="BS609">
        <v>1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3</v>
      </c>
      <c r="BZ609">
        <v>97</v>
      </c>
      <c r="CA609">
        <v>51</v>
      </c>
      <c r="CB609" t="s">
        <v>3</v>
      </c>
      <c r="CE609">
        <v>0</v>
      </c>
      <c r="CF609">
        <v>0</v>
      </c>
      <c r="CG609">
        <v>0</v>
      </c>
      <c r="CM609">
        <v>0</v>
      </c>
      <c r="CN609" t="s">
        <v>3</v>
      </c>
      <c r="CO609">
        <v>0</v>
      </c>
      <c r="CP609">
        <f>(P609+Q609+S609+R609)</f>
        <v>1827.06</v>
      </c>
      <c r="CQ609">
        <f>ROUND(AL609*BC609,2)</f>
        <v>370351.85</v>
      </c>
      <c r="CR609">
        <f>ROUND(AM609*BB609,2)</f>
        <v>0</v>
      </c>
      <c r="CS609">
        <f>ROUND(AN609*BS609,2)</f>
        <v>0</v>
      </c>
      <c r="CT609">
        <f>ROUND(AO609*BA609,2)</f>
        <v>0</v>
      </c>
      <c r="CU609">
        <f>AG609</f>
        <v>0</v>
      </c>
      <c r="CV609">
        <f>AH609</f>
        <v>0</v>
      </c>
      <c r="CW609">
        <f>AI609</f>
        <v>0</v>
      </c>
      <c r="CX609">
        <f>AJ609</f>
        <v>0</v>
      </c>
      <c r="CY609">
        <f>(((S609+R609)*AT609)/100)</f>
        <v>0</v>
      </c>
      <c r="CZ609">
        <f>(((S609+R609)*AU609)/100)</f>
        <v>0</v>
      </c>
      <c r="DC609" t="s">
        <v>3</v>
      </c>
      <c r="DD609" t="s">
        <v>3</v>
      </c>
      <c r="DE609" t="s">
        <v>3</v>
      </c>
      <c r="DF609" t="s">
        <v>3</v>
      </c>
      <c r="DG609" t="s">
        <v>3</v>
      </c>
      <c r="DH609" t="s">
        <v>3</v>
      </c>
      <c r="DI609" t="s">
        <v>3</v>
      </c>
      <c r="DJ609" t="s">
        <v>3</v>
      </c>
      <c r="DK609" t="s">
        <v>3</v>
      </c>
      <c r="DL609" t="s">
        <v>3</v>
      </c>
      <c r="DM609" t="s">
        <v>3</v>
      </c>
      <c r="DN609">
        <v>0</v>
      </c>
      <c r="DO609">
        <v>0</v>
      </c>
      <c r="DP609">
        <v>1</v>
      </c>
      <c r="DQ609">
        <v>1</v>
      </c>
      <c r="DU609">
        <v>1009</v>
      </c>
      <c r="DV609" t="s">
        <v>71</v>
      </c>
      <c r="DW609" t="s">
        <v>71</v>
      </c>
      <c r="DX609">
        <v>1000</v>
      </c>
      <c r="DZ609" t="s">
        <v>3</v>
      </c>
      <c r="EA609" t="s">
        <v>3</v>
      </c>
      <c r="EB609" t="s">
        <v>3</v>
      </c>
      <c r="EC609" t="s">
        <v>3</v>
      </c>
      <c r="EE609">
        <v>50604907</v>
      </c>
      <c r="EF609">
        <v>3</v>
      </c>
      <c r="EG609" t="s">
        <v>39</v>
      </c>
      <c r="EH609">
        <v>0</v>
      </c>
      <c r="EI609" t="s">
        <v>3</v>
      </c>
      <c r="EJ609">
        <v>2</v>
      </c>
      <c r="EK609">
        <v>108001</v>
      </c>
      <c r="EL609" t="s">
        <v>40</v>
      </c>
      <c r="EM609" t="s">
        <v>41</v>
      </c>
      <c r="EO609" t="s">
        <v>3</v>
      </c>
      <c r="EQ609">
        <v>0</v>
      </c>
      <c r="ER609">
        <v>366685</v>
      </c>
      <c r="ES609">
        <v>366685</v>
      </c>
      <c r="ET609">
        <v>0</v>
      </c>
      <c r="EU609">
        <v>0</v>
      </c>
      <c r="EV609">
        <v>0</v>
      </c>
      <c r="EW609">
        <v>0</v>
      </c>
      <c r="EX609">
        <v>0</v>
      </c>
      <c r="FQ609">
        <v>0</v>
      </c>
      <c r="FR609">
        <v>0</v>
      </c>
      <c r="FS609">
        <v>0</v>
      </c>
      <c r="FX609">
        <v>97</v>
      </c>
      <c r="FY609">
        <v>51</v>
      </c>
      <c r="GA609" t="s">
        <v>3</v>
      </c>
      <c r="GD609">
        <v>1</v>
      </c>
      <c r="GF609">
        <v>2007673127</v>
      </c>
      <c r="GG609">
        <v>2</v>
      </c>
      <c r="GH609">
        <v>1</v>
      </c>
      <c r="GI609">
        <v>2</v>
      </c>
      <c r="GJ609">
        <v>0</v>
      </c>
      <c r="GK609">
        <v>0</v>
      </c>
      <c r="GL609">
        <f t="shared" si="371"/>
        <v>0</v>
      </c>
      <c r="GM609">
        <f t="shared" si="372"/>
        <v>1827.06</v>
      </c>
      <c r="GN609">
        <f t="shared" si="373"/>
        <v>0</v>
      </c>
      <c r="GO609">
        <f t="shared" si="374"/>
        <v>1827.06</v>
      </c>
      <c r="GP609">
        <f t="shared" si="375"/>
        <v>0</v>
      </c>
      <c r="GR609">
        <v>0</v>
      </c>
      <c r="GS609">
        <v>3</v>
      </c>
      <c r="GT609">
        <v>0</v>
      </c>
      <c r="GU609" t="s">
        <v>3</v>
      </c>
      <c r="GV609">
        <f t="shared" si="376"/>
        <v>0</v>
      </c>
      <c r="GW609">
        <v>1</v>
      </c>
      <c r="GX609">
        <f t="shared" si="377"/>
        <v>0</v>
      </c>
      <c r="HA609">
        <v>0</v>
      </c>
      <c r="HB609">
        <v>0</v>
      </c>
      <c r="HC609">
        <f>GV609*GW609</f>
        <v>0</v>
      </c>
      <c r="HE609" t="s">
        <v>3</v>
      </c>
      <c r="HF609" t="s">
        <v>3</v>
      </c>
      <c r="HM609" t="s">
        <v>3</v>
      </c>
      <c r="HN609" t="s">
        <v>42</v>
      </c>
      <c r="HO609" t="s">
        <v>43</v>
      </c>
      <c r="HP609" t="s">
        <v>40</v>
      </c>
      <c r="HQ609" t="s">
        <v>40</v>
      </c>
      <c r="HS609">
        <v>0</v>
      </c>
      <c r="IK609">
        <v>0</v>
      </c>
    </row>
    <row r="610" spans="1:245">
      <c r="A610">
        <v>18</v>
      </c>
      <c r="B610">
        <v>0</v>
      </c>
      <c r="C610">
        <v>306</v>
      </c>
      <c r="E610" t="s">
        <v>342</v>
      </c>
      <c r="F610" t="s">
        <v>77</v>
      </c>
      <c r="G610" t="s">
        <v>78</v>
      </c>
      <c r="H610" t="s">
        <v>47</v>
      </c>
      <c r="I610">
        <f>I608*J610</f>
        <v>-0.192</v>
      </c>
      <c r="J610">
        <v>-2.4</v>
      </c>
      <c r="K610">
        <v>-2.4</v>
      </c>
      <c r="O610">
        <f>ROUND(CP610,2)</f>
        <v>-218.77</v>
      </c>
      <c r="P610">
        <f>ROUND(CQ610*I610,2)</f>
        <v>-218.77</v>
      </c>
      <c r="Q610">
        <f>ROUND(CR610*I610,2)</f>
        <v>0</v>
      </c>
      <c r="R610">
        <f>ROUND(CS610*I610,2)</f>
        <v>0</v>
      </c>
      <c r="S610">
        <f>ROUND(CT610*I610,2)</f>
        <v>0</v>
      </c>
      <c r="T610">
        <f t="shared" si="359"/>
        <v>0</v>
      </c>
      <c r="U610">
        <f>ROUND(CV610*I610,7)</f>
        <v>0</v>
      </c>
      <c r="V610">
        <f>ROUND(CW610*I610,7)</f>
        <v>0</v>
      </c>
      <c r="W610">
        <f t="shared" si="360"/>
        <v>0</v>
      </c>
      <c r="X610">
        <f t="shared" si="361"/>
        <v>0</v>
      </c>
      <c r="Y610">
        <f t="shared" si="362"/>
        <v>0</v>
      </c>
      <c r="AA610">
        <v>52633324</v>
      </c>
      <c r="AB610">
        <f t="shared" si="363"/>
        <v>911.56</v>
      </c>
      <c r="AC610">
        <f>ROUND((ES610),6)</f>
        <v>911.56</v>
      </c>
      <c r="AD610">
        <f>ROUND((((ET610)-(EU610))+AE610),6)</f>
        <v>0</v>
      </c>
      <c r="AE610">
        <f t="shared" si="401"/>
        <v>0</v>
      </c>
      <c r="AF610">
        <f t="shared" si="401"/>
        <v>0</v>
      </c>
      <c r="AG610">
        <f t="shared" si="364"/>
        <v>0</v>
      </c>
      <c r="AH610">
        <f t="shared" si="402"/>
        <v>0</v>
      </c>
      <c r="AI610">
        <f t="shared" si="402"/>
        <v>0</v>
      </c>
      <c r="AJ610">
        <f t="shared" si="365"/>
        <v>0</v>
      </c>
      <c r="AK610">
        <v>911.56</v>
      </c>
      <c r="AL610">
        <v>911.56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97</v>
      </c>
      <c r="AU610">
        <v>51</v>
      </c>
      <c r="AV610">
        <v>1</v>
      </c>
      <c r="AW610">
        <v>1</v>
      </c>
      <c r="AZ610">
        <v>1</v>
      </c>
      <c r="BA610">
        <v>1</v>
      </c>
      <c r="BB610">
        <v>1</v>
      </c>
      <c r="BC610">
        <v>1.25</v>
      </c>
      <c r="BD610" t="s">
        <v>3</v>
      </c>
      <c r="BE610" t="s">
        <v>3</v>
      </c>
      <c r="BF610" t="s">
        <v>3</v>
      </c>
      <c r="BG610" t="s">
        <v>3</v>
      </c>
      <c r="BH610">
        <v>3</v>
      </c>
      <c r="BI610">
        <v>2</v>
      </c>
      <c r="BJ610" t="s">
        <v>79</v>
      </c>
      <c r="BM610">
        <v>108001</v>
      </c>
      <c r="BN610">
        <v>0</v>
      </c>
      <c r="BO610" t="s">
        <v>77</v>
      </c>
      <c r="BP610">
        <v>1</v>
      </c>
      <c r="BQ610">
        <v>3</v>
      </c>
      <c r="BR610">
        <v>0</v>
      </c>
      <c r="BS610">
        <v>1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3</v>
      </c>
      <c r="BZ610">
        <v>97</v>
      </c>
      <c r="CA610">
        <v>51</v>
      </c>
      <c r="CB610" t="s">
        <v>3</v>
      </c>
      <c r="CE610">
        <v>0</v>
      </c>
      <c r="CF610">
        <v>0</v>
      </c>
      <c r="CG610">
        <v>0</v>
      </c>
      <c r="CM610">
        <v>0</v>
      </c>
      <c r="CN610" t="s">
        <v>3</v>
      </c>
      <c r="CO610">
        <v>0</v>
      </c>
      <c r="CP610">
        <f>(P610+Q610+S610+R610)</f>
        <v>-218.77</v>
      </c>
      <c r="CQ610">
        <f>ROUND(AL610*BC610,2)</f>
        <v>1139.45</v>
      </c>
      <c r="CR610">
        <f>ROUND(AM610*BB610,2)</f>
        <v>0</v>
      </c>
      <c r="CS610">
        <f>ROUND(AN610*BS610,2)</f>
        <v>0</v>
      </c>
      <c r="CT610">
        <f>ROUND(AO610*BA610,2)</f>
        <v>0</v>
      </c>
      <c r="CU610">
        <f>AG610</f>
        <v>0</v>
      </c>
      <c r="CV610">
        <f>AH610</f>
        <v>0</v>
      </c>
      <c r="CW610">
        <f>AI610</f>
        <v>0</v>
      </c>
      <c r="CX610">
        <f>AJ610</f>
        <v>0</v>
      </c>
      <c r="CY610">
        <f>(((S610+R610)*AT610)/100)</f>
        <v>0</v>
      </c>
      <c r="CZ610">
        <f>(((S610+R610)*AU610)/100)</f>
        <v>0</v>
      </c>
      <c r="DC610" t="s">
        <v>3</v>
      </c>
      <c r="DD610" t="s">
        <v>3</v>
      </c>
      <c r="DE610" t="s">
        <v>3</v>
      </c>
      <c r="DF610" t="s">
        <v>3</v>
      </c>
      <c r="DG610" t="s">
        <v>3</v>
      </c>
      <c r="DH610" t="s">
        <v>3</v>
      </c>
      <c r="DI610" t="s">
        <v>3</v>
      </c>
      <c r="DJ610" t="s">
        <v>3</v>
      </c>
      <c r="DK610" t="s">
        <v>3</v>
      </c>
      <c r="DL610" t="s">
        <v>3</v>
      </c>
      <c r="DM610" t="s">
        <v>3</v>
      </c>
      <c r="DN610">
        <v>0</v>
      </c>
      <c r="DO610">
        <v>0</v>
      </c>
      <c r="DP610">
        <v>1</v>
      </c>
      <c r="DQ610">
        <v>1</v>
      </c>
      <c r="DU610">
        <v>1009</v>
      </c>
      <c r="DV610" t="s">
        <v>47</v>
      </c>
      <c r="DW610" t="s">
        <v>47</v>
      </c>
      <c r="DX610">
        <v>1</v>
      </c>
      <c r="DZ610" t="s">
        <v>3</v>
      </c>
      <c r="EA610" t="s">
        <v>3</v>
      </c>
      <c r="EB610" t="s">
        <v>3</v>
      </c>
      <c r="EC610" t="s">
        <v>3</v>
      </c>
      <c r="EE610">
        <v>50604907</v>
      </c>
      <c r="EF610">
        <v>3</v>
      </c>
      <c r="EG610" t="s">
        <v>39</v>
      </c>
      <c r="EH610">
        <v>0</v>
      </c>
      <c r="EI610" t="s">
        <v>3</v>
      </c>
      <c r="EJ610">
        <v>2</v>
      </c>
      <c r="EK610">
        <v>108001</v>
      </c>
      <c r="EL610" t="s">
        <v>40</v>
      </c>
      <c r="EM610" t="s">
        <v>41</v>
      </c>
      <c r="EO610" t="s">
        <v>3</v>
      </c>
      <c r="EQ610">
        <v>0</v>
      </c>
      <c r="ER610">
        <v>911.56</v>
      </c>
      <c r="ES610">
        <v>911.56</v>
      </c>
      <c r="ET610">
        <v>0</v>
      </c>
      <c r="EU610">
        <v>0</v>
      </c>
      <c r="EV610">
        <v>0</v>
      </c>
      <c r="EW610">
        <v>0</v>
      </c>
      <c r="EX610">
        <v>0</v>
      </c>
      <c r="FQ610">
        <v>0</v>
      </c>
      <c r="FR610">
        <v>0</v>
      </c>
      <c r="FS610">
        <v>0</v>
      </c>
      <c r="FX610">
        <v>97</v>
      </c>
      <c r="FY610">
        <v>51</v>
      </c>
      <c r="GA610" t="s">
        <v>3</v>
      </c>
      <c r="GD610">
        <v>1</v>
      </c>
      <c r="GF610">
        <v>1949270732</v>
      </c>
      <c r="GG610">
        <v>2</v>
      </c>
      <c r="GH610">
        <v>1</v>
      </c>
      <c r="GI610">
        <v>2</v>
      </c>
      <c r="GJ610">
        <v>0</v>
      </c>
      <c r="GK610">
        <v>0</v>
      </c>
      <c r="GL610">
        <f t="shared" si="371"/>
        <v>0</v>
      </c>
      <c r="GM610">
        <f t="shared" si="372"/>
        <v>-218.77</v>
      </c>
      <c r="GN610">
        <f t="shared" si="373"/>
        <v>0</v>
      </c>
      <c r="GO610">
        <f t="shared" si="374"/>
        <v>-218.77</v>
      </c>
      <c r="GP610">
        <f t="shared" si="375"/>
        <v>0</v>
      </c>
      <c r="GR610">
        <v>0</v>
      </c>
      <c r="GS610">
        <v>3</v>
      </c>
      <c r="GT610">
        <v>0</v>
      </c>
      <c r="GU610" t="s">
        <v>3</v>
      </c>
      <c r="GV610">
        <f t="shared" si="376"/>
        <v>0</v>
      </c>
      <c r="GW610">
        <v>1</v>
      </c>
      <c r="GX610">
        <f t="shared" si="377"/>
        <v>0</v>
      </c>
      <c r="HA610">
        <v>0</v>
      </c>
      <c r="HB610">
        <v>0</v>
      </c>
      <c r="HC610">
        <f>GV610*GW610</f>
        <v>0</v>
      </c>
      <c r="HE610" t="s">
        <v>3</v>
      </c>
      <c r="HF610" t="s">
        <v>3</v>
      </c>
      <c r="HM610" t="s">
        <v>3</v>
      </c>
      <c r="HN610" t="s">
        <v>42</v>
      </c>
      <c r="HO610" t="s">
        <v>43</v>
      </c>
      <c r="HP610" t="s">
        <v>40</v>
      </c>
      <c r="HQ610" t="s">
        <v>40</v>
      </c>
      <c r="HS610">
        <v>0</v>
      </c>
      <c r="IK610">
        <v>0</v>
      </c>
    </row>
    <row r="611" spans="1:245">
      <c r="A611">
        <v>18</v>
      </c>
      <c r="B611">
        <v>0</v>
      </c>
      <c r="C611">
        <v>307</v>
      </c>
      <c r="E611" t="s">
        <v>345</v>
      </c>
      <c r="F611" t="s">
        <v>50</v>
      </c>
      <c r="G611" t="s">
        <v>51</v>
      </c>
      <c r="H611" t="s">
        <v>52</v>
      </c>
      <c r="I611">
        <f>J611</f>
        <v>2</v>
      </c>
      <c r="J611">
        <v>2</v>
      </c>
      <c r="K611">
        <v>2</v>
      </c>
      <c r="O611">
        <f>ROUND(P611,2)</f>
        <v>23.49</v>
      </c>
      <c r="P611">
        <f>ROUND(ROUND(ROUND(SUMIF(SmtRes!AQ297:'SmtRes'!AQ307,"=1",SmtRes!CU297:'SmtRes'!CU307),2),2)*I611/100,2)</f>
        <v>23.49</v>
      </c>
      <c r="Q611">
        <f>ROUND(CR611*I611,2)</f>
        <v>0</v>
      </c>
      <c r="R611">
        <f>ROUND(CS611*I611,2)</f>
        <v>0</v>
      </c>
      <c r="S611">
        <f>ROUND(CT611*I611,2)</f>
        <v>0</v>
      </c>
      <c r="T611">
        <f t="shared" si="359"/>
        <v>0</v>
      </c>
      <c r="U611">
        <f>ROUND(CV611*I611,7)</f>
        <v>0</v>
      </c>
      <c r="V611">
        <f>ROUND(CW611*I611,7)</f>
        <v>0</v>
      </c>
      <c r="W611">
        <f t="shared" si="360"/>
        <v>0</v>
      </c>
      <c r="X611">
        <f t="shared" si="361"/>
        <v>0</v>
      </c>
      <c r="Y611">
        <f t="shared" si="362"/>
        <v>0</v>
      </c>
      <c r="AA611">
        <v>52633324</v>
      </c>
      <c r="AB611">
        <f t="shared" si="363"/>
        <v>0</v>
      </c>
      <c r="AC611">
        <f>ROUND((ES611),6)</f>
        <v>0</v>
      </c>
      <c r="AD611">
        <f>ROUND((((ET611)-(EU611))+AE611),6)</f>
        <v>0</v>
      </c>
      <c r="AE611">
        <f t="shared" si="401"/>
        <v>0</v>
      </c>
      <c r="AF611">
        <f t="shared" si="401"/>
        <v>0</v>
      </c>
      <c r="AG611">
        <f t="shared" si="364"/>
        <v>0</v>
      </c>
      <c r="AH611">
        <f t="shared" si="402"/>
        <v>0</v>
      </c>
      <c r="AI611">
        <f t="shared" si="402"/>
        <v>0</v>
      </c>
      <c r="AJ611">
        <f t="shared" si="365"/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97</v>
      </c>
      <c r="AU611">
        <v>51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1</v>
      </c>
      <c r="BD611" t="s">
        <v>3</v>
      </c>
      <c r="BE611" t="s">
        <v>3</v>
      </c>
      <c r="BF611" t="s">
        <v>3</v>
      </c>
      <c r="BG611" t="s">
        <v>3</v>
      </c>
      <c r="BH611">
        <v>3</v>
      </c>
      <c r="BI611">
        <v>2</v>
      </c>
      <c r="BJ611" t="s">
        <v>3</v>
      </c>
      <c r="BM611">
        <v>108001</v>
      </c>
      <c r="BN611">
        <v>0</v>
      </c>
      <c r="BO611" t="s">
        <v>3</v>
      </c>
      <c r="BP611">
        <v>0</v>
      </c>
      <c r="BQ611">
        <v>3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3</v>
      </c>
      <c r="BZ611">
        <v>97</v>
      </c>
      <c r="CA611">
        <v>51</v>
      </c>
      <c r="CB611" t="s">
        <v>3</v>
      </c>
      <c r="CE611">
        <v>0</v>
      </c>
      <c r="CF611">
        <v>0</v>
      </c>
      <c r="CG611">
        <v>0</v>
      </c>
      <c r="CM611">
        <v>0</v>
      </c>
      <c r="CN611" t="s">
        <v>3</v>
      </c>
      <c r="CO611">
        <v>0</v>
      </c>
      <c r="CP611">
        <f>0</f>
        <v>0</v>
      </c>
      <c r="CQ611">
        <f>0</f>
        <v>0</v>
      </c>
      <c r="CR611">
        <f>0</f>
        <v>0</v>
      </c>
      <c r="CS611">
        <f>0</f>
        <v>0</v>
      </c>
      <c r="CT611">
        <f>0</f>
        <v>0</v>
      </c>
      <c r="CU611">
        <f>0</f>
        <v>0</v>
      </c>
      <c r="CV611">
        <f>0</f>
        <v>0</v>
      </c>
      <c r="CW611">
        <f>0</f>
        <v>0</v>
      </c>
      <c r="CX611">
        <f>0</f>
        <v>0</v>
      </c>
      <c r="CY611">
        <f>0</f>
        <v>0</v>
      </c>
      <c r="CZ611">
        <f>0</f>
        <v>0</v>
      </c>
      <c r="DC611" t="s">
        <v>3</v>
      </c>
      <c r="DD611" t="s">
        <v>3</v>
      </c>
      <c r="DE611" t="s">
        <v>3</v>
      </c>
      <c r="DF611" t="s">
        <v>3</v>
      </c>
      <c r="DG611" t="s">
        <v>3</v>
      </c>
      <c r="DH611" t="s">
        <v>3</v>
      </c>
      <c r="DI611" t="s">
        <v>3</v>
      </c>
      <c r="DJ611" t="s">
        <v>3</v>
      </c>
      <c r="DK611" t="s">
        <v>3</v>
      </c>
      <c r="DL611" t="s">
        <v>3</v>
      </c>
      <c r="DM611" t="s">
        <v>3</v>
      </c>
      <c r="DN611">
        <v>0</v>
      </c>
      <c r="DO611">
        <v>0</v>
      </c>
      <c r="DP611">
        <v>1</v>
      </c>
      <c r="DQ611">
        <v>1</v>
      </c>
      <c r="DU611">
        <v>1013</v>
      </c>
      <c r="DV611" t="s">
        <v>52</v>
      </c>
      <c r="DW611" t="s">
        <v>52</v>
      </c>
      <c r="DX611">
        <v>1</v>
      </c>
      <c r="DZ611" t="s">
        <v>3</v>
      </c>
      <c r="EA611" t="s">
        <v>3</v>
      </c>
      <c r="EB611" t="s">
        <v>3</v>
      </c>
      <c r="EC611" t="s">
        <v>3</v>
      </c>
      <c r="EE611">
        <v>50604907</v>
      </c>
      <c r="EF611">
        <v>3</v>
      </c>
      <c r="EG611" t="s">
        <v>39</v>
      </c>
      <c r="EH611">
        <v>0</v>
      </c>
      <c r="EI611" t="s">
        <v>3</v>
      </c>
      <c r="EJ611">
        <v>2</v>
      </c>
      <c r="EK611">
        <v>108001</v>
      </c>
      <c r="EL611" t="s">
        <v>40</v>
      </c>
      <c r="EM611" t="s">
        <v>41</v>
      </c>
      <c r="EO611" t="s">
        <v>3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0</v>
      </c>
      <c r="EX611">
        <v>0</v>
      </c>
      <c r="FQ611">
        <v>0</v>
      </c>
      <c r="FR611">
        <v>0</v>
      </c>
      <c r="FS611">
        <v>0</v>
      </c>
      <c r="FX611">
        <v>97</v>
      </c>
      <c r="FY611">
        <v>51</v>
      </c>
      <c r="GA611" t="s">
        <v>3</v>
      </c>
      <c r="GD611">
        <v>1</v>
      </c>
      <c r="GF611">
        <v>274903907</v>
      </c>
      <c r="GG611">
        <v>2</v>
      </c>
      <c r="GH611">
        <v>1</v>
      </c>
      <c r="GI611">
        <v>-2</v>
      </c>
      <c r="GJ611">
        <v>0</v>
      </c>
      <c r="GK611">
        <v>0</v>
      </c>
      <c r="GL611">
        <f t="shared" si="371"/>
        <v>0</v>
      </c>
      <c r="GM611">
        <f t="shared" si="372"/>
        <v>23.49</v>
      </c>
      <c r="GN611">
        <f t="shared" si="373"/>
        <v>0</v>
      </c>
      <c r="GO611">
        <f t="shared" si="374"/>
        <v>23.49</v>
      </c>
      <c r="GP611">
        <f t="shared" si="375"/>
        <v>0</v>
      </c>
      <c r="GR611">
        <v>0</v>
      </c>
      <c r="GS611">
        <v>3</v>
      </c>
      <c r="GT611">
        <v>0</v>
      </c>
      <c r="GU611" t="s">
        <v>3</v>
      </c>
      <c r="GV611">
        <f t="shared" si="376"/>
        <v>0</v>
      </c>
      <c r="GW611">
        <v>1</v>
      </c>
      <c r="GX611">
        <f t="shared" si="377"/>
        <v>0</v>
      </c>
      <c r="HA611">
        <v>0</v>
      </c>
      <c r="HB611">
        <v>0</v>
      </c>
      <c r="HC611">
        <f>0</f>
        <v>0</v>
      </c>
      <c r="HE611" t="s">
        <v>3</v>
      </c>
      <c r="HF611" t="s">
        <v>3</v>
      </c>
      <c r="HM611" t="s">
        <v>3</v>
      </c>
      <c r="HN611" t="s">
        <v>42</v>
      </c>
      <c r="HO611" t="s">
        <v>43</v>
      </c>
      <c r="HP611" t="s">
        <v>40</v>
      </c>
      <c r="HQ611" t="s">
        <v>40</v>
      </c>
      <c r="HS611">
        <v>0</v>
      </c>
      <c r="IK611">
        <v>0</v>
      </c>
    </row>
    <row r="612" spans="1:245">
      <c r="A612">
        <v>17</v>
      </c>
      <c r="B612">
        <v>0</v>
      </c>
      <c r="C612">
        <f>ROW(SmtRes!A312)</f>
        <v>312</v>
      </c>
      <c r="D612">
        <f>ROW(EtalonRes!A284)</f>
        <v>284</v>
      </c>
      <c r="E612" t="s">
        <v>97</v>
      </c>
      <c r="F612" t="s">
        <v>479</v>
      </c>
      <c r="G612" t="s">
        <v>480</v>
      </c>
      <c r="H612" t="s">
        <v>481</v>
      </c>
      <c r="I612">
        <f>ROUND(1/10,7)</f>
        <v>0.1</v>
      </c>
      <c r="J612">
        <v>0</v>
      </c>
      <c r="K612">
        <f>ROUND(1/10,7)</f>
        <v>0.1</v>
      </c>
      <c r="O612">
        <f t="shared" ref="O612:O623" si="403">ROUND(CP612,2)</f>
        <v>1090.26</v>
      </c>
      <c r="P612">
        <f>SUMIF(SmtRes!AQ308:'SmtRes'!AQ312,"=1",SmtRes!DF308:'SmtRes'!DF312)</f>
        <v>23.85</v>
      </c>
      <c r="Q612">
        <f>SUMIF(SmtRes!AQ308:'SmtRes'!AQ312,"=1",SmtRes!DG308:'SmtRes'!DG312)</f>
        <v>182.63</v>
      </c>
      <c r="R612">
        <f>SUMIF(SmtRes!AQ308:'SmtRes'!AQ312,"=1",SmtRes!DH308:'SmtRes'!DH312)</f>
        <v>288.18</v>
      </c>
      <c r="S612">
        <f>SUMIF(SmtRes!AQ308:'SmtRes'!AQ312,"=1",SmtRes!DI308:'SmtRes'!DI312)</f>
        <v>595.6</v>
      </c>
      <c r="T612">
        <f t="shared" si="359"/>
        <v>0</v>
      </c>
      <c r="U612">
        <f>SUMIF(SmtRes!AQ308:'SmtRes'!AQ312,"=1",SmtRes!CV308:'SmtRes'!CV312)</f>
        <v>0.74199999999999999</v>
      </c>
      <c r="V612">
        <f>SUMIF(SmtRes!AQ308:'SmtRes'!AQ312,"=1",SmtRes!CW308:'SmtRes'!CW312)</f>
        <v>0.35499999999999998</v>
      </c>
      <c r="W612">
        <f t="shared" si="360"/>
        <v>0</v>
      </c>
      <c r="X612">
        <f t="shared" si="361"/>
        <v>910.29</v>
      </c>
      <c r="Y612">
        <f t="shared" si="362"/>
        <v>530.27</v>
      </c>
      <c r="AA612">
        <v>52633324</v>
      </c>
      <c r="AB612">
        <f t="shared" si="363"/>
        <v>7376.3489</v>
      </c>
      <c r="AC612">
        <f>ROUND((SUM(SmtRes!BQ308:'SmtRes'!BQ312)),6)</f>
        <v>149.08799999999999</v>
      </c>
      <c r="AD612">
        <f>ROUND((((SUM(SmtRes!BR308:'SmtRes'!BR312))-(SUM(SmtRes!BS308:'SmtRes'!BS312)))+AE612),6)</f>
        <v>1271.2268999999999</v>
      </c>
      <c r="AE612">
        <f>ROUND((SUM(SmtRes!BS308:'SmtRes'!BS312)),6)</f>
        <v>2881.8544999999999</v>
      </c>
      <c r="AF612">
        <f>ROUND((SUM(SmtRes!BT308:'SmtRes'!BT312)),6)</f>
        <v>5956.0339999999997</v>
      </c>
      <c r="AG612">
        <f t="shared" si="364"/>
        <v>0</v>
      </c>
      <c r="AH612">
        <f>(SUM(SmtRes!BU308:'SmtRes'!BU312))</f>
        <v>7.42</v>
      </c>
      <c r="AI612">
        <f>(SUM(SmtRes!BV308:'SmtRes'!BV312))</f>
        <v>3.55</v>
      </c>
      <c r="AJ612">
        <f t="shared" si="365"/>
        <v>0</v>
      </c>
      <c r="AK612">
        <v>10258.2034</v>
      </c>
      <c r="AL612">
        <v>149.08799999999999</v>
      </c>
      <c r="AM612">
        <v>1271.2269000000001</v>
      </c>
      <c r="AN612">
        <v>2881.8544999999999</v>
      </c>
      <c r="AO612">
        <v>5956.0340000000006</v>
      </c>
      <c r="AP612">
        <v>0</v>
      </c>
      <c r="AQ612">
        <v>7.42</v>
      </c>
      <c r="AR612">
        <v>3.55</v>
      </c>
      <c r="AS612">
        <v>0</v>
      </c>
      <c r="AT612">
        <v>103</v>
      </c>
      <c r="AU612">
        <v>60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</v>
      </c>
      <c r="BD612" t="s">
        <v>3</v>
      </c>
      <c r="BE612" t="s">
        <v>3</v>
      </c>
      <c r="BF612" t="s">
        <v>3</v>
      </c>
      <c r="BG612" t="s">
        <v>3</v>
      </c>
      <c r="BH612">
        <v>0</v>
      </c>
      <c r="BI612">
        <v>1</v>
      </c>
      <c r="BJ612" t="s">
        <v>482</v>
      </c>
      <c r="BM612">
        <v>33001</v>
      </c>
      <c r="BN612">
        <v>0</v>
      </c>
      <c r="BO612" t="s">
        <v>3</v>
      </c>
      <c r="BP612">
        <v>0</v>
      </c>
      <c r="BQ612">
        <v>2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103</v>
      </c>
      <c r="CA612">
        <v>60</v>
      </c>
      <c r="CB612" t="s">
        <v>3</v>
      </c>
      <c r="CE612">
        <v>0</v>
      </c>
      <c r="CF612">
        <v>0</v>
      </c>
      <c r="CG612">
        <v>0</v>
      </c>
      <c r="CM612">
        <v>0</v>
      </c>
      <c r="CN612" t="s">
        <v>3</v>
      </c>
      <c r="CO612">
        <v>0</v>
      </c>
      <c r="CP612">
        <f t="shared" ref="CP612:CP623" si="404">(P612+Q612+S612+R612)</f>
        <v>1090.26</v>
      </c>
      <c r="CQ612">
        <f>SUMIF(SmtRes!AQ308:'SmtRes'!AQ312,"=1",SmtRes!AA308:'SmtRes'!AA312)</f>
        <v>795.14</v>
      </c>
      <c r="CR612">
        <f>SUMIF(SmtRes!AQ308:'SmtRes'!AQ312,"=1",SmtRes!AB308:'SmtRes'!AB312)</f>
        <v>1429.18</v>
      </c>
      <c r="CS612">
        <f>SUMIF(SmtRes!AQ308:'SmtRes'!AQ312,"=1",SmtRes!AC308:'SmtRes'!AC312)</f>
        <v>1623.58</v>
      </c>
      <c r="CT612">
        <f>SUMIF(SmtRes!AQ308:'SmtRes'!AQ312,"=1",SmtRes!AD308:'SmtRes'!AD312)</f>
        <v>802.7</v>
      </c>
      <c r="CU612">
        <f t="shared" ref="CU612:CU623" si="405">AG612</f>
        <v>0</v>
      </c>
      <c r="CV612">
        <f>SUMIF(SmtRes!AQ308:'SmtRes'!AQ312,"=1",SmtRes!BU308:'SmtRes'!BU312)</f>
        <v>7.42</v>
      </c>
      <c r="CW612">
        <f>SUMIF(SmtRes!AQ308:'SmtRes'!AQ312,"=1",SmtRes!BV308:'SmtRes'!BV312)</f>
        <v>3.55</v>
      </c>
      <c r="CX612">
        <f t="shared" ref="CX612:CX623" si="406">AJ612</f>
        <v>0</v>
      </c>
      <c r="CY612">
        <f>(((S612+R612)*AT612)/100)</f>
        <v>910.29340000000002</v>
      </c>
      <c r="CZ612">
        <f>(((S612+R612)*AU612)/100)</f>
        <v>530.26799999999992</v>
      </c>
      <c r="DC612" t="s">
        <v>3</v>
      </c>
      <c r="DD612" t="s">
        <v>3</v>
      </c>
      <c r="DE612" t="s">
        <v>3</v>
      </c>
      <c r="DF612" t="s">
        <v>3</v>
      </c>
      <c r="DG612" t="s">
        <v>3</v>
      </c>
      <c r="DH612" t="s">
        <v>3</v>
      </c>
      <c r="DI612" t="s">
        <v>3</v>
      </c>
      <c r="DJ612" t="s">
        <v>3</v>
      </c>
      <c r="DK612" t="s">
        <v>3</v>
      </c>
      <c r="DL612" t="s">
        <v>3</v>
      </c>
      <c r="DM612" t="s">
        <v>3</v>
      </c>
      <c r="DN612">
        <v>0</v>
      </c>
      <c r="DO612">
        <v>0</v>
      </c>
      <c r="DP612">
        <v>1</v>
      </c>
      <c r="DQ612">
        <v>1</v>
      </c>
      <c r="DU612">
        <v>1013</v>
      </c>
      <c r="DV612" t="s">
        <v>481</v>
      </c>
      <c r="DW612" t="s">
        <v>481</v>
      </c>
      <c r="DX612">
        <v>1</v>
      </c>
      <c r="DZ612" t="s">
        <v>3</v>
      </c>
      <c r="EA612" t="s">
        <v>3</v>
      </c>
      <c r="EB612" t="s">
        <v>3</v>
      </c>
      <c r="EC612" t="s">
        <v>3</v>
      </c>
      <c r="EE612">
        <v>50605084</v>
      </c>
      <c r="EF612">
        <v>2</v>
      </c>
      <c r="EG612" t="s">
        <v>23</v>
      </c>
      <c r="EH612">
        <v>27</v>
      </c>
      <c r="EI612" t="s">
        <v>24</v>
      </c>
      <c r="EJ612">
        <v>1</v>
      </c>
      <c r="EK612">
        <v>33001</v>
      </c>
      <c r="EL612" t="s">
        <v>24</v>
      </c>
      <c r="EM612" t="s">
        <v>25</v>
      </c>
      <c r="EO612" t="s">
        <v>3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7.42</v>
      </c>
      <c r="EX612">
        <v>3.55</v>
      </c>
      <c r="EY612">
        <v>0</v>
      </c>
      <c r="FQ612">
        <v>0</v>
      </c>
      <c r="FR612">
        <v>0</v>
      </c>
      <c r="FS612">
        <v>0</v>
      </c>
      <c r="FX612">
        <v>103</v>
      </c>
      <c r="FY612">
        <v>60</v>
      </c>
      <c r="GA612" t="s">
        <v>3</v>
      </c>
      <c r="GD612">
        <v>1</v>
      </c>
      <c r="GF612">
        <v>528635591</v>
      </c>
      <c r="GG612">
        <v>2</v>
      </c>
      <c r="GH612">
        <v>1</v>
      </c>
      <c r="GI612">
        <v>-2</v>
      </c>
      <c r="GJ612">
        <v>0</v>
      </c>
      <c r="GK612">
        <v>0</v>
      </c>
      <c r="GL612">
        <f t="shared" si="371"/>
        <v>0</v>
      </c>
      <c r="GM612">
        <f t="shared" si="372"/>
        <v>2530.8200000000002</v>
      </c>
      <c r="GN612">
        <f t="shared" si="373"/>
        <v>2530.8200000000002</v>
      </c>
      <c r="GO612">
        <f t="shared" si="374"/>
        <v>0</v>
      </c>
      <c r="GP612">
        <f t="shared" si="375"/>
        <v>0</v>
      </c>
      <c r="GR612">
        <v>0</v>
      </c>
      <c r="GS612">
        <v>3</v>
      </c>
      <c r="GT612">
        <v>0</v>
      </c>
      <c r="GU612" t="s">
        <v>3</v>
      </c>
      <c r="GV612">
        <f t="shared" si="376"/>
        <v>0</v>
      </c>
      <c r="GW612">
        <v>1</v>
      </c>
      <c r="GX612">
        <f t="shared" si="377"/>
        <v>0</v>
      </c>
      <c r="HA612">
        <v>0</v>
      </c>
      <c r="HB612">
        <v>0</v>
      </c>
      <c r="HC612">
        <f t="shared" ref="HC612:HC623" si="407">GV612*GW612</f>
        <v>0</v>
      </c>
      <c r="HE612" t="s">
        <v>3</v>
      </c>
      <c r="HF612" t="s">
        <v>3</v>
      </c>
      <c r="HM612" t="s">
        <v>3</v>
      </c>
      <c r="HN612" t="s">
        <v>26</v>
      </c>
      <c r="HO612" t="s">
        <v>27</v>
      </c>
      <c r="HP612" t="s">
        <v>24</v>
      </c>
      <c r="HQ612" t="s">
        <v>24</v>
      </c>
      <c r="HS612">
        <v>0</v>
      </c>
      <c r="IK612">
        <v>0</v>
      </c>
    </row>
    <row r="613" spans="1:245">
      <c r="A613">
        <v>17</v>
      </c>
      <c r="B613">
        <v>0</v>
      </c>
      <c r="C613">
        <f>ROW(SmtRes!A321)</f>
        <v>321</v>
      </c>
      <c r="D613">
        <f>ROW(EtalonRes!A292)</f>
        <v>292</v>
      </c>
      <c r="E613" t="s">
        <v>101</v>
      </c>
      <c r="F613" t="s">
        <v>102</v>
      </c>
      <c r="G613" t="s">
        <v>103</v>
      </c>
      <c r="H613" t="s">
        <v>104</v>
      </c>
      <c r="I613">
        <f>ROUND(2.79/100,7)</f>
        <v>2.7900000000000001E-2</v>
      </c>
      <c r="J613">
        <v>0</v>
      </c>
      <c r="K613">
        <f>ROUND(2.79/100,7)</f>
        <v>2.7900000000000001E-2</v>
      </c>
      <c r="O613">
        <f t="shared" si="403"/>
        <v>229.28</v>
      </c>
      <c r="P613">
        <f>SUMIF(SmtRes!AQ313:'SmtRes'!AQ321,"=1",SmtRes!DF313:'SmtRes'!DF321)</f>
        <v>44.63</v>
      </c>
      <c r="Q613">
        <f>SUMIF(SmtRes!AQ313:'SmtRes'!AQ321,"=1",SmtRes!DG313:'SmtRes'!DG321)</f>
        <v>0.81</v>
      </c>
      <c r="R613">
        <f>SUMIF(SmtRes!AQ313:'SmtRes'!AQ321,"=1",SmtRes!DH313:'SmtRes'!DH321)</f>
        <v>0.49</v>
      </c>
      <c r="S613">
        <f>SUMIF(SmtRes!AQ313:'SmtRes'!AQ321,"=1",SmtRes!DI313:'SmtRes'!DI321)</f>
        <v>183.35</v>
      </c>
      <c r="T613">
        <f t="shared" si="359"/>
        <v>0</v>
      </c>
      <c r="U613">
        <f>SUMIF(SmtRes!AQ313:'SmtRes'!AQ321,"=1",SmtRes!CV313:'SmtRes'!CV321)</f>
        <v>0.20729700000000001</v>
      </c>
      <c r="V613">
        <f>SUMIF(SmtRes!AQ313:'SmtRes'!AQ321,"=1",SmtRes!CW313:'SmtRes'!CW321)</f>
        <v>5.5800000000000001E-4</v>
      </c>
      <c r="W613">
        <f t="shared" si="360"/>
        <v>0</v>
      </c>
      <c r="X613">
        <f t="shared" si="361"/>
        <v>172.81</v>
      </c>
      <c r="Y613">
        <f t="shared" si="362"/>
        <v>93.76</v>
      </c>
      <c r="AA613">
        <v>52633324</v>
      </c>
      <c r="AB613">
        <f t="shared" si="363"/>
        <v>7738.2660150000002</v>
      </c>
      <c r="AC613">
        <f>ROUND((SUM(SmtRes!BQ313:'SmtRes'!BQ321)),6)</f>
        <v>1139.155215</v>
      </c>
      <c r="AD613">
        <f>ROUND((((SUM(SmtRes!BR313:'SmtRes'!BR321))-(SUM(SmtRes!BS313:'SmtRes'!BS321)))+AE613),6)</f>
        <v>27.424399999999999</v>
      </c>
      <c r="AE613">
        <f>ROUND((SUM(SmtRes!BS313:'SmtRes'!BS321)),6)</f>
        <v>17.447399999999998</v>
      </c>
      <c r="AF613">
        <f>ROUND((SUM(SmtRes!BT313:'SmtRes'!BT321)),6)</f>
        <v>6571.6863999999996</v>
      </c>
      <c r="AG613">
        <f t="shared" si="364"/>
        <v>0</v>
      </c>
      <c r="AH613">
        <f>(SUM(SmtRes!BU313:'SmtRes'!BU321))</f>
        <v>7.43</v>
      </c>
      <c r="AI613">
        <f>(SUM(SmtRes!BV313:'SmtRes'!BV321))</f>
        <v>0.02</v>
      </c>
      <c r="AJ613">
        <f t="shared" si="365"/>
        <v>0</v>
      </c>
      <c r="AK613">
        <v>7755.7134149999993</v>
      </c>
      <c r="AL613">
        <v>1139.155215</v>
      </c>
      <c r="AM613">
        <v>27.424400000000002</v>
      </c>
      <c r="AN613">
        <v>17.447400000000002</v>
      </c>
      <c r="AO613">
        <v>6571.6863999999996</v>
      </c>
      <c r="AP613">
        <v>0</v>
      </c>
      <c r="AQ613">
        <v>7.43</v>
      </c>
      <c r="AR613">
        <v>0.02</v>
      </c>
      <c r="AS613">
        <v>0</v>
      </c>
      <c r="AT613">
        <v>94</v>
      </c>
      <c r="AU613">
        <v>51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1</v>
      </c>
      <c r="BD613" t="s">
        <v>3</v>
      </c>
      <c r="BE613" t="s">
        <v>3</v>
      </c>
      <c r="BF613" t="s">
        <v>3</v>
      </c>
      <c r="BG613" t="s">
        <v>3</v>
      </c>
      <c r="BH613">
        <v>0</v>
      </c>
      <c r="BI613">
        <v>1</v>
      </c>
      <c r="BJ613" t="s">
        <v>105</v>
      </c>
      <c r="BM613">
        <v>13001</v>
      </c>
      <c r="BN613">
        <v>0</v>
      </c>
      <c r="BO613" t="s">
        <v>3</v>
      </c>
      <c r="BP613">
        <v>0</v>
      </c>
      <c r="BQ613">
        <v>2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94</v>
      </c>
      <c r="CA613">
        <v>51</v>
      </c>
      <c r="CB613" t="s">
        <v>3</v>
      </c>
      <c r="CE613">
        <v>0</v>
      </c>
      <c r="CF613">
        <v>0</v>
      </c>
      <c r="CG613">
        <v>0</v>
      </c>
      <c r="CM613">
        <v>0</v>
      </c>
      <c r="CN613" t="s">
        <v>3</v>
      </c>
      <c r="CO613">
        <v>0</v>
      </c>
      <c r="CP613">
        <f t="shared" si="404"/>
        <v>229.28</v>
      </c>
      <c r="CQ613">
        <f>SUMIF(SmtRes!AQ313:'SmtRes'!AQ321,"=1",SmtRes!AA313:'SmtRes'!AA321)</f>
        <v>30976</v>
      </c>
      <c r="CR613">
        <f>SUMIF(SmtRes!AQ313:'SmtRes'!AQ321,"=1",SmtRes!AB313:'SmtRes'!AB321)</f>
        <v>2245.35</v>
      </c>
      <c r="CS613">
        <f>SUMIF(SmtRes!AQ313:'SmtRes'!AQ321,"=1",SmtRes!AC313:'SmtRes'!AC321)</f>
        <v>1744.74</v>
      </c>
      <c r="CT613">
        <f>SUMIF(SmtRes!AQ313:'SmtRes'!AQ321,"=1",SmtRes!AD313:'SmtRes'!AD321)</f>
        <v>884.48</v>
      </c>
      <c r="CU613">
        <f t="shared" si="405"/>
        <v>0</v>
      </c>
      <c r="CV613">
        <f>SUMIF(SmtRes!AQ313:'SmtRes'!AQ321,"=1",SmtRes!BU313:'SmtRes'!BU321)</f>
        <v>7.43</v>
      </c>
      <c r="CW613">
        <f>SUMIF(SmtRes!AQ313:'SmtRes'!AQ321,"=1",SmtRes!BV313:'SmtRes'!BV321)</f>
        <v>0.02</v>
      </c>
      <c r="CX613">
        <f t="shared" si="406"/>
        <v>0</v>
      </c>
      <c r="CY613">
        <f>(((S613+R613)*AT613)/100)</f>
        <v>172.80959999999999</v>
      </c>
      <c r="CZ613">
        <f>(((S613+R613)*AU613)/100)</f>
        <v>93.758399999999995</v>
      </c>
      <c r="DC613" t="s">
        <v>3</v>
      </c>
      <c r="DD613" t="s">
        <v>3</v>
      </c>
      <c r="DE613" t="s">
        <v>3</v>
      </c>
      <c r="DF613" t="s">
        <v>3</v>
      </c>
      <c r="DG613" t="s">
        <v>3</v>
      </c>
      <c r="DH613" t="s">
        <v>3</v>
      </c>
      <c r="DI613" t="s">
        <v>3</v>
      </c>
      <c r="DJ613" t="s">
        <v>3</v>
      </c>
      <c r="DK613" t="s">
        <v>3</v>
      </c>
      <c r="DL613" t="s">
        <v>3</v>
      </c>
      <c r="DM613" t="s">
        <v>3</v>
      </c>
      <c r="DN613">
        <v>0</v>
      </c>
      <c r="DO613">
        <v>0</v>
      </c>
      <c r="DP613">
        <v>1</v>
      </c>
      <c r="DQ613">
        <v>1</v>
      </c>
      <c r="DU613">
        <v>1005</v>
      </c>
      <c r="DV613" t="s">
        <v>104</v>
      </c>
      <c r="DW613" t="s">
        <v>104</v>
      </c>
      <c r="DX613">
        <v>100</v>
      </c>
      <c r="DZ613" t="s">
        <v>3</v>
      </c>
      <c r="EA613" t="s">
        <v>3</v>
      </c>
      <c r="EB613" t="s">
        <v>3</v>
      </c>
      <c r="EC613" t="s">
        <v>3</v>
      </c>
      <c r="EE613">
        <v>50605033</v>
      </c>
      <c r="EF613">
        <v>2</v>
      </c>
      <c r="EG613" t="s">
        <v>23</v>
      </c>
      <c r="EH613">
        <v>13</v>
      </c>
      <c r="EI613" t="s">
        <v>106</v>
      </c>
      <c r="EJ613">
        <v>1</v>
      </c>
      <c r="EK613">
        <v>13001</v>
      </c>
      <c r="EL613" t="s">
        <v>107</v>
      </c>
      <c r="EM613" t="s">
        <v>108</v>
      </c>
      <c r="EO613" t="s">
        <v>3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7.43</v>
      </c>
      <c r="EX613">
        <v>0.02</v>
      </c>
      <c r="EY613">
        <v>0</v>
      </c>
      <c r="FQ613">
        <v>0</v>
      </c>
      <c r="FR613">
        <v>0</v>
      </c>
      <c r="FS613">
        <v>0</v>
      </c>
      <c r="FX613">
        <v>94</v>
      </c>
      <c r="FY613">
        <v>51</v>
      </c>
      <c r="GA613" t="s">
        <v>3</v>
      </c>
      <c r="GD613">
        <v>1</v>
      </c>
      <c r="GF613">
        <v>-1751318434</v>
      </c>
      <c r="GG613">
        <v>2</v>
      </c>
      <c r="GH613">
        <v>1</v>
      </c>
      <c r="GI613">
        <v>-2</v>
      </c>
      <c r="GJ613">
        <v>0</v>
      </c>
      <c r="GK613">
        <v>0</v>
      </c>
      <c r="GL613">
        <f t="shared" si="371"/>
        <v>0</v>
      </c>
      <c r="GM613">
        <f t="shared" si="372"/>
        <v>495.85</v>
      </c>
      <c r="GN613">
        <f t="shared" si="373"/>
        <v>495.85</v>
      </c>
      <c r="GO613">
        <f t="shared" si="374"/>
        <v>0</v>
      </c>
      <c r="GP613">
        <f t="shared" si="375"/>
        <v>0</v>
      </c>
      <c r="GR613">
        <v>0</v>
      </c>
      <c r="GS613">
        <v>3</v>
      </c>
      <c r="GT613">
        <v>0</v>
      </c>
      <c r="GU613" t="s">
        <v>3</v>
      </c>
      <c r="GV613">
        <f t="shared" si="376"/>
        <v>0</v>
      </c>
      <c r="GW613">
        <v>1</v>
      </c>
      <c r="GX613">
        <f t="shared" si="377"/>
        <v>0</v>
      </c>
      <c r="HA613">
        <v>0</v>
      </c>
      <c r="HB613">
        <v>0</v>
      </c>
      <c r="HC613">
        <f t="shared" si="407"/>
        <v>0</v>
      </c>
      <c r="HE613" t="s">
        <v>3</v>
      </c>
      <c r="HF613" t="s">
        <v>3</v>
      </c>
      <c r="HM613" t="s">
        <v>3</v>
      </c>
      <c r="HN613" t="s">
        <v>109</v>
      </c>
      <c r="HO613" t="s">
        <v>110</v>
      </c>
      <c r="HP613" t="s">
        <v>106</v>
      </c>
      <c r="HQ613" t="s">
        <v>106</v>
      </c>
      <c r="HS613">
        <v>0</v>
      </c>
      <c r="IK613">
        <v>0</v>
      </c>
    </row>
    <row r="614" spans="1:245">
      <c r="A614">
        <v>18</v>
      </c>
      <c r="B614">
        <v>0</v>
      </c>
      <c r="C614">
        <v>320</v>
      </c>
      <c r="E614" t="s">
        <v>111</v>
      </c>
      <c r="F614" t="s">
        <v>112</v>
      </c>
      <c r="G614" t="s">
        <v>113</v>
      </c>
      <c r="H614" t="s">
        <v>71</v>
      </c>
      <c r="I614">
        <f>I613*J614</f>
        <v>-1.5349999999999999E-4</v>
      </c>
      <c r="J614">
        <v>-5.5017921146953402E-3</v>
      </c>
      <c r="K614">
        <v>-5.4999999999999997E-3</v>
      </c>
      <c r="O614">
        <f t="shared" si="403"/>
        <v>-4.74</v>
      </c>
      <c r="P614">
        <f>ROUND(CQ614*I614,2)</f>
        <v>-4.74</v>
      </c>
      <c r="Q614">
        <f>ROUND(CR614*I614,2)</f>
        <v>0</v>
      </c>
      <c r="R614">
        <f>ROUND(CS614*I614,2)</f>
        <v>0</v>
      </c>
      <c r="S614">
        <f>ROUND(CT614*I614,2)</f>
        <v>0</v>
      </c>
      <c r="T614">
        <f t="shared" si="359"/>
        <v>0</v>
      </c>
      <c r="U614">
        <f>ROUND(CV614*I614,7)</f>
        <v>0</v>
      </c>
      <c r="V614">
        <f>ROUND(CW614*I614,7)</f>
        <v>0</v>
      </c>
      <c r="W614">
        <f t="shared" si="360"/>
        <v>0</v>
      </c>
      <c r="X614">
        <f t="shared" si="361"/>
        <v>0</v>
      </c>
      <c r="Y614">
        <f t="shared" si="362"/>
        <v>0</v>
      </c>
      <c r="AA614">
        <v>52633324</v>
      </c>
      <c r="AB614">
        <f t="shared" si="363"/>
        <v>25319.13</v>
      </c>
      <c r="AC614">
        <f>ROUND((ES614),6)</f>
        <v>25319.13</v>
      </c>
      <c r="AD614">
        <f>ROUND((((ET614)-(EU614))+AE614),6)</f>
        <v>0</v>
      </c>
      <c r="AE614">
        <f>ROUND((EU614),6)</f>
        <v>0</v>
      </c>
      <c r="AF614">
        <f>ROUND((EV614),6)</f>
        <v>0</v>
      </c>
      <c r="AG614">
        <f t="shared" si="364"/>
        <v>0</v>
      </c>
      <c r="AH614">
        <f>(EW614)</f>
        <v>0</v>
      </c>
      <c r="AI614">
        <f>(EX614)</f>
        <v>0</v>
      </c>
      <c r="AJ614">
        <f t="shared" si="365"/>
        <v>0</v>
      </c>
      <c r="AK614">
        <v>25319.13</v>
      </c>
      <c r="AL614">
        <v>25319.13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94</v>
      </c>
      <c r="AU614">
        <v>51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1.22</v>
      </c>
      <c r="BD614" t="s">
        <v>3</v>
      </c>
      <c r="BE614" t="s">
        <v>3</v>
      </c>
      <c r="BF614" t="s">
        <v>3</v>
      </c>
      <c r="BG614" t="s">
        <v>3</v>
      </c>
      <c r="BH614">
        <v>3</v>
      </c>
      <c r="BI614">
        <v>1</v>
      </c>
      <c r="BJ614" t="s">
        <v>114</v>
      </c>
      <c r="BM614">
        <v>13001</v>
      </c>
      <c r="BN614">
        <v>0</v>
      </c>
      <c r="BO614" t="s">
        <v>112</v>
      </c>
      <c r="BP614">
        <v>1</v>
      </c>
      <c r="BQ614">
        <v>2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3</v>
      </c>
      <c r="BZ614">
        <v>94</v>
      </c>
      <c r="CA614">
        <v>51</v>
      </c>
      <c r="CB614" t="s">
        <v>3</v>
      </c>
      <c r="CE614">
        <v>0</v>
      </c>
      <c r="CF614">
        <v>0</v>
      </c>
      <c r="CG614">
        <v>0</v>
      </c>
      <c r="CM614">
        <v>0</v>
      </c>
      <c r="CN614" t="s">
        <v>3</v>
      </c>
      <c r="CO614">
        <v>0</v>
      </c>
      <c r="CP614">
        <f t="shared" si="404"/>
        <v>-4.74</v>
      </c>
      <c r="CQ614">
        <f>ROUND(AL614*BC614,2)</f>
        <v>30889.34</v>
      </c>
      <c r="CR614">
        <f>ROUND(AM614*BB614,2)</f>
        <v>0</v>
      </c>
      <c r="CS614">
        <f>ROUND(AN614*BS614,2)</f>
        <v>0</v>
      </c>
      <c r="CT614">
        <f>ROUND(AO614*BA614,2)</f>
        <v>0</v>
      </c>
      <c r="CU614">
        <f t="shared" si="405"/>
        <v>0</v>
      </c>
      <c r="CV614">
        <f>AH614</f>
        <v>0</v>
      </c>
      <c r="CW614">
        <f>AI614</f>
        <v>0</v>
      </c>
      <c r="CX614">
        <f t="shared" si="406"/>
        <v>0</v>
      </c>
      <c r="CY614">
        <f>(((S614+R614)*AT614)/100)</f>
        <v>0</v>
      </c>
      <c r="CZ614">
        <f>(((S614+R614)*AU614)/100)</f>
        <v>0</v>
      </c>
      <c r="DC614" t="s">
        <v>3</v>
      </c>
      <c r="DD614" t="s">
        <v>3</v>
      </c>
      <c r="DE614" t="s">
        <v>3</v>
      </c>
      <c r="DF614" t="s">
        <v>3</v>
      </c>
      <c r="DG614" t="s">
        <v>3</v>
      </c>
      <c r="DH614" t="s">
        <v>3</v>
      </c>
      <c r="DI614" t="s">
        <v>3</v>
      </c>
      <c r="DJ614" t="s">
        <v>3</v>
      </c>
      <c r="DK614" t="s">
        <v>3</v>
      </c>
      <c r="DL614" t="s">
        <v>3</v>
      </c>
      <c r="DM614" t="s">
        <v>3</v>
      </c>
      <c r="DN614">
        <v>0</v>
      </c>
      <c r="DO614">
        <v>0</v>
      </c>
      <c r="DP614">
        <v>1</v>
      </c>
      <c r="DQ614">
        <v>1</v>
      </c>
      <c r="DU614">
        <v>1009</v>
      </c>
      <c r="DV614" t="s">
        <v>71</v>
      </c>
      <c r="DW614" t="s">
        <v>71</v>
      </c>
      <c r="DX614">
        <v>1000</v>
      </c>
      <c r="DZ614" t="s">
        <v>3</v>
      </c>
      <c r="EA614" t="s">
        <v>3</v>
      </c>
      <c r="EB614" t="s">
        <v>3</v>
      </c>
      <c r="EC614" t="s">
        <v>3</v>
      </c>
      <c r="EE614">
        <v>50605033</v>
      </c>
      <c r="EF614">
        <v>2</v>
      </c>
      <c r="EG614" t="s">
        <v>23</v>
      </c>
      <c r="EH614">
        <v>13</v>
      </c>
      <c r="EI614" t="s">
        <v>106</v>
      </c>
      <c r="EJ614">
        <v>1</v>
      </c>
      <c r="EK614">
        <v>13001</v>
      </c>
      <c r="EL614" t="s">
        <v>107</v>
      </c>
      <c r="EM614" t="s">
        <v>108</v>
      </c>
      <c r="EO614" t="s">
        <v>3</v>
      </c>
      <c r="EQ614">
        <v>0</v>
      </c>
      <c r="ER614">
        <v>25319.13</v>
      </c>
      <c r="ES614">
        <v>25319.13</v>
      </c>
      <c r="ET614">
        <v>0</v>
      </c>
      <c r="EU614">
        <v>0</v>
      </c>
      <c r="EV614">
        <v>0</v>
      </c>
      <c r="EW614">
        <v>0</v>
      </c>
      <c r="EX614">
        <v>0</v>
      </c>
      <c r="FQ614">
        <v>0</v>
      </c>
      <c r="FR614">
        <v>0</v>
      </c>
      <c r="FS614">
        <v>0</v>
      </c>
      <c r="FX614">
        <v>94</v>
      </c>
      <c r="FY614">
        <v>51</v>
      </c>
      <c r="GA614" t="s">
        <v>3</v>
      </c>
      <c r="GD614">
        <v>1</v>
      </c>
      <c r="GF614">
        <v>-1759686283</v>
      </c>
      <c r="GG614">
        <v>2</v>
      </c>
      <c r="GH614">
        <v>1</v>
      </c>
      <c r="GI614">
        <v>2</v>
      </c>
      <c r="GJ614">
        <v>0</v>
      </c>
      <c r="GK614">
        <v>0</v>
      </c>
      <c r="GL614">
        <f t="shared" si="371"/>
        <v>0</v>
      </c>
      <c r="GM614">
        <f t="shared" si="372"/>
        <v>-4.74</v>
      </c>
      <c r="GN614">
        <f t="shared" si="373"/>
        <v>-4.74</v>
      </c>
      <c r="GO614">
        <f t="shared" si="374"/>
        <v>0</v>
      </c>
      <c r="GP614">
        <f t="shared" si="375"/>
        <v>0</v>
      </c>
      <c r="GR614">
        <v>0</v>
      </c>
      <c r="GS614">
        <v>0</v>
      </c>
      <c r="GT614">
        <v>0</v>
      </c>
      <c r="GU614" t="s">
        <v>3</v>
      </c>
      <c r="GV614">
        <f t="shared" si="376"/>
        <v>0</v>
      </c>
      <c r="GW614">
        <v>1</v>
      </c>
      <c r="GX614">
        <f t="shared" si="377"/>
        <v>0</v>
      </c>
      <c r="HA614">
        <v>0</v>
      </c>
      <c r="HB614">
        <v>0</v>
      </c>
      <c r="HC614">
        <f t="shared" si="407"/>
        <v>0</v>
      </c>
      <c r="HE614" t="s">
        <v>3</v>
      </c>
      <c r="HF614" t="s">
        <v>3</v>
      </c>
      <c r="HM614" t="s">
        <v>3</v>
      </c>
      <c r="HN614" t="s">
        <v>109</v>
      </c>
      <c r="HO614" t="s">
        <v>110</v>
      </c>
      <c r="HP614" t="s">
        <v>106</v>
      </c>
      <c r="HQ614" t="s">
        <v>106</v>
      </c>
      <c r="HS614">
        <v>0</v>
      </c>
      <c r="IK614">
        <v>0</v>
      </c>
    </row>
    <row r="615" spans="1:245">
      <c r="A615">
        <v>17</v>
      </c>
      <c r="B615">
        <v>0</v>
      </c>
      <c r="C615">
        <f>ROW(SmtRes!A330)</f>
        <v>330</v>
      </c>
      <c r="D615">
        <f>ROW(EtalonRes!A300)</f>
        <v>300</v>
      </c>
      <c r="E615" t="s">
        <v>115</v>
      </c>
      <c r="F615" t="s">
        <v>116</v>
      </c>
      <c r="G615" t="s">
        <v>117</v>
      </c>
      <c r="H615" t="s">
        <v>104</v>
      </c>
      <c r="I615">
        <f>ROUND(2.79/100,7)</f>
        <v>2.7900000000000001E-2</v>
      </c>
      <c r="J615">
        <v>0</v>
      </c>
      <c r="K615">
        <f>ROUND(2.79/100,7)</f>
        <v>2.7900000000000001E-2</v>
      </c>
      <c r="O615">
        <f t="shared" si="403"/>
        <v>213.01</v>
      </c>
      <c r="P615">
        <f>SUMIF(SmtRes!AQ322:'SmtRes'!AQ330,"=1",SmtRes!DF322:'SmtRes'!DF330)</f>
        <v>28.36</v>
      </c>
      <c r="Q615">
        <f>SUMIF(SmtRes!AQ322:'SmtRes'!AQ330,"=1",SmtRes!DG322:'SmtRes'!DG330)</f>
        <v>0.81</v>
      </c>
      <c r="R615">
        <f>SUMIF(SmtRes!AQ322:'SmtRes'!AQ330,"=1",SmtRes!DH322:'SmtRes'!DH330)</f>
        <v>0.49</v>
      </c>
      <c r="S615">
        <f>SUMIF(SmtRes!AQ322:'SmtRes'!AQ330,"=1",SmtRes!DI322:'SmtRes'!DI330)</f>
        <v>183.35</v>
      </c>
      <c r="T615">
        <f t="shared" si="359"/>
        <v>0</v>
      </c>
      <c r="U615">
        <f>SUMIF(SmtRes!AQ322:'SmtRes'!AQ330,"=1",SmtRes!CV322:'SmtRes'!CV330)</f>
        <v>0.20729700000000001</v>
      </c>
      <c r="V615">
        <f>SUMIF(SmtRes!AQ322:'SmtRes'!AQ330,"=1",SmtRes!CW322:'SmtRes'!CW330)</f>
        <v>5.5800000000000001E-4</v>
      </c>
      <c r="W615">
        <f t="shared" si="360"/>
        <v>0</v>
      </c>
      <c r="X615">
        <f t="shared" si="361"/>
        <v>172.81</v>
      </c>
      <c r="Y615">
        <f t="shared" si="362"/>
        <v>93.76</v>
      </c>
      <c r="AA615">
        <v>52633324</v>
      </c>
      <c r="AB615">
        <f t="shared" si="363"/>
        <v>7342.311275</v>
      </c>
      <c r="AC615">
        <f>ROUND((SUM(SmtRes!BQ322:'SmtRes'!BQ330)),6)</f>
        <v>743.20047499999998</v>
      </c>
      <c r="AD615">
        <f>ROUND((((SUM(SmtRes!BR322:'SmtRes'!BR330))-(SUM(SmtRes!BS322:'SmtRes'!BS330)))+AE615),6)</f>
        <v>27.424399999999999</v>
      </c>
      <c r="AE615">
        <f>ROUND((SUM(SmtRes!BS322:'SmtRes'!BS330)),6)</f>
        <v>17.447399999999998</v>
      </c>
      <c r="AF615">
        <f>ROUND((SUM(SmtRes!BT322:'SmtRes'!BT330)),6)</f>
        <v>6571.6863999999996</v>
      </c>
      <c r="AG615">
        <f t="shared" si="364"/>
        <v>0</v>
      </c>
      <c r="AH615">
        <f>(SUM(SmtRes!BU322:'SmtRes'!BU330))</f>
        <v>7.43</v>
      </c>
      <c r="AI615">
        <f>(SUM(SmtRes!BV322:'SmtRes'!BV330))</f>
        <v>0.02</v>
      </c>
      <c r="AJ615">
        <f t="shared" si="365"/>
        <v>0</v>
      </c>
      <c r="AK615">
        <v>7359.7586744999999</v>
      </c>
      <c r="AL615">
        <v>743.20047450000004</v>
      </c>
      <c r="AM615">
        <v>27.424400000000002</v>
      </c>
      <c r="AN615">
        <v>17.447400000000002</v>
      </c>
      <c r="AO615">
        <v>6571.6863999999996</v>
      </c>
      <c r="AP615">
        <v>0</v>
      </c>
      <c r="AQ615">
        <v>7.43</v>
      </c>
      <c r="AR615">
        <v>0.02</v>
      </c>
      <c r="AS615">
        <v>0</v>
      </c>
      <c r="AT615">
        <v>94</v>
      </c>
      <c r="AU615">
        <v>51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0</v>
      </c>
      <c r="BI615">
        <v>1</v>
      </c>
      <c r="BJ615" t="s">
        <v>118</v>
      </c>
      <c r="BM615">
        <v>13001</v>
      </c>
      <c r="BN615">
        <v>0</v>
      </c>
      <c r="BO615" t="s">
        <v>3</v>
      </c>
      <c r="BP615">
        <v>0</v>
      </c>
      <c r="BQ615">
        <v>2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94</v>
      </c>
      <c r="CA615">
        <v>51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3</v>
      </c>
      <c r="CO615">
        <v>0</v>
      </c>
      <c r="CP615">
        <f t="shared" si="404"/>
        <v>213.01</v>
      </c>
      <c r="CQ615">
        <f>SUMIF(SmtRes!AQ322:'SmtRes'!AQ330,"=1",SmtRes!AA322:'SmtRes'!AA330)</f>
        <v>30976</v>
      </c>
      <c r="CR615">
        <f>SUMIF(SmtRes!AQ322:'SmtRes'!AQ330,"=1",SmtRes!AB322:'SmtRes'!AB330)</f>
        <v>2245.35</v>
      </c>
      <c r="CS615">
        <f>SUMIF(SmtRes!AQ322:'SmtRes'!AQ330,"=1",SmtRes!AC322:'SmtRes'!AC330)</f>
        <v>1744.74</v>
      </c>
      <c r="CT615">
        <f>SUMIF(SmtRes!AQ322:'SmtRes'!AQ330,"=1",SmtRes!AD322:'SmtRes'!AD330)</f>
        <v>884.48</v>
      </c>
      <c r="CU615">
        <f t="shared" si="405"/>
        <v>0</v>
      </c>
      <c r="CV615">
        <f>SUMIF(SmtRes!AQ322:'SmtRes'!AQ330,"=1",SmtRes!BU322:'SmtRes'!BU330)</f>
        <v>7.43</v>
      </c>
      <c r="CW615">
        <f>SUMIF(SmtRes!AQ322:'SmtRes'!AQ330,"=1",SmtRes!BV322:'SmtRes'!BV330)</f>
        <v>0.02</v>
      </c>
      <c r="CX615">
        <f t="shared" si="406"/>
        <v>0</v>
      </c>
      <c r="CY615">
        <f>(((S615+R615)*AT615)/100)</f>
        <v>172.80959999999999</v>
      </c>
      <c r="CZ615">
        <f>(((S615+R615)*AU615)/100)</f>
        <v>93.758399999999995</v>
      </c>
      <c r="DC615" t="s">
        <v>3</v>
      </c>
      <c r="DD615" t="s">
        <v>3</v>
      </c>
      <c r="DE615" t="s">
        <v>3</v>
      </c>
      <c r="DF615" t="s">
        <v>3</v>
      </c>
      <c r="DG615" t="s">
        <v>3</v>
      </c>
      <c r="DH615" t="s">
        <v>3</v>
      </c>
      <c r="DI615" t="s">
        <v>3</v>
      </c>
      <c r="DJ615" t="s">
        <v>3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1005</v>
      </c>
      <c r="DV615" t="s">
        <v>104</v>
      </c>
      <c r="DW615" t="s">
        <v>104</v>
      </c>
      <c r="DX615">
        <v>100</v>
      </c>
      <c r="DZ615" t="s">
        <v>3</v>
      </c>
      <c r="EA615" t="s">
        <v>3</v>
      </c>
      <c r="EB615" t="s">
        <v>3</v>
      </c>
      <c r="EC615" t="s">
        <v>3</v>
      </c>
      <c r="EE615">
        <v>50605033</v>
      </c>
      <c r="EF615">
        <v>2</v>
      </c>
      <c r="EG615" t="s">
        <v>23</v>
      </c>
      <c r="EH615">
        <v>13</v>
      </c>
      <c r="EI615" t="s">
        <v>106</v>
      </c>
      <c r="EJ615">
        <v>1</v>
      </c>
      <c r="EK615">
        <v>13001</v>
      </c>
      <c r="EL615" t="s">
        <v>107</v>
      </c>
      <c r="EM615" t="s">
        <v>108</v>
      </c>
      <c r="EO615" t="s">
        <v>3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7.43</v>
      </c>
      <c r="EX615">
        <v>0.02</v>
      </c>
      <c r="EY615">
        <v>0</v>
      </c>
      <c r="FQ615">
        <v>0</v>
      </c>
      <c r="FR615">
        <v>0</v>
      </c>
      <c r="FS615">
        <v>0</v>
      </c>
      <c r="FX615">
        <v>94</v>
      </c>
      <c r="FY615">
        <v>51</v>
      </c>
      <c r="GA615" t="s">
        <v>3</v>
      </c>
      <c r="GD615">
        <v>1</v>
      </c>
      <c r="GF615">
        <v>1574690029</v>
      </c>
      <c r="GG615">
        <v>2</v>
      </c>
      <c r="GH615">
        <v>1</v>
      </c>
      <c r="GI615">
        <v>-2</v>
      </c>
      <c r="GJ615">
        <v>0</v>
      </c>
      <c r="GK615">
        <v>0</v>
      </c>
      <c r="GL615">
        <f t="shared" si="371"/>
        <v>0</v>
      </c>
      <c r="GM615">
        <f t="shared" si="372"/>
        <v>479.58</v>
      </c>
      <c r="GN615">
        <f t="shared" si="373"/>
        <v>479.58</v>
      </c>
      <c r="GO615">
        <f t="shared" si="374"/>
        <v>0</v>
      </c>
      <c r="GP615">
        <f t="shared" si="375"/>
        <v>0</v>
      </c>
      <c r="GR615">
        <v>0</v>
      </c>
      <c r="GS615">
        <v>3</v>
      </c>
      <c r="GT615">
        <v>0</v>
      </c>
      <c r="GU615" t="s">
        <v>3</v>
      </c>
      <c r="GV615">
        <f t="shared" si="376"/>
        <v>0</v>
      </c>
      <c r="GW615">
        <v>1</v>
      </c>
      <c r="GX615">
        <f t="shared" si="377"/>
        <v>0</v>
      </c>
      <c r="HA615">
        <v>0</v>
      </c>
      <c r="HB615">
        <v>0</v>
      </c>
      <c r="HC615">
        <f t="shared" si="407"/>
        <v>0</v>
      </c>
      <c r="HE615" t="s">
        <v>3</v>
      </c>
      <c r="HF615" t="s">
        <v>3</v>
      </c>
      <c r="HM615" t="s">
        <v>3</v>
      </c>
      <c r="HN615" t="s">
        <v>109</v>
      </c>
      <c r="HO615" t="s">
        <v>110</v>
      </c>
      <c r="HP615" t="s">
        <v>106</v>
      </c>
      <c r="HQ615" t="s">
        <v>106</v>
      </c>
      <c r="HS615">
        <v>0</v>
      </c>
      <c r="IK615">
        <v>0</v>
      </c>
    </row>
    <row r="616" spans="1:245">
      <c r="A616">
        <v>18</v>
      </c>
      <c r="B616">
        <v>0</v>
      </c>
      <c r="C616">
        <v>329</v>
      </c>
      <c r="E616" t="s">
        <v>119</v>
      </c>
      <c r="F616" t="s">
        <v>112</v>
      </c>
      <c r="G616" t="s">
        <v>113</v>
      </c>
      <c r="H616" t="s">
        <v>71</v>
      </c>
      <c r="I616">
        <f>I615*J616</f>
        <v>-1.5349999999999999E-4</v>
      </c>
      <c r="J616">
        <v>-5.5017921146953402E-3</v>
      </c>
      <c r="K616">
        <v>-5.4999999999999997E-3</v>
      </c>
      <c r="O616">
        <f t="shared" si="403"/>
        <v>-4.74</v>
      </c>
      <c r="P616">
        <f>ROUND(CQ616*I616,2)</f>
        <v>-4.74</v>
      </c>
      <c r="Q616">
        <f>ROUND(CR616*I616,2)</f>
        <v>0</v>
      </c>
      <c r="R616">
        <f>ROUND(CS616*I616,2)</f>
        <v>0</v>
      </c>
      <c r="S616">
        <f>ROUND(CT616*I616,2)</f>
        <v>0</v>
      </c>
      <c r="T616">
        <f t="shared" si="359"/>
        <v>0</v>
      </c>
      <c r="U616">
        <f>ROUND(CV616*I616,7)</f>
        <v>0</v>
      </c>
      <c r="V616">
        <f>ROUND(CW616*I616,7)</f>
        <v>0</v>
      </c>
      <c r="W616">
        <f t="shared" si="360"/>
        <v>0</v>
      </c>
      <c r="X616">
        <f t="shared" si="361"/>
        <v>0</v>
      </c>
      <c r="Y616">
        <f t="shared" si="362"/>
        <v>0</v>
      </c>
      <c r="AA616">
        <v>52633324</v>
      </c>
      <c r="AB616">
        <f t="shared" si="363"/>
        <v>25319.13</v>
      </c>
      <c r="AC616">
        <f>ROUND((ES616),6)</f>
        <v>25319.13</v>
      </c>
      <c r="AD616">
        <f>ROUND((((ET616)-(EU616))+AE616),6)</f>
        <v>0</v>
      </c>
      <c r="AE616">
        <f>ROUND((EU616),6)</f>
        <v>0</v>
      </c>
      <c r="AF616">
        <f>ROUND((EV616),6)</f>
        <v>0</v>
      </c>
      <c r="AG616">
        <f t="shared" si="364"/>
        <v>0</v>
      </c>
      <c r="AH616">
        <f>(EW616)</f>
        <v>0</v>
      </c>
      <c r="AI616">
        <f>(EX616)</f>
        <v>0</v>
      </c>
      <c r="AJ616">
        <f t="shared" si="365"/>
        <v>0</v>
      </c>
      <c r="AK616">
        <v>25319.13</v>
      </c>
      <c r="AL616">
        <v>25319.13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94</v>
      </c>
      <c r="AU616">
        <v>51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1.22</v>
      </c>
      <c r="BD616" t="s">
        <v>3</v>
      </c>
      <c r="BE616" t="s">
        <v>3</v>
      </c>
      <c r="BF616" t="s">
        <v>3</v>
      </c>
      <c r="BG616" t="s">
        <v>3</v>
      </c>
      <c r="BH616">
        <v>3</v>
      </c>
      <c r="BI616">
        <v>1</v>
      </c>
      <c r="BJ616" t="s">
        <v>114</v>
      </c>
      <c r="BM616">
        <v>13001</v>
      </c>
      <c r="BN616">
        <v>0</v>
      </c>
      <c r="BO616" t="s">
        <v>112</v>
      </c>
      <c r="BP616">
        <v>1</v>
      </c>
      <c r="BQ616">
        <v>2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94</v>
      </c>
      <c r="CA616">
        <v>51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 t="shared" si="404"/>
        <v>-4.74</v>
      </c>
      <c r="CQ616">
        <f>ROUND(AL616*BC616,2)</f>
        <v>30889.34</v>
      </c>
      <c r="CR616">
        <f>ROUND(AM616*BB616,2)</f>
        <v>0</v>
      </c>
      <c r="CS616">
        <f>ROUND(AN616*BS616,2)</f>
        <v>0</v>
      </c>
      <c r="CT616">
        <f>ROUND(AO616*BA616,2)</f>
        <v>0</v>
      </c>
      <c r="CU616">
        <f t="shared" si="405"/>
        <v>0</v>
      </c>
      <c r="CV616">
        <f>AH616</f>
        <v>0</v>
      </c>
      <c r="CW616">
        <f>AI616</f>
        <v>0</v>
      </c>
      <c r="CX616">
        <f t="shared" si="406"/>
        <v>0</v>
      </c>
      <c r="CY616">
        <f>(((S616+R616)*AT616)/100)</f>
        <v>0</v>
      </c>
      <c r="CZ616">
        <f>(((S616+R616)*AU616)/100)</f>
        <v>0</v>
      </c>
      <c r="DC616" t="s">
        <v>3</v>
      </c>
      <c r="DD616" t="s">
        <v>3</v>
      </c>
      <c r="DE616" t="s">
        <v>3</v>
      </c>
      <c r="DF616" t="s">
        <v>3</v>
      </c>
      <c r="DG616" t="s">
        <v>3</v>
      </c>
      <c r="DH616" t="s">
        <v>3</v>
      </c>
      <c r="DI616" t="s">
        <v>3</v>
      </c>
      <c r="DJ616" t="s">
        <v>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1009</v>
      </c>
      <c r="DV616" t="s">
        <v>71</v>
      </c>
      <c r="DW616" t="s">
        <v>71</v>
      </c>
      <c r="DX616">
        <v>1000</v>
      </c>
      <c r="DZ616" t="s">
        <v>3</v>
      </c>
      <c r="EA616" t="s">
        <v>3</v>
      </c>
      <c r="EB616" t="s">
        <v>3</v>
      </c>
      <c r="EC616" t="s">
        <v>3</v>
      </c>
      <c r="EE616">
        <v>50605033</v>
      </c>
      <c r="EF616">
        <v>2</v>
      </c>
      <c r="EG616" t="s">
        <v>23</v>
      </c>
      <c r="EH616">
        <v>13</v>
      </c>
      <c r="EI616" t="s">
        <v>106</v>
      </c>
      <c r="EJ616">
        <v>1</v>
      </c>
      <c r="EK616">
        <v>13001</v>
      </c>
      <c r="EL616" t="s">
        <v>107</v>
      </c>
      <c r="EM616" t="s">
        <v>108</v>
      </c>
      <c r="EO616" t="s">
        <v>3</v>
      </c>
      <c r="EQ616">
        <v>0</v>
      </c>
      <c r="ER616">
        <v>25319.13</v>
      </c>
      <c r="ES616">
        <v>25319.13</v>
      </c>
      <c r="ET616">
        <v>0</v>
      </c>
      <c r="EU616">
        <v>0</v>
      </c>
      <c r="EV616">
        <v>0</v>
      </c>
      <c r="EW616">
        <v>0</v>
      </c>
      <c r="EX616">
        <v>0</v>
      </c>
      <c r="FQ616">
        <v>0</v>
      </c>
      <c r="FR616">
        <v>0</v>
      </c>
      <c r="FS616">
        <v>0</v>
      </c>
      <c r="FX616">
        <v>94</v>
      </c>
      <c r="FY616">
        <v>51</v>
      </c>
      <c r="GA616" t="s">
        <v>3</v>
      </c>
      <c r="GD616">
        <v>1</v>
      </c>
      <c r="GF616">
        <v>-1759686283</v>
      </c>
      <c r="GG616">
        <v>2</v>
      </c>
      <c r="GH616">
        <v>1</v>
      </c>
      <c r="GI616">
        <v>2</v>
      </c>
      <c r="GJ616">
        <v>0</v>
      </c>
      <c r="GK616">
        <v>0</v>
      </c>
      <c r="GL616">
        <f t="shared" si="371"/>
        <v>0</v>
      </c>
      <c r="GM616">
        <f t="shared" si="372"/>
        <v>-4.74</v>
      </c>
      <c r="GN616">
        <f t="shared" si="373"/>
        <v>-4.74</v>
      </c>
      <c r="GO616">
        <f t="shared" si="374"/>
        <v>0</v>
      </c>
      <c r="GP616">
        <f t="shared" si="375"/>
        <v>0</v>
      </c>
      <c r="GR616">
        <v>0</v>
      </c>
      <c r="GS616">
        <v>0</v>
      </c>
      <c r="GT616">
        <v>0</v>
      </c>
      <c r="GU616" t="s">
        <v>3</v>
      </c>
      <c r="GV616">
        <f t="shared" si="376"/>
        <v>0</v>
      </c>
      <c r="GW616">
        <v>1</v>
      </c>
      <c r="GX616">
        <f t="shared" si="377"/>
        <v>0</v>
      </c>
      <c r="HA616">
        <v>0</v>
      </c>
      <c r="HB616">
        <v>0</v>
      </c>
      <c r="HC616">
        <f t="shared" si="407"/>
        <v>0</v>
      </c>
      <c r="HE616" t="s">
        <v>3</v>
      </c>
      <c r="HF616" t="s">
        <v>3</v>
      </c>
      <c r="HM616" t="s">
        <v>3</v>
      </c>
      <c r="HN616" t="s">
        <v>109</v>
      </c>
      <c r="HO616" t="s">
        <v>110</v>
      </c>
      <c r="HP616" t="s">
        <v>106</v>
      </c>
      <c r="HQ616" t="s">
        <v>106</v>
      </c>
      <c r="HS616">
        <v>0</v>
      </c>
      <c r="IK616">
        <v>0</v>
      </c>
    </row>
    <row r="617" spans="1:245">
      <c r="A617">
        <v>17</v>
      </c>
      <c r="B617">
        <v>0</v>
      </c>
      <c r="E617" t="s">
        <v>175</v>
      </c>
      <c r="F617" t="s">
        <v>483</v>
      </c>
      <c r="G617" t="s">
        <v>957</v>
      </c>
      <c r="H617" t="s">
        <v>47</v>
      </c>
      <c r="I617">
        <v>7.2</v>
      </c>
      <c r="J617">
        <v>0</v>
      </c>
      <c r="K617">
        <v>7.2</v>
      </c>
      <c r="O617">
        <f t="shared" si="403"/>
        <v>2614.75</v>
      </c>
      <c r="P617">
        <f>ROUND(CQ617*I617,2)</f>
        <v>2614.75</v>
      </c>
      <c r="Q617">
        <f>ROUND(CR617*I617,2)</f>
        <v>0</v>
      </c>
      <c r="R617">
        <f>ROUND(CS617*I617,2)</f>
        <v>0</v>
      </c>
      <c r="S617">
        <f>ROUND(CT617*I617,2)</f>
        <v>0</v>
      </c>
      <c r="T617">
        <f t="shared" si="359"/>
        <v>0</v>
      </c>
      <c r="U617">
        <f>ROUND(CV617*I617,7)</f>
        <v>0</v>
      </c>
      <c r="V617">
        <f>ROUND(CW617*I617,7)</f>
        <v>0</v>
      </c>
      <c r="W617">
        <f t="shared" si="360"/>
        <v>0</v>
      </c>
      <c r="X617">
        <f t="shared" si="361"/>
        <v>0</v>
      </c>
      <c r="Y617">
        <f t="shared" si="362"/>
        <v>0</v>
      </c>
      <c r="AA617">
        <v>52633324</v>
      </c>
      <c r="AB617">
        <f t="shared" si="363"/>
        <v>363.16</v>
      </c>
      <c r="AC617">
        <f>ROUND((ES617),6)</f>
        <v>363.16</v>
      </c>
      <c r="AD617">
        <f>ROUND((((ET617)-(EU617))+AE617),6)</f>
        <v>0</v>
      </c>
      <c r="AE617">
        <f>ROUND((EU617),6)</f>
        <v>0</v>
      </c>
      <c r="AF617">
        <f>ROUND((EV617),6)</f>
        <v>0</v>
      </c>
      <c r="AG617">
        <f t="shared" si="364"/>
        <v>0</v>
      </c>
      <c r="AH617">
        <f>(EW617)</f>
        <v>0</v>
      </c>
      <c r="AI617">
        <f>(EX617)</f>
        <v>0</v>
      </c>
      <c r="AJ617">
        <f t="shared" si="365"/>
        <v>0</v>
      </c>
      <c r="AK617">
        <v>363.16</v>
      </c>
      <c r="AL617">
        <v>363.16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3</v>
      </c>
      <c r="BI617">
        <v>1</v>
      </c>
      <c r="BJ617" t="s">
        <v>484</v>
      </c>
      <c r="BM617">
        <v>500001</v>
      </c>
      <c r="BN617">
        <v>0</v>
      </c>
      <c r="BO617" t="s">
        <v>3</v>
      </c>
      <c r="BP617">
        <v>0</v>
      </c>
      <c r="BQ617">
        <v>8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0</v>
      </c>
      <c r="CA617">
        <v>0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 t="shared" si="404"/>
        <v>2614.75</v>
      </c>
      <c r="CQ617">
        <f>ROUND(AL617*BC617,2)</f>
        <v>363.16</v>
      </c>
      <c r="CR617">
        <f>ROUND(AM617*BB617,2)</f>
        <v>0</v>
      </c>
      <c r="CS617">
        <f>ROUND(AN617*BS617,2)</f>
        <v>0</v>
      </c>
      <c r="CT617">
        <f>ROUND(AO617*BA617,2)</f>
        <v>0</v>
      </c>
      <c r="CU617">
        <f t="shared" si="405"/>
        <v>0</v>
      </c>
      <c r="CV617">
        <f>AH617</f>
        <v>0</v>
      </c>
      <c r="CW617">
        <f>AI617</f>
        <v>0</v>
      </c>
      <c r="CX617">
        <f t="shared" si="406"/>
        <v>0</v>
      </c>
      <c r="CY617">
        <f>0</f>
        <v>0</v>
      </c>
      <c r="CZ617">
        <f>0</f>
        <v>0</v>
      </c>
      <c r="DC617" t="s">
        <v>3</v>
      </c>
      <c r="DD617" t="s">
        <v>3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1009</v>
      </c>
      <c r="DV617" t="s">
        <v>47</v>
      </c>
      <c r="DW617" t="s">
        <v>47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50604963</v>
      </c>
      <c r="EF617">
        <v>8</v>
      </c>
      <c r="EG617" t="s">
        <v>73</v>
      </c>
      <c r="EH617">
        <v>0</v>
      </c>
      <c r="EI617" t="s">
        <v>3</v>
      </c>
      <c r="EJ617">
        <v>1</v>
      </c>
      <c r="EK617">
        <v>500001</v>
      </c>
      <c r="EL617" t="s">
        <v>74</v>
      </c>
      <c r="EM617" t="s">
        <v>75</v>
      </c>
      <c r="EO617" t="s">
        <v>3</v>
      </c>
      <c r="EQ617">
        <v>0</v>
      </c>
      <c r="ER617">
        <v>363.16</v>
      </c>
      <c r="ES617">
        <v>363.16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FQ617">
        <v>0</v>
      </c>
      <c r="FR617">
        <v>0</v>
      </c>
      <c r="FS617">
        <v>0</v>
      </c>
      <c r="FX617">
        <v>0</v>
      </c>
      <c r="FY617">
        <v>0</v>
      </c>
      <c r="GA617" t="s">
        <v>3</v>
      </c>
      <c r="GD617">
        <v>1</v>
      </c>
      <c r="GE617">
        <v>188.09</v>
      </c>
      <c r="GF617">
        <v>-1132362232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si="371"/>
        <v>0</v>
      </c>
      <c r="GM617">
        <f t="shared" si="372"/>
        <v>2614.75</v>
      </c>
      <c r="GN617">
        <f t="shared" si="373"/>
        <v>2614.75</v>
      </c>
      <c r="GO617">
        <f t="shared" si="374"/>
        <v>0</v>
      </c>
      <c r="GP617">
        <f t="shared" si="375"/>
        <v>0</v>
      </c>
      <c r="GR617">
        <v>3</v>
      </c>
      <c r="GS617">
        <v>3</v>
      </c>
      <c r="GT617">
        <v>0</v>
      </c>
      <c r="GU617" t="s">
        <v>3</v>
      </c>
      <c r="GV617">
        <f t="shared" si="376"/>
        <v>0</v>
      </c>
      <c r="GW617">
        <v>1</v>
      </c>
      <c r="GX617">
        <f t="shared" si="377"/>
        <v>0</v>
      </c>
      <c r="HA617">
        <v>0</v>
      </c>
      <c r="HB617">
        <v>0</v>
      </c>
      <c r="HC617">
        <f t="shared" si="407"/>
        <v>0</v>
      </c>
      <c r="HE617" t="s">
        <v>3</v>
      </c>
      <c r="HF617" t="s">
        <v>3</v>
      </c>
      <c r="HM617" t="s">
        <v>3</v>
      </c>
      <c r="HN617" t="s">
        <v>3</v>
      </c>
      <c r="HO617" t="s">
        <v>3</v>
      </c>
      <c r="HP617" t="s">
        <v>3</v>
      </c>
      <c r="HQ617" t="s">
        <v>3</v>
      </c>
      <c r="HS617">
        <v>0</v>
      </c>
      <c r="IK617">
        <v>0</v>
      </c>
    </row>
    <row r="618" spans="1:245">
      <c r="A618">
        <v>17</v>
      </c>
      <c r="B618">
        <v>0</v>
      </c>
      <c r="C618">
        <f>ROW(SmtRes!A343)</f>
        <v>343</v>
      </c>
      <c r="D618">
        <f>ROW(EtalonRes!A313)</f>
        <v>313</v>
      </c>
      <c r="E618" t="s">
        <v>183</v>
      </c>
      <c r="F618" t="s">
        <v>485</v>
      </c>
      <c r="G618" t="s">
        <v>486</v>
      </c>
      <c r="H618" t="s">
        <v>211</v>
      </c>
      <c r="I618">
        <f>ROUND(3/1000,7)</f>
        <v>3.0000000000000001E-3</v>
      </c>
      <c r="J618">
        <v>0</v>
      </c>
      <c r="K618">
        <f>ROUND(3/1000,7)</f>
        <v>3.0000000000000001E-3</v>
      </c>
      <c r="O618">
        <f t="shared" si="403"/>
        <v>327.92</v>
      </c>
      <c r="P618">
        <f>SUMIF(SmtRes!AQ331:'SmtRes'!AQ343,"=1",SmtRes!DF331:'SmtRes'!DF343)</f>
        <v>0</v>
      </c>
      <c r="Q618">
        <f>SUMIF(SmtRes!AQ331:'SmtRes'!AQ343,"=1",SmtRes!DG331:'SmtRes'!DG343)</f>
        <v>39.85</v>
      </c>
      <c r="R618">
        <f>SUMIF(SmtRes!AQ331:'SmtRes'!AQ343,"=1",SmtRes!DH331:'SmtRes'!DH343)</f>
        <v>61.24</v>
      </c>
      <c r="S618">
        <f>SUMIF(SmtRes!AQ331:'SmtRes'!AQ343,"=1",SmtRes!DI331:'SmtRes'!DI343)</f>
        <v>226.82999999999998</v>
      </c>
      <c r="T618">
        <f t="shared" si="359"/>
        <v>0</v>
      </c>
      <c r="U618">
        <f>SUMIF(SmtRes!AQ331:'SmtRes'!AQ343,"=1",SmtRes!CV331:'SmtRes'!CV343)</f>
        <v>0.28536</v>
      </c>
      <c r="V618">
        <f>SUMIF(SmtRes!AQ331:'SmtRes'!AQ343,"=1",SmtRes!CW331:'SmtRes'!CW343)</f>
        <v>7.467E-2</v>
      </c>
      <c r="W618">
        <f t="shared" si="360"/>
        <v>0</v>
      </c>
      <c r="X618">
        <f t="shared" si="361"/>
        <v>296.70999999999998</v>
      </c>
      <c r="Y618">
        <f t="shared" si="362"/>
        <v>172.84</v>
      </c>
      <c r="AA618">
        <v>52633324</v>
      </c>
      <c r="AB618">
        <f t="shared" si="363"/>
        <v>85255.823199999999</v>
      </c>
      <c r="AC618">
        <f>ROUND((0),6)</f>
        <v>0</v>
      </c>
      <c r="AD618">
        <f>ROUND((((SUM(SmtRes!BR331:'SmtRes'!BR343))-(SUM(SmtRes!BS331:'SmtRes'!BS343)))+AE618),6)</f>
        <v>9648.4518000000007</v>
      </c>
      <c r="AE618">
        <f>ROUND((SUM(SmtRes!BS331:'SmtRes'!BS343)),6)</f>
        <v>20414.455600000001</v>
      </c>
      <c r="AF618">
        <f>ROUND((SUM(SmtRes!BT331:'SmtRes'!BT343)),6)</f>
        <v>75607.371400000004</v>
      </c>
      <c r="AG618">
        <f t="shared" si="364"/>
        <v>0</v>
      </c>
      <c r="AH618">
        <f>(SUM(SmtRes!BU331:'SmtRes'!BU343))</f>
        <v>95.12</v>
      </c>
      <c r="AI618">
        <f>(SUM(SmtRes!BV331:'SmtRes'!BV343))</f>
        <v>24.889999999999997</v>
      </c>
      <c r="AJ618">
        <f t="shared" si="365"/>
        <v>0</v>
      </c>
      <c r="AK618">
        <v>105670.2788</v>
      </c>
      <c r="AL618">
        <v>0</v>
      </c>
      <c r="AM618">
        <v>9648.4517999999989</v>
      </c>
      <c r="AN618">
        <v>20414.455600000001</v>
      </c>
      <c r="AO618">
        <v>75607.371400000004</v>
      </c>
      <c r="AP618">
        <v>0</v>
      </c>
      <c r="AQ618">
        <v>95.12</v>
      </c>
      <c r="AR618">
        <v>24.889999999999997</v>
      </c>
      <c r="AS618">
        <v>0</v>
      </c>
      <c r="AT618">
        <v>103</v>
      </c>
      <c r="AU618">
        <v>60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0</v>
      </c>
      <c r="BI618">
        <v>1</v>
      </c>
      <c r="BJ618" t="s">
        <v>487</v>
      </c>
      <c r="BM618">
        <v>33001</v>
      </c>
      <c r="BN618">
        <v>0</v>
      </c>
      <c r="BO618" t="s">
        <v>3</v>
      </c>
      <c r="BP618">
        <v>0</v>
      </c>
      <c r="BQ618">
        <v>2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103</v>
      </c>
      <c r="CA618">
        <v>60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 t="shared" si="404"/>
        <v>327.92</v>
      </c>
      <c r="CQ618">
        <f>SUMIF(SmtRes!AQ331:'SmtRes'!AQ343,"=1",SmtRes!AA331:'SmtRes'!AA343)</f>
        <v>0</v>
      </c>
      <c r="CR618">
        <f>SUMIF(SmtRes!AQ331:'SmtRes'!AQ343,"=1",SmtRes!AB331:'SmtRes'!AB343)</f>
        <v>2984.03</v>
      </c>
      <c r="CS618">
        <f>SUMIF(SmtRes!AQ331:'SmtRes'!AQ343,"=1",SmtRes!AC331:'SmtRes'!AC343)</f>
        <v>3525.83</v>
      </c>
      <c r="CT618">
        <f>SUMIF(SmtRes!AQ331:'SmtRes'!AQ343,"=1",SmtRes!AD331:'SmtRes'!AD343)</f>
        <v>3125.9799999999996</v>
      </c>
      <c r="CU618">
        <f t="shared" si="405"/>
        <v>0</v>
      </c>
      <c r="CV618">
        <f>SUMIF(SmtRes!AQ331:'SmtRes'!AQ343,"=1",SmtRes!BU331:'SmtRes'!BU343)</f>
        <v>95.12</v>
      </c>
      <c r="CW618">
        <f>SUMIF(SmtRes!AQ331:'SmtRes'!AQ343,"=1",SmtRes!BV331:'SmtRes'!BV343)</f>
        <v>24.889999999999997</v>
      </c>
      <c r="CX618">
        <f t="shared" si="406"/>
        <v>0</v>
      </c>
      <c r="CY618">
        <f t="shared" ref="CY618:CY623" si="408">(((S618+R618)*AT618)/100)</f>
        <v>296.71209999999996</v>
      </c>
      <c r="CZ618">
        <f t="shared" ref="CZ618:CZ623" si="409">(((S618+R618)*AU618)/100)</f>
        <v>172.84200000000001</v>
      </c>
      <c r="DC618" t="s">
        <v>3</v>
      </c>
      <c r="DD618" t="s">
        <v>3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1013</v>
      </c>
      <c r="DV618" t="s">
        <v>211</v>
      </c>
      <c r="DW618" t="s">
        <v>213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50605084</v>
      </c>
      <c r="EF618">
        <v>2</v>
      </c>
      <c r="EG618" t="s">
        <v>23</v>
      </c>
      <c r="EH618">
        <v>27</v>
      </c>
      <c r="EI618" t="s">
        <v>24</v>
      </c>
      <c r="EJ618">
        <v>1</v>
      </c>
      <c r="EK618">
        <v>33001</v>
      </c>
      <c r="EL618" t="s">
        <v>24</v>
      </c>
      <c r="EM618" t="s">
        <v>25</v>
      </c>
      <c r="EO618" t="s">
        <v>3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95.12</v>
      </c>
      <c r="EX618">
        <v>24.89</v>
      </c>
      <c r="EY618">
        <v>0</v>
      </c>
      <c r="FQ618">
        <v>0</v>
      </c>
      <c r="FR618">
        <v>0</v>
      </c>
      <c r="FS618">
        <v>0</v>
      </c>
      <c r="FX618">
        <v>103</v>
      </c>
      <c r="FY618">
        <v>60</v>
      </c>
      <c r="GA618" t="s">
        <v>3</v>
      </c>
      <c r="GD618">
        <v>1</v>
      </c>
      <c r="GF618">
        <v>-601276794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 t="shared" si="371"/>
        <v>0</v>
      </c>
      <c r="GM618">
        <f t="shared" si="372"/>
        <v>797.47</v>
      </c>
      <c r="GN618">
        <f t="shared" si="373"/>
        <v>797.47</v>
      </c>
      <c r="GO618">
        <f t="shared" si="374"/>
        <v>0</v>
      </c>
      <c r="GP618">
        <f t="shared" si="375"/>
        <v>0</v>
      </c>
      <c r="GR618">
        <v>0</v>
      </c>
      <c r="GS618">
        <v>3</v>
      </c>
      <c r="GT618">
        <v>0</v>
      </c>
      <c r="GU618" t="s">
        <v>3</v>
      </c>
      <c r="GV618">
        <f t="shared" si="376"/>
        <v>0</v>
      </c>
      <c r="GW618">
        <v>1</v>
      </c>
      <c r="GX618">
        <f t="shared" si="377"/>
        <v>0</v>
      </c>
      <c r="HA618">
        <v>0</v>
      </c>
      <c r="HB618">
        <v>0</v>
      </c>
      <c r="HC618">
        <f t="shared" si="407"/>
        <v>0</v>
      </c>
      <c r="HE618" t="s">
        <v>3</v>
      </c>
      <c r="HF618" t="s">
        <v>3</v>
      </c>
      <c r="HM618" t="s">
        <v>3</v>
      </c>
      <c r="HN618" t="s">
        <v>26</v>
      </c>
      <c r="HO618" t="s">
        <v>27</v>
      </c>
      <c r="HP618" t="s">
        <v>24</v>
      </c>
      <c r="HQ618" t="s">
        <v>24</v>
      </c>
      <c r="HS618">
        <v>0</v>
      </c>
      <c r="IK618">
        <v>0</v>
      </c>
    </row>
    <row r="619" spans="1:245">
      <c r="A619">
        <v>18</v>
      </c>
      <c r="B619">
        <v>0</v>
      </c>
      <c r="C619">
        <v>341</v>
      </c>
      <c r="E619" t="s">
        <v>488</v>
      </c>
      <c r="F619" t="s">
        <v>340</v>
      </c>
      <c r="G619" t="s">
        <v>489</v>
      </c>
      <c r="H619" t="s">
        <v>21</v>
      </c>
      <c r="I619">
        <f>I618*J619</f>
        <v>0</v>
      </c>
      <c r="J619">
        <v>0</v>
      </c>
      <c r="K619">
        <v>0</v>
      </c>
      <c r="O619">
        <f t="shared" si="403"/>
        <v>0</v>
      </c>
      <c r="P619">
        <f>ROUND(CQ619*I619,2)</f>
        <v>0</v>
      </c>
      <c r="Q619">
        <f>ROUND(CR619*I619,2)</f>
        <v>0</v>
      </c>
      <c r="R619">
        <f>ROUND(CS619*I619,2)</f>
        <v>0</v>
      </c>
      <c r="S619">
        <f>ROUND(CT619*I619,2)</f>
        <v>0</v>
      </c>
      <c r="T619">
        <f t="shared" si="359"/>
        <v>0</v>
      </c>
      <c r="U619">
        <f>ROUND(CV619*I619,7)</f>
        <v>0</v>
      </c>
      <c r="V619">
        <f>ROUND(CW619*I619,7)</f>
        <v>0</v>
      </c>
      <c r="W619">
        <f t="shared" si="360"/>
        <v>0</v>
      </c>
      <c r="X619">
        <f t="shared" si="361"/>
        <v>0</v>
      </c>
      <c r="Y619">
        <f t="shared" si="362"/>
        <v>0</v>
      </c>
      <c r="AA619">
        <v>52633324</v>
      </c>
      <c r="AB619">
        <f t="shared" si="363"/>
        <v>0</v>
      </c>
      <c r="AC619">
        <f>ROUND((ES619),6)</f>
        <v>0</v>
      </c>
      <c r="AD619">
        <f>ROUND((((ET619)-(EU619))+AE619),6)</f>
        <v>0</v>
      </c>
      <c r="AE619">
        <f t="shared" ref="AE619:AF621" si="410">ROUND((EU619),6)</f>
        <v>0</v>
      </c>
      <c r="AF619">
        <f t="shared" si="410"/>
        <v>0</v>
      </c>
      <c r="AG619">
        <f t="shared" si="364"/>
        <v>0</v>
      </c>
      <c r="AH619">
        <f t="shared" ref="AH619:AI621" si="411">(EW619)</f>
        <v>0</v>
      </c>
      <c r="AI619">
        <f t="shared" si="411"/>
        <v>0</v>
      </c>
      <c r="AJ619">
        <f t="shared" si="365"/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103</v>
      </c>
      <c r="AU619">
        <v>60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3</v>
      </c>
      <c r="BI619">
        <v>1</v>
      </c>
      <c r="BJ619" t="s">
        <v>3</v>
      </c>
      <c r="BM619">
        <v>33001</v>
      </c>
      <c r="BN619">
        <v>0</v>
      </c>
      <c r="BO619" t="s">
        <v>3</v>
      </c>
      <c r="BP619">
        <v>0</v>
      </c>
      <c r="BQ619">
        <v>2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103</v>
      </c>
      <c r="CA619">
        <v>60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 t="shared" si="404"/>
        <v>0</v>
      </c>
      <c r="CQ619">
        <f>ROUND(AL619*BC619,2)</f>
        <v>0</v>
      </c>
      <c r="CR619">
        <f>ROUND(AM619*BB619,2)</f>
        <v>0</v>
      </c>
      <c r="CS619">
        <f>ROUND(AN619*BS619,2)</f>
        <v>0</v>
      </c>
      <c r="CT619">
        <f>ROUND(AO619*BA619,2)</f>
        <v>0</v>
      </c>
      <c r="CU619">
        <f t="shared" si="405"/>
        <v>0</v>
      </c>
      <c r="CV619">
        <f t="shared" ref="CV619:CW621" si="412">AH619</f>
        <v>0</v>
      </c>
      <c r="CW619">
        <f t="shared" si="412"/>
        <v>0</v>
      </c>
      <c r="CX619">
        <f t="shared" si="406"/>
        <v>0</v>
      </c>
      <c r="CY619">
        <f t="shared" si="408"/>
        <v>0</v>
      </c>
      <c r="CZ619">
        <f t="shared" si="409"/>
        <v>0</v>
      </c>
      <c r="DC619" t="s">
        <v>3</v>
      </c>
      <c r="DD619" t="s">
        <v>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1013</v>
      </c>
      <c r="DV619" t="s">
        <v>21</v>
      </c>
      <c r="DW619" t="s">
        <v>21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50605084</v>
      </c>
      <c r="EF619">
        <v>2</v>
      </c>
      <c r="EG619" t="s">
        <v>23</v>
      </c>
      <c r="EH619">
        <v>27</v>
      </c>
      <c r="EI619" t="s">
        <v>24</v>
      </c>
      <c r="EJ619">
        <v>1</v>
      </c>
      <c r="EK619">
        <v>33001</v>
      </c>
      <c r="EL619" t="s">
        <v>24</v>
      </c>
      <c r="EM619" t="s">
        <v>25</v>
      </c>
      <c r="EO619" t="s">
        <v>3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0</v>
      </c>
      <c r="FQ619">
        <v>0</v>
      </c>
      <c r="FR619">
        <v>0</v>
      </c>
      <c r="FS619">
        <v>0</v>
      </c>
      <c r="FX619">
        <v>103</v>
      </c>
      <c r="FY619">
        <v>60</v>
      </c>
      <c r="GA619" t="s">
        <v>3</v>
      </c>
      <c r="GD619">
        <v>1</v>
      </c>
      <c r="GF619">
        <v>864875641</v>
      </c>
      <c r="GG619">
        <v>2</v>
      </c>
      <c r="GH619">
        <v>1</v>
      </c>
      <c r="GI619">
        <v>-2</v>
      </c>
      <c r="GJ619">
        <v>0</v>
      </c>
      <c r="GK619">
        <v>0</v>
      </c>
      <c r="GL619">
        <f t="shared" si="371"/>
        <v>0</v>
      </c>
      <c r="GM619">
        <f t="shared" si="372"/>
        <v>0</v>
      </c>
      <c r="GN619">
        <f t="shared" si="373"/>
        <v>0</v>
      </c>
      <c r="GO619">
        <f t="shared" si="374"/>
        <v>0</v>
      </c>
      <c r="GP619">
        <f t="shared" si="375"/>
        <v>0</v>
      </c>
      <c r="GR619">
        <v>0</v>
      </c>
      <c r="GS619">
        <v>3</v>
      </c>
      <c r="GT619">
        <v>0</v>
      </c>
      <c r="GU619" t="s">
        <v>3</v>
      </c>
      <c r="GV619">
        <f t="shared" si="376"/>
        <v>0</v>
      </c>
      <c r="GW619">
        <v>1</v>
      </c>
      <c r="GX619">
        <f t="shared" si="377"/>
        <v>0</v>
      </c>
      <c r="HA619">
        <v>0</v>
      </c>
      <c r="HB619">
        <v>0</v>
      </c>
      <c r="HC619">
        <f t="shared" si="407"/>
        <v>0</v>
      </c>
      <c r="HE619" t="s">
        <v>3</v>
      </c>
      <c r="HF619" t="s">
        <v>3</v>
      </c>
      <c r="HM619" t="s">
        <v>3</v>
      </c>
      <c r="HN619" t="s">
        <v>26</v>
      </c>
      <c r="HO619" t="s">
        <v>27</v>
      </c>
      <c r="HP619" t="s">
        <v>24</v>
      </c>
      <c r="HQ619" t="s">
        <v>24</v>
      </c>
      <c r="HS619">
        <v>0</v>
      </c>
      <c r="IK619">
        <v>0</v>
      </c>
    </row>
    <row r="620" spans="1:245">
      <c r="A620">
        <v>18</v>
      </c>
      <c r="B620">
        <v>0</v>
      </c>
      <c r="C620">
        <v>342</v>
      </c>
      <c r="E620" t="s">
        <v>490</v>
      </c>
      <c r="F620" t="s">
        <v>491</v>
      </c>
      <c r="G620" t="s">
        <v>492</v>
      </c>
      <c r="H620" t="s">
        <v>21</v>
      </c>
      <c r="I620">
        <f>I618*J620</f>
        <v>0</v>
      </c>
      <c r="J620">
        <v>0</v>
      </c>
      <c r="K620">
        <v>0</v>
      </c>
      <c r="O620">
        <f t="shared" si="403"/>
        <v>0</v>
      </c>
      <c r="P620">
        <f>ROUND(CQ620*I620,2)</f>
        <v>0</v>
      </c>
      <c r="Q620">
        <f>ROUND(CR620*I620,2)</f>
        <v>0</v>
      </c>
      <c r="R620">
        <f>ROUND(CS620*I620,2)</f>
        <v>0</v>
      </c>
      <c r="S620">
        <f>ROUND(CT620*I620,2)</f>
        <v>0</v>
      </c>
      <c r="T620">
        <f t="shared" si="359"/>
        <v>0</v>
      </c>
      <c r="U620">
        <f>ROUND(CV620*I620,7)</f>
        <v>0</v>
      </c>
      <c r="V620">
        <f>ROUND(CW620*I620,7)</f>
        <v>0</v>
      </c>
      <c r="W620">
        <f t="shared" si="360"/>
        <v>0</v>
      </c>
      <c r="X620">
        <f t="shared" si="361"/>
        <v>0</v>
      </c>
      <c r="Y620">
        <f t="shared" si="362"/>
        <v>0</v>
      </c>
      <c r="AA620">
        <v>52633324</v>
      </c>
      <c r="AB620">
        <f t="shared" si="363"/>
        <v>0</v>
      </c>
      <c r="AC620">
        <f>ROUND((ES620),6)</f>
        <v>0</v>
      </c>
      <c r="AD620">
        <f>ROUND((((ET620)-(EU620))+AE620),6)</f>
        <v>0</v>
      </c>
      <c r="AE620">
        <f t="shared" si="410"/>
        <v>0</v>
      </c>
      <c r="AF620">
        <f t="shared" si="410"/>
        <v>0</v>
      </c>
      <c r="AG620">
        <f t="shared" si="364"/>
        <v>0</v>
      </c>
      <c r="AH620">
        <f t="shared" si="411"/>
        <v>0</v>
      </c>
      <c r="AI620">
        <f t="shared" si="411"/>
        <v>0</v>
      </c>
      <c r="AJ620">
        <f t="shared" si="365"/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103</v>
      </c>
      <c r="AU620">
        <v>60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3</v>
      </c>
      <c r="BI620">
        <v>1</v>
      </c>
      <c r="BJ620" t="s">
        <v>3</v>
      </c>
      <c r="BM620">
        <v>33001</v>
      </c>
      <c r="BN620">
        <v>0</v>
      </c>
      <c r="BO620" t="s">
        <v>3</v>
      </c>
      <c r="BP620">
        <v>0</v>
      </c>
      <c r="BQ620">
        <v>2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103</v>
      </c>
      <c r="CA620">
        <v>60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 t="shared" si="404"/>
        <v>0</v>
      </c>
      <c r="CQ620">
        <f>ROUND(AL620*BC620,2)</f>
        <v>0</v>
      </c>
      <c r="CR620">
        <f>ROUND(AM620*BB620,2)</f>
        <v>0</v>
      </c>
      <c r="CS620">
        <f>ROUND(AN620*BS620,2)</f>
        <v>0</v>
      </c>
      <c r="CT620">
        <f>ROUND(AO620*BA620,2)</f>
        <v>0</v>
      </c>
      <c r="CU620">
        <f t="shared" si="405"/>
        <v>0</v>
      </c>
      <c r="CV620">
        <f t="shared" si="412"/>
        <v>0</v>
      </c>
      <c r="CW620">
        <f t="shared" si="412"/>
        <v>0</v>
      </c>
      <c r="CX620">
        <f t="shared" si="406"/>
        <v>0</v>
      </c>
      <c r="CY620">
        <f t="shared" si="408"/>
        <v>0</v>
      </c>
      <c r="CZ620">
        <f t="shared" si="409"/>
        <v>0</v>
      </c>
      <c r="DC620" t="s">
        <v>3</v>
      </c>
      <c r="DD620" t="s">
        <v>3</v>
      </c>
      <c r="DE620" t="s">
        <v>3</v>
      </c>
      <c r="DF620" t="s">
        <v>3</v>
      </c>
      <c r="DG620" t="s">
        <v>3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1013</v>
      </c>
      <c r="DV620" t="s">
        <v>21</v>
      </c>
      <c r="DW620" t="s">
        <v>21</v>
      </c>
      <c r="DX620">
        <v>1</v>
      </c>
      <c r="DZ620" t="s">
        <v>3</v>
      </c>
      <c r="EA620" t="s">
        <v>3</v>
      </c>
      <c r="EB620" t="s">
        <v>3</v>
      </c>
      <c r="EC620" t="s">
        <v>3</v>
      </c>
      <c r="EE620">
        <v>50605084</v>
      </c>
      <c r="EF620">
        <v>2</v>
      </c>
      <c r="EG620" t="s">
        <v>23</v>
      </c>
      <c r="EH620">
        <v>27</v>
      </c>
      <c r="EI620" t="s">
        <v>24</v>
      </c>
      <c r="EJ620">
        <v>1</v>
      </c>
      <c r="EK620">
        <v>33001</v>
      </c>
      <c r="EL620" t="s">
        <v>24</v>
      </c>
      <c r="EM620" t="s">
        <v>25</v>
      </c>
      <c r="EO620" t="s">
        <v>3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0</v>
      </c>
      <c r="FQ620">
        <v>0</v>
      </c>
      <c r="FR620">
        <v>0</v>
      </c>
      <c r="FS620">
        <v>0</v>
      </c>
      <c r="FX620">
        <v>103</v>
      </c>
      <c r="FY620">
        <v>60</v>
      </c>
      <c r="GA620" t="s">
        <v>3</v>
      </c>
      <c r="GD620">
        <v>1</v>
      </c>
      <c r="GF620">
        <v>-1890832814</v>
      </c>
      <c r="GG620">
        <v>2</v>
      </c>
      <c r="GH620">
        <v>1</v>
      </c>
      <c r="GI620">
        <v>-2</v>
      </c>
      <c r="GJ620">
        <v>0</v>
      </c>
      <c r="GK620">
        <v>0</v>
      </c>
      <c r="GL620">
        <f t="shared" si="371"/>
        <v>0</v>
      </c>
      <c r="GM620">
        <f t="shared" si="372"/>
        <v>0</v>
      </c>
      <c r="GN620">
        <f t="shared" si="373"/>
        <v>0</v>
      </c>
      <c r="GO620">
        <f t="shared" si="374"/>
        <v>0</v>
      </c>
      <c r="GP620">
        <f t="shared" si="375"/>
        <v>0</v>
      </c>
      <c r="GR620">
        <v>0</v>
      </c>
      <c r="GS620">
        <v>3</v>
      </c>
      <c r="GT620">
        <v>0</v>
      </c>
      <c r="GU620" t="s">
        <v>3</v>
      </c>
      <c r="GV620">
        <f t="shared" si="376"/>
        <v>0</v>
      </c>
      <c r="GW620">
        <v>1</v>
      </c>
      <c r="GX620">
        <f t="shared" si="377"/>
        <v>0</v>
      </c>
      <c r="HA620">
        <v>0</v>
      </c>
      <c r="HB620">
        <v>0</v>
      </c>
      <c r="HC620">
        <f t="shared" si="407"/>
        <v>0</v>
      </c>
      <c r="HE620" t="s">
        <v>3</v>
      </c>
      <c r="HF620" t="s">
        <v>3</v>
      </c>
      <c r="HM620" t="s">
        <v>3</v>
      </c>
      <c r="HN620" t="s">
        <v>26</v>
      </c>
      <c r="HO620" t="s">
        <v>27</v>
      </c>
      <c r="HP620" t="s">
        <v>24</v>
      </c>
      <c r="HQ620" t="s">
        <v>24</v>
      </c>
      <c r="HS620">
        <v>0</v>
      </c>
      <c r="IK620">
        <v>0</v>
      </c>
    </row>
    <row r="621" spans="1:245">
      <c r="A621">
        <v>18</v>
      </c>
      <c r="B621">
        <v>0</v>
      </c>
      <c r="C621">
        <v>343</v>
      </c>
      <c r="E621" t="s">
        <v>493</v>
      </c>
      <c r="F621" t="s">
        <v>346</v>
      </c>
      <c r="G621" t="s">
        <v>494</v>
      </c>
      <c r="H621" t="s">
        <v>211</v>
      </c>
      <c r="I621">
        <f>I618*J621</f>
        <v>0</v>
      </c>
      <c r="J621">
        <v>0</v>
      </c>
      <c r="K621">
        <v>0</v>
      </c>
      <c r="O621">
        <f t="shared" si="403"/>
        <v>0</v>
      </c>
      <c r="P621">
        <f>ROUND(CQ621*I621,2)</f>
        <v>0</v>
      </c>
      <c r="Q621">
        <f>ROUND(CR621*I621,2)</f>
        <v>0</v>
      </c>
      <c r="R621">
        <f>ROUND(CS621*I621,2)</f>
        <v>0</v>
      </c>
      <c r="S621">
        <f>ROUND(CT621*I621,2)</f>
        <v>0</v>
      </c>
      <c r="T621">
        <f t="shared" si="359"/>
        <v>0</v>
      </c>
      <c r="U621">
        <f>ROUND(CV621*I621,7)</f>
        <v>0</v>
      </c>
      <c r="V621">
        <f>ROUND(CW621*I621,7)</f>
        <v>0</v>
      </c>
      <c r="W621">
        <f t="shared" si="360"/>
        <v>0</v>
      </c>
      <c r="X621">
        <f t="shared" si="361"/>
        <v>0</v>
      </c>
      <c r="Y621">
        <f t="shared" si="362"/>
        <v>0</v>
      </c>
      <c r="AA621">
        <v>52633324</v>
      </c>
      <c r="AB621">
        <f t="shared" si="363"/>
        <v>0</v>
      </c>
      <c r="AC621">
        <f>ROUND((ES621),6)</f>
        <v>0</v>
      </c>
      <c r="AD621">
        <f>ROUND((((ET621)-(EU621))+AE621),6)</f>
        <v>0</v>
      </c>
      <c r="AE621">
        <f t="shared" si="410"/>
        <v>0</v>
      </c>
      <c r="AF621">
        <f t="shared" si="410"/>
        <v>0</v>
      </c>
      <c r="AG621">
        <f t="shared" si="364"/>
        <v>0</v>
      </c>
      <c r="AH621">
        <f t="shared" si="411"/>
        <v>0</v>
      </c>
      <c r="AI621">
        <f t="shared" si="411"/>
        <v>0</v>
      </c>
      <c r="AJ621">
        <f t="shared" si="365"/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103</v>
      </c>
      <c r="AU621">
        <v>60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3</v>
      </c>
      <c r="BI621">
        <v>1</v>
      </c>
      <c r="BJ621" t="s">
        <v>3</v>
      </c>
      <c r="BM621">
        <v>33001</v>
      </c>
      <c r="BN621">
        <v>0</v>
      </c>
      <c r="BO621" t="s">
        <v>3</v>
      </c>
      <c r="BP621">
        <v>0</v>
      </c>
      <c r="BQ621">
        <v>2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103</v>
      </c>
      <c r="CA621">
        <v>60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 t="shared" si="404"/>
        <v>0</v>
      </c>
      <c r="CQ621">
        <f>ROUND(AL621*BC621,2)</f>
        <v>0</v>
      </c>
      <c r="CR621">
        <f>ROUND(AM621*BB621,2)</f>
        <v>0</v>
      </c>
      <c r="CS621">
        <f>ROUND(AN621*BS621,2)</f>
        <v>0</v>
      </c>
      <c r="CT621">
        <f>ROUND(AO621*BA621,2)</f>
        <v>0</v>
      </c>
      <c r="CU621">
        <f t="shared" si="405"/>
        <v>0</v>
      </c>
      <c r="CV621">
        <f t="shared" si="412"/>
        <v>0</v>
      </c>
      <c r="CW621">
        <f t="shared" si="412"/>
        <v>0</v>
      </c>
      <c r="CX621">
        <f t="shared" si="406"/>
        <v>0</v>
      </c>
      <c r="CY621">
        <f t="shared" si="408"/>
        <v>0</v>
      </c>
      <c r="CZ621">
        <f t="shared" si="409"/>
        <v>0</v>
      </c>
      <c r="DC621" t="s">
        <v>3</v>
      </c>
      <c r="DD621" t="s">
        <v>3</v>
      </c>
      <c r="DE621" t="s">
        <v>3</v>
      </c>
      <c r="DF621" t="s">
        <v>3</v>
      </c>
      <c r="DG621" t="s">
        <v>3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1013</v>
      </c>
      <c r="DV621" t="s">
        <v>211</v>
      </c>
      <c r="DW621" t="s">
        <v>213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50605084</v>
      </c>
      <c r="EF621">
        <v>2</v>
      </c>
      <c r="EG621" t="s">
        <v>23</v>
      </c>
      <c r="EH621">
        <v>27</v>
      </c>
      <c r="EI621" t="s">
        <v>24</v>
      </c>
      <c r="EJ621">
        <v>1</v>
      </c>
      <c r="EK621">
        <v>33001</v>
      </c>
      <c r="EL621" t="s">
        <v>24</v>
      </c>
      <c r="EM621" t="s">
        <v>25</v>
      </c>
      <c r="EO621" t="s">
        <v>3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FQ621">
        <v>0</v>
      </c>
      <c r="FR621">
        <v>0</v>
      </c>
      <c r="FS621">
        <v>0</v>
      </c>
      <c r="FX621">
        <v>103</v>
      </c>
      <c r="FY621">
        <v>60</v>
      </c>
      <c r="GA621" t="s">
        <v>3</v>
      </c>
      <c r="GD621">
        <v>1</v>
      </c>
      <c r="GF621">
        <v>164804165</v>
      </c>
      <c r="GG621">
        <v>2</v>
      </c>
      <c r="GH621">
        <v>1</v>
      </c>
      <c r="GI621">
        <v>-2</v>
      </c>
      <c r="GJ621">
        <v>0</v>
      </c>
      <c r="GK621">
        <v>0</v>
      </c>
      <c r="GL621">
        <f t="shared" si="371"/>
        <v>0</v>
      </c>
      <c r="GM621">
        <f t="shared" si="372"/>
        <v>0</v>
      </c>
      <c r="GN621">
        <f t="shared" si="373"/>
        <v>0</v>
      </c>
      <c r="GO621">
        <f t="shared" si="374"/>
        <v>0</v>
      </c>
      <c r="GP621">
        <f t="shared" si="375"/>
        <v>0</v>
      </c>
      <c r="GR621">
        <v>0</v>
      </c>
      <c r="GS621">
        <v>3</v>
      </c>
      <c r="GT621">
        <v>0</v>
      </c>
      <c r="GU621" t="s">
        <v>3</v>
      </c>
      <c r="GV621">
        <f t="shared" si="376"/>
        <v>0</v>
      </c>
      <c r="GW621">
        <v>1</v>
      </c>
      <c r="GX621">
        <f t="shared" si="377"/>
        <v>0</v>
      </c>
      <c r="HA621">
        <v>0</v>
      </c>
      <c r="HB621">
        <v>0</v>
      </c>
      <c r="HC621">
        <f t="shared" si="407"/>
        <v>0</v>
      </c>
      <c r="HE621" t="s">
        <v>3</v>
      </c>
      <c r="HF621" t="s">
        <v>3</v>
      </c>
      <c r="HM621" t="s">
        <v>3</v>
      </c>
      <c r="HN621" t="s">
        <v>26</v>
      </c>
      <c r="HO621" t="s">
        <v>27</v>
      </c>
      <c r="HP621" t="s">
        <v>24</v>
      </c>
      <c r="HQ621" t="s">
        <v>24</v>
      </c>
      <c r="HS621">
        <v>0</v>
      </c>
      <c r="IK621">
        <v>0</v>
      </c>
    </row>
    <row r="622" spans="1:245">
      <c r="A622">
        <v>17</v>
      </c>
      <c r="B622">
        <v>0</v>
      </c>
      <c r="C622">
        <f>ROW(SmtRes!A355)</f>
        <v>355</v>
      </c>
      <c r="D622">
        <f>ROW(EtalonRes!A324)</f>
        <v>324</v>
      </c>
      <c r="E622" t="s">
        <v>187</v>
      </c>
      <c r="F622" t="s">
        <v>495</v>
      </c>
      <c r="G622" t="s">
        <v>496</v>
      </c>
      <c r="H622" t="s">
        <v>66</v>
      </c>
      <c r="I622">
        <v>0</v>
      </c>
      <c r="J622">
        <v>0</v>
      </c>
      <c r="K622">
        <v>0</v>
      </c>
      <c r="O622">
        <f t="shared" si="403"/>
        <v>0</v>
      </c>
      <c r="P622">
        <f>SUMIF(SmtRes!AQ344:'SmtRes'!AQ355,"=1",SmtRes!DF344:'SmtRes'!DF355)</f>
        <v>0</v>
      </c>
      <c r="Q622">
        <f>SUMIF(SmtRes!AQ344:'SmtRes'!AQ355,"=1",SmtRes!DG344:'SmtRes'!DG355)</f>
        <v>0</v>
      </c>
      <c r="R622">
        <f>SUMIF(SmtRes!AQ344:'SmtRes'!AQ355,"=1",SmtRes!DH344:'SmtRes'!DH355)</f>
        <v>0</v>
      </c>
      <c r="S622">
        <f>SUMIF(SmtRes!AQ344:'SmtRes'!AQ355,"=1",SmtRes!DI344:'SmtRes'!DI355)</f>
        <v>0</v>
      </c>
      <c r="T622">
        <f t="shared" si="359"/>
        <v>0</v>
      </c>
      <c r="U622">
        <f>SUMIF(SmtRes!AQ344:'SmtRes'!AQ355,"=1",SmtRes!CV344:'SmtRes'!CV355)</f>
        <v>0</v>
      </c>
      <c r="V622">
        <f>SUMIF(SmtRes!AQ344:'SmtRes'!AQ355,"=1",SmtRes!CW344:'SmtRes'!CW355)</f>
        <v>0</v>
      </c>
      <c r="W622">
        <f t="shared" si="360"/>
        <v>0</v>
      </c>
      <c r="X622">
        <f t="shared" si="361"/>
        <v>0</v>
      </c>
      <c r="Y622">
        <f t="shared" si="362"/>
        <v>0</v>
      </c>
      <c r="AA622">
        <v>52633324</v>
      </c>
      <c r="AB622">
        <f t="shared" si="363"/>
        <v>35445.905196</v>
      </c>
      <c r="AC622">
        <f>ROUND((SUM(SmtRes!BQ344:'SmtRes'!BQ355)),6)</f>
        <v>895.33629599999995</v>
      </c>
      <c r="AD622">
        <f>ROUND((((SUM(SmtRes!BR344:'SmtRes'!BR355))-(SUM(SmtRes!BS344:'SmtRes'!BS355)))+AE622),6)</f>
        <v>1917.3257000000001</v>
      </c>
      <c r="AE622">
        <f>ROUND((SUM(SmtRes!BS344:'SmtRes'!BS355)),6)</f>
        <v>1464.7325000000001</v>
      </c>
      <c r="AF622">
        <f>ROUND((SUM(SmtRes!BT344:'SmtRes'!BT355)),6)</f>
        <v>32633.243200000001</v>
      </c>
      <c r="AG622">
        <f t="shared" si="364"/>
        <v>0</v>
      </c>
      <c r="AH622">
        <f>(SUM(SmtRes!BU344:'SmtRes'!BU355))</f>
        <v>41.12</v>
      </c>
      <c r="AI622">
        <f>(SUM(SmtRes!BV344:'SmtRes'!BV355))</f>
        <v>1.54</v>
      </c>
      <c r="AJ622">
        <f t="shared" si="365"/>
        <v>0</v>
      </c>
      <c r="AK622">
        <v>36910.637695999998</v>
      </c>
      <c r="AL622">
        <v>895.33629599999995</v>
      </c>
      <c r="AM622">
        <v>1917.3257000000001</v>
      </c>
      <c r="AN622">
        <v>1464.7325000000001</v>
      </c>
      <c r="AO622">
        <v>32633.243199999997</v>
      </c>
      <c r="AP622">
        <v>0</v>
      </c>
      <c r="AQ622">
        <v>41.12</v>
      </c>
      <c r="AR622">
        <v>1.54</v>
      </c>
      <c r="AS622">
        <v>0</v>
      </c>
      <c r="AT622">
        <v>97</v>
      </c>
      <c r="AU622">
        <v>51</v>
      </c>
      <c r="AV622">
        <v>1</v>
      </c>
      <c r="AW622">
        <v>1</v>
      </c>
      <c r="AZ622">
        <v>1</v>
      </c>
      <c r="BA622">
        <v>1</v>
      </c>
      <c r="BB622">
        <v>1</v>
      </c>
      <c r="BC622">
        <v>1</v>
      </c>
      <c r="BD622" t="s">
        <v>3</v>
      </c>
      <c r="BE622" t="s">
        <v>3</v>
      </c>
      <c r="BF622" t="s">
        <v>3</v>
      </c>
      <c r="BG622" t="s">
        <v>3</v>
      </c>
      <c r="BH622">
        <v>0</v>
      </c>
      <c r="BI622">
        <v>2</v>
      </c>
      <c r="BJ622" t="s">
        <v>497</v>
      </c>
      <c r="BM622">
        <v>108001</v>
      </c>
      <c r="BN622">
        <v>0</v>
      </c>
      <c r="BO622" t="s">
        <v>3</v>
      </c>
      <c r="BP622">
        <v>0</v>
      </c>
      <c r="BQ622">
        <v>3</v>
      </c>
      <c r="BR622">
        <v>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97</v>
      </c>
      <c r="CA622">
        <v>51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 t="shared" si="404"/>
        <v>0</v>
      </c>
      <c r="CQ622">
        <f>SUMIF(SmtRes!AQ344:'SmtRes'!AQ355,"=1",SmtRes!AA344:'SmtRes'!AA355)</f>
        <v>164880.28999999998</v>
      </c>
      <c r="CR622">
        <f>SUMIF(SmtRes!AQ344:'SmtRes'!AQ355,"=1",SmtRes!AB344:'SmtRes'!AB355)</f>
        <v>2302.6</v>
      </c>
      <c r="CS622">
        <f>SUMIF(SmtRes!AQ344:'SmtRes'!AQ355,"=1",SmtRes!AC344:'SmtRes'!AC355)</f>
        <v>1902.25</v>
      </c>
      <c r="CT622">
        <f>SUMIF(SmtRes!AQ344:'SmtRes'!AQ355,"=1",SmtRes!AD344:'SmtRes'!AD355)</f>
        <v>793.61</v>
      </c>
      <c r="CU622">
        <f t="shared" si="405"/>
        <v>0</v>
      </c>
      <c r="CV622">
        <f>SUMIF(SmtRes!AQ344:'SmtRes'!AQ355,"=1",SmtRes!BU344:'SmtRes'!BU355)</f>
        <v>41.12</v>
      </c>
      <c r="CW622">
        <f>SUMIF(SmtRes!AQ344:'SmtRes'!AQ355,"=1",SmtRes!BV344:'SmtRes'!BV355)</f>
        <v>1.54</v>
      </c>
      <c r="CX622">
        <f t="shared" si="406"/>
        <v>0</v>
      </c>
      <c r="CY622">
        <f t="shared" si="408"/>
        <v>0</v>
      </c>
      <c r="CZ622">
        <f t="shared" si="409"/>
        <v>0</v>
      </c>
      <c r="DC622" t="s">
        <v>3</v>
      </c>
      <c r="DD622" t="s">
        <v>3</v>
      </c>
      <c r="DE622" t="s">
        <v>3</v>
      </c>
      <c r="DF622" t="s">
        <v>3</v>
      </c>
      <c r="DG622" t="s">
        <v>3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1003</v>
      </c>
      <c r="DV622" t="s">
        <v>66</v>
      </c>
      <c r="DW622" t="s">
        <v>66</v>
      </c>
      <c r="DX622">
        <v>100</v>
      </c>
      <c r="DZ622" t="s">
        <v>3</v>
      </c>
      <c r="EA622" t="s">
        <v>3</v>
      </c>
      <c r="EB622" t="s">
        <v>3</v>
      </c>
      <c r="EC622" t="s">
        <v>3</v>
      </c>
      <c r="EE622">
        <v>50604907</v>
      </c>
      <c r="EF622">
        <v>3</v>
      </c>
      <c r="EG622" t="s">
        <v>39</v>
      </c>
      <c r="EH622">
        <v>0</v>
      </c>
      <c r="EI622" t="s">
        <v>3</v>
      </c>
      <c r="EJ622">
        <v>2</v>
      </c>
      <c r="EK622">
        <v>108001</v>
      </c>
      <c r="EL622" t="s">
        <v>40</v>
      </c>
      <c r="EM622" t="s">
        <v>41</v>
      </c>
      <c r="EO622" t="s">
        <v>3</v>
      </c>
      <c r="EQ622">
        <v>0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41.12</v>
      </c>
      <c r="EX622">
        <v>1.54</v>
      </c>
      <c r="EY622">
        <v>0</v>
      </c>
      <c r="FQ622">
        <v>0</v>
      </c>
      <c r="FR622">
        <v>0</v>
      </c>
      <c r="FS622">
        <v>0</v>
      </c>
      <c r="FX622">
        <v>97</v>
      </c>
      <c r="FY622">
        <v>51</v>
      </c>
      <c r="GA622" t="s">
        <v>3</v>
      </c>
      <c r="GD622">
        <v>1</v>
      </c>
      <c r="GF622">
        <v>-1142550913</v>
      </c>
      <c r="GG622">
        <v>2</v>
      </c>
      <c r="GH622">
        <v>1</v>
      </c>
      <c r="GI622">
        <v>-2</v>
      </c>
      <c r="GJ622">
        <v>0</v>
      </c>
      <c r="GK622">
        <v>0</v>
      </c>
      <c r="GL622">
        <f t="shared" si="371"/>
        <v>0</v>
      </c>
      <c r="GM622">
        <f t="shared" si="372"/>
        <v>0</v>
      </c>
      <c r="GN622">
        <f t="shared" si="373"/>
        <v>0</v>
      </c>
      <c r="GO622">
        <f t="shared" si="374"/>
        <v>0</v>
      </c>
      <c r="GP622">
        <f t="shared" si="375"/>
        <v>0</v>
      </c>
      <c r="GR622">
        <v>0</v>
      </c>
      <c r="GS622">
        <v>3</v>
      </c>
      <c r="GT622">
        <v>0</v>
      </c>
      <c r="GU622" t="s">
        <v>3</v>
      </c>
      <c r="GV622">
        <f t="shared" si="376"/>
        <v>0</v>
      </c>
      <c r="GW622">
        <v>1</v>
      </c>
      <c r="GX622">
        <f t="shared" si="377"/>
        <v>0</v>
      </c>
      <c r="HA622">
        <v>0</v>
      </c>
      <c r="HB622">
        <v>0</v>
      </c>
      <c r="HC622">
        <f t="shared" si="407"/>
        <v>0</v>
      </c>
      <c r="HE622" t="s">
        <v>3</v>
      </c>
      <c r="HF622" t="s">
        <v>3</v>
      </c>
      <c r="HM622" t="s">
        <v>3</v>
      </c>
      <c r="HN622" t="s">
        <v>42</v>
      </c>
      <c r="HO622" t="s">
        <v>43</v>
      </c>
      <c r="HP622" t="s">
        <v>40</v>
      </c>
      <c r="HQ622" t="s">
        <v>40</v>
      </c>
      <c r="HS622">
        <v>0</v>
      </c>
      <c r="IK622">
        <v>0</v>
      </c>
    </row>
    <row r="623" spans="1:245">
      <c r="A623">
        <v>18</v>
      </c>
      <c r="B623">
        <v>0</v>
      </c>
      <c r="C623">
        <v>354</v>
      </c>
      <c r="E623" t="s">
        <v>498</v>
      </c>
      <c r="F623" t="s">
        <v>45</v>
      </c>
      <c r="G623" t="s">
        <v>46</v>
      </c>
      <c r="H623" t="s">
        <v>47</v>
      </c>
      <c r="I623">
        <f>I622*J623</f>
        <v>0</v>
      </c>
      <c r="J623">
        <v>-0.1</v>
      </c>
      <c r="K623">
        <v>-0.1</v>
      </c>
      <c r="O623">
        <f t="shared" si="403"/>
        <v>0</v>
      </c>
      <c r="P623">
        <f>ROUND(CQ623*I623,2)</f>
        <v>0</v>
      </c>
      <c r="Q623">
        <f>ROUND(CR623*I623,2)</f>
        <v>0</v>
      </c>
      <c r="R623">
        <f>ROUND(CS623*I623,2)</f>
        <v>0</v>
      </c>
      <c r="S623">
        <f>ROUND(CT623*I623,2)</f>
        <v>0</v>
      </c>
      <c r="T623">
        <f t="shared" si="359"/>
        <v>0</v>
      </c>
      <c r="U623">
        <f>ROUND(CV623*I623,7)</f>
        <v>0</v>
      </c>
      <c r="V623">
        <f>ROUND(CW623*I623,7)</f>
        <v>0</v>
      </c>
      <c r="W623">
        <f t="shared" si="360"/>
        <v>0</v>
      </c>
      <c r="X623">
        <f t="shared" si="361"/>
        <v>0</v>
      </c>
      <c r="Y623">
        <f t="shared" si="362"/>
        <v>0</v>
      </c>
      <c r="AA623">
        <v>52633324</v>
      </c>
      <c r="AB623">
        <f t="shared" si="363"/>
        <v>79.88</v>
      </c>
      <c r="AC623">
        <f>ROUND((ES623),6)</f>
        <v>79.88</v>
      </c>
      <c r="AD623">
        <f>ROUND((((ET623)-(EU623))+AE623),6)</f>
        <v>0</v>
      </c>
      <c r="AE623">
        <f>ROUND((EU623),6)</f>
        <v>0</v>
      </c>
      <c r="AF623">
        <f>ROUND((EV623),6)</f>
        <v>0</v>
      </c>
      <c r="AG623">
        <f t="shared" si="364"/>
        <v>0</v>
      </c>
      <c r="AH623">
        <f>(EW623)</f>
        <v>0</v>
      </c>
      <c r="AI623">
        <f>(EX623)</f>
        <v>0</v>
      </c>
      <c r="AJ623">
        <f t="shared" si="365"/>
        <v>0</v>
      </c>
      <c r="AK623">
        <v>79.88</v>
      </c>
      <c r="AL623">
        <v>79.88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97</v>
      </c>
      <c r="AU623">
        <v>51</v>
      </c>
      <c r="AV623">
        <v>1</v>
      </c>
      <c r="AW623">
        <v>1</v>
      </c>
      <c r="AZ623">
        <v>1</v>
      </c>
      <c r="BA623">
        <v>1</v>
      </c>
      <c r="BB623">
        <v>1</v>
      </c>
      <c r="BC623">
        <v>1.44</v>
      </c>
      <c r="BD623" t="s">
        <v>3</v>
      </c>
      <c r="BE623" t="s">
        <v>3</v>
      </c>
      <c r="BF623" t="s">
        <v>3</v>
      </c>
      <c r="BG623" t="s">
        <v>3</v>
      </c>
      <c r="BH623">
        <v>3</v>
      </c>
      <c r="BI623">
        <v>2</v>
      </c>
      <c r="BJ623" t="s">
        <v>48</v>
      </c>
      <c r="BM623">
        <v>108001</v>
      </c>
      <c r="BN623">
        <v>0</v>
      </c>
      <c r="BO623" t="s">
        <v>45</v>
      </c>
      <c r="BP623">
        <v>1</v>
      </c>
      <c r="BQ623">
        <v>3</v>
      </c>
      <c r="BR623">
        <v>0</v>
      </c>
      <c r="BS623">
        <v>1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97</v>
      </c>
      <c r="CA623">
        <v>51</v>
      </c>
      <c r="CB623" t="s">
        <v>3</v>
      </c>
      <c r="CE623">
        <v>0</v>
      </c>
      <c r="CF623">
        <v>0</v>
      </c>
      <c r="CG623">
        <v>0</v>
      </c>
      <c r="CM623">
        <v>0</v>
      </c>
      <c r="CN623" t="s">
        <v>3</v>
      </c>
      <c r="CO623">
        <v>0</v>
      </c>
      <c r="CP623">
        <f t="shared" si="404"/>
        <v>0</v>
      </c>
      <c r="CQ623">
        <f>ROUND(AL623*BC623,2)</f>
        <v>115.03</v>
      </c>
      <c r="CR623">
        <f>ROUND(AM623*BB623,2)</f>
        <v>0</v>
      </c>
      <c r="CS623">
        <f>ROUND(AN623*BS623,2)</f>
        <v>0</v>
      </c>
      <c r="CT623">
        <f>ROUND(AO623*BA623,2)</f>
        <v>0</v>
      </c>
      <c r="CU623">
        <f t="shared" si="405"/>
        <v>0</v>
      </c>
      <c r="CV623">
        <f>AH623</f>
        <v>0</v>
      </c>
      <c r="CW623">
        <f>AI623</f>
        <v>0</v>
      </c>
      <c r="CX623">
        <f t="shared" si="406"/>
        <v>0</v>
      </c>
      <c r="CY623">
        <f t="shared" si="408"/>
        <v>0</v>
      </c>
      <c r="CZ623">
        <f t="shared" si="409"/>
        <v>0</v>
      </c>
      <c r="DC623" t="s">
        <v>3</v>
      </c>
      <c r="DD623" t="s">
        <v>3</v>
      </c>
      <c r="DE623" t="s">
        <v>3</v>
      </c>
      <c r="DF623" t="s">
        <v>3</v>
      </c>
      <c r="DG623" t="s">
        <v>3</v>
      </c>
      <c r="DH623" t="s">
        <v>3</v>
      </c>
      <c r="DI623" t="s">
        <v>3</v>
      </c>
      <c r="DJ623" t="s">
        <v>3</v>
      </c>
      <c r="DK623" t="s">
        <v>3</v>
      </c>
      <c r="DL623" t="s">
        <v>3</v>
      </c>
      <c r="DM623" t="s">
        <v>3</v>
      </c>
      <c r="DN623">
        <v>0</v>
      </c>
      <c r="DO623">
        <v>0</v>
      </c>
      <c r="DP623">
        <v>1</v>
      </c>
      <c r="DQ623">
        <v>1</v>
      </c>
      <c r="DU623">
        <v>1009</v>
      </c>
      <c r="DV623" t="s">
        <v>47</v>
      </c>
      <c r="DW623" t="s">
        <v>47</v>
      </c>
      <c r="DX623">
        <v>1</v>
      </c>
      <c r="DZ623" t="s">
        <v>3</v>
      </c>
      <c r="EA623" t="s">
        <v>3</v>
      </c>
      <c r="EB623" t="s">
        <v>3</v>
      </c>
      <c r="EC623" t="s">
        <v>3</v>
      </c>
      <c r="EE623">
        <v>50604907</v>
      </c>
      <c r="EF623">
        <v>3</v>
      </c>
      <c r="EG623" t="s">
        <v>39</v>
      </c>
      <c r="EH623">
        <v>0</v>
      </c>
      <c r="EI623" t="s">
        <v>3</v>
      </c>
      <c r="EJ623">
        <v>2</v>
      </c>
      <c r="EK623">
        <v>108001</v>
      </c>
      <c r="EL623" t="s">
        <v>40</v>
      </c>
      <c r="EM623" t="s">
        <v>41</v>
      </c>
      <c r="EO623" t="s">
        <v>3</v>
      </c>
      <c r="EQ623">
        <v>0</v>
      </c>
      <c r="ER623">
        <v>79.88</v>
      </c>
      <c r="ES623">
        <v>79.88</v>
      </c>
      <c r="ET623">
        <v>0</v>
      </c>
      <c r="EU623">
        <v>0</v>
      </c>
      <c r="EV623">
        <v>0</v>
      </c>
      <c r="EW623">
        <v>0</v>
      </c>
      <c r="EX623">
        <v>0</v>
      </c>
      <c r="FQ623">
        <v>0</v>
      </c>
      <c r="FR623">
        <v>0</v>
      </c>
      <c r="FS623">
        <v>0</v>
      </c>
      <c r="FX623">
        <v>97</v>
      </c>
      <c r="FY623">
        <v>51</v>
      </c>
      <c r="GA623" t="s">
        <v>3</v>
      </c>
      <c r="GD623">
        <v>1</v>
      </c>
      <c r="GF623">
        <v>1223394749</v>
      </c>
      <c r="GG623">
        <v>2</v>
      </c>
      <c r="GH623">
        <v>1</v>
      </c>
      <c r="GI623">
        <v>2</v>
      </c>
      <c r="GJ623">
        <v>0</v>
      </c>
      <c r="GK623">
        <v>0</v>
      </c>
      <c r="GL623">
        <f t="shared" si="371"/>
        <v>0</v>
      </c>
      <c r="GM623">
        <f t="shared" si="372"/>
        <v>0</v>
      </c>
      <c r="GN623">
        <f t="shared" si="373"/>
        <v>0</v>
      </c>
      <c r="GO623">
        <f t="shared" si="374"/>
        <v>0</v>
      </c>
      <c r="GP623">
        <f t="shared" si="375"/>
        <v>0</v>
      </c>
      <c r="GR623">
        <v>0</v>
      </c>
      <c r="GS623">
        <v>3</v>
      </c>
      <c r="GT623">
        <v>0</v>
      </c>
      <c r="GU623" t="s">
        <v>3</v>
      </c>
      <c r="GV623">
        <f t="shared" si="376"/>
        <v>0</v>
      </c>
      <c r="GW623">
        <v>1</v>
      </c>
      <c r="GX623">
        <f t="shared" si="377"/>
        <v>0</v>
      </c>
      <c r="HA623">
        <v>0</v>
      </c>
      <c r="HB623">
        <v>0</v>
      </c>
      <c r="HC623">
        <f t="shared" si="407"/>
        <v>0</v>
      </c>
      <c r="HE623" t="s">
        <v>3</v>
      </c>
      <c r="HF623" t="s">
        <v>3</v>
      </c>
      <c r="HM623" t="s">
        <v>3</v>
      </c>
      <c r="HN623" t="s">
        <v>42</v>
      </c>
      <c r="HO623" t="s">
        <v>43</v>
      </c>
      <c r="HP623" t="s">
        <v>40</v>
      </c>
      <c r="HQ623" t="s">
        <v>40</v>
      </c>
      <c r="HS623">
        <v>0</v>
      </c>
      <c r="IK623">
        <v>0</v>
      </c>
    </row>
    <row r="624" spans="1:245">
      <c r="A624">
        <v>18</v>
      </c>
      <c r="B624">
        <v>0</v>
      </c>
      <c r="C624">
        <v>355</v>
      </c>
      <c r="E624" t="s">
        <v>499</v>
      </c>
      <c r="F624" t="s">
        <v>50</v>
      </c>
      <c r="G624" t="s">
        <v>51</v>
      </c>
      <c r="H624" t="s">
        <v>52</v>
      </c>
      <c r="I624">
        <f>J624</f>
        <v>2</v>
      </c>
      <c r="J624">
        <v>2</v>
      </c>
      <c r="K624">
        <v>2</v>
      </c>
      <c r="O624">
        <f>ROUND(P624,2)</f>
        <v>0</v>
      </c>
      <c r="P624">
        <f>ROUND(ROUND(ROUND(SUMIF(SmtRes!AQ344:'SmtRes'!AQ355,"=1",SmtRes!CU344:'SmtRes'!CU355),2),2)*I624/100,2)</f>
        <v>0</v>
      </c>
      <c r="Q624">
        <f>ROUND(CR624*I624,2)</f>
        <v>0</v>
      </c>
      <c r="R624">
        <f>ROUND(CS624*I624,2)</f>
        <v>0</v>
      </c>
      <c r="S624">
        <f>ROUND(CT624*I624,2)</f>
        <v>0</v>
      </c>
      <c r="T624">
        <f t="shared" si="359"/>
        <v>0</v>
      </c>
      <c r="U624">
        <f>ROUND(CV624*I624,7)</f>
        <v>0</v>
      </c>
      <c r="V624">
        <f>ROUND(CW624*I624,7)</f>
        <v>0</v>
      </c>
      <c r="W624">
        <f t="shared" si="360"/>
        <v>0</v>
      </c>
      <c r="X624">
        <f t="shared" si="361"/>
        <v>0</v>
      </c>
      <c r="Y624">
        <f t="shared" si="362"/>
        <v>0</v>
      </c>
      <c r="AA624">
        <v>52633324</v>
      </c>
      <c r="AB624">
        <f t="shared" si="363"/>
        <v>0</v>
      </c>
      <c r="AC624">
        <f>ROUND((ES624),6)</f>
        <v>0</v>
      </c>
      <c r="AD624">
        <f>ROUND((((ET624)-(EU624))+AE624),6)</f>
        <v>0</v>
      </c>
      <c r="AE624">
        <f>ROUND((EU624),6)</f>
        <v>0</v>
      </c>
      <c r="AF624">
        <f>ROUND((EV624),6)</f>
        <v>0</v>
      </c>
      <c r="AG624">
        <f t="shared" si="364"/>
        <v>0</v>
      </c>
      <c r="AH624">
        <f>(EW624)</f>
        <v>0</v>
      </c>
      <c r="AI624">
        <f>(EX624)</f>
        <v>0</v>
      </c>
      <c r="AJ624">
        <f t="shared" si="365"/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97</v>
      </c>
      <c r="AU624">
        <v>51</v>
      </c>
      <c r="AV624">
        <v>1</v>
      </c>
      <c r="AW624">
        <v>1</v>
      </c>
      <c r="AZ624">
        <v>1</v>
      </c>
      <c r="BA624">
        <v>1</v>
      </c>
      <c r="BB624">
        <v>1</v>
      </c>
      <c r="BC624">
        <v>1</v>
      </c>
      <c r="BD624" t="s">
        <v>3</v>
      </c>
      <c r="BE624" t="s">
        <v>3</v>
      </c>
      <c r="BF624" t="s">
        <v>3</v>
      </c>
      <c r="BG624" t="s">
        <v>3</v>
      </c>
      <c r="BH624">
        <v>3</v>
      </c>
      <c r="BI624">
        <v>2</v>
      </c>
      <c r="BJ624" t="s">
        <v>3</v>
      </c>
      <c r="BM624">
        <v>108001</v>
      </c>
      <c r="BN624">
        <v>0</v>
      </c>
      <c r="BO624" t="s">
        <v>3</v>
      </c>
      <c r="BP624">
        <v>0</v>
      </c>
      <c r="BQ624">
        <v>3</v>
      </c>
      <c r="BR624">
        <v>0</v>
      </c>
      <c r="BS624">
        <v>1</v>
      </c>
      <c r="BT624">
        <v>1</v>
      </c>
      <c r="BU624">
        <v>1</v>
      </c>
      <c r="BV624">
        <v>1</v>
      </c>
      <c r="BW624">
        <v>1</v>
      </c>
      <c r="BX624">
        <v>1</v>
      </c>
      <c r="BY624" t="s">
        <v>3</v>
      </c>
      <c r="BZ624">
        <v>97</v>
      </c>
      <c r="CA624">
        <v>51</v>
      </c>
      <c r="CB624" t="s">
        <v>3</v>
      </c>
      <c r="CE624">
        <v>0</v>
      </c>
      <c r="CF624">
        <v>0</v>
      </c>
      <c r="CG624">
        <v>0</v>
      </c>
      <c r="CM624">
        <v>0</v>
      </c>
      <c r="CN624" t="s">
        <v>3</v>
      </c>
      <c r="CO624">
        <v>0</v>
      </c>
      <c r="CP624">
        <f>0</f>
        <v>0</v>
      </c>
      <c r="CQ624">
        <f>0</f>
        <v>0</v>
      </c>
      <c r="CR624">
        <f>0</f>
        <v>0</v>
      </c>
      <c r="CS624">
        <f>0</f>
        <v>0</v>
      </c>
      <c r="CT624">
        <f>0</f>
        <v>0</v>
      </c>
      <c r="CU624">
        <f>0</f>
        <v>0</v>
      </c>
      <c r="CV624">
        <f>0</f>
        <v>0</v>
      </c>
      <c r="CW624">
        <f>0</f>
        <v>0</v>
      </c>
      <c r="CX624">
        <f>0</f>
        <v>0</v>
      </c>
      <c r="CY624">
        <f>0</f>
        <v>0</v>
      </c>
      <c r="CZ624">
        <f>0</f>
        <v>0</v>
      </c>
      <c r="DC624" t="s">
        <v>3</v>
      </c>
      <c r="DD624" t="s">
        <v>3</v>
      </c>
      <c r="DE624" t="s">
        <v>3</v>
      </c>
      <c r="DF624" t="s">
        <v>3</v>
      </c>
      <c r="DG624" t="s">
        <v>3</v>
      </c>
      <c r="DH624" t="s">
        <v>3</v>
      </c>
      <c r="DI624" t="s">
        <v>3</v>
      </c>
      <c r="DJ624" t="s">
        <v>3</v>
      </c>
      <c r="DK624" t="s">
        <v>3</v>
      </c>
      <c r="DL624" t="s">
        <v>3</v>
      </c>
      <c r="DM624" t="s">
        <v>3</v>
      </c>
      <c r="DN624">
        <v>0</v>
      </c>
      <c r="DO624">
        <v>0</v>
      </c>
      <c r="DP624">
        <v>1</v>
      </c>
      <c r="DQ624">
        <v>1</v>
      </c>
      <c r="DU624">
        <v>1013</v>
      </c>
      <c r="DV624" t="s">
        <v>52</v>
      </c>
      <c r="DW624" t="s">
        <v>52</v>
      </c>
      <c r="DX624">
        <v>1</v>
      </c>
      <c r="DZ624" t="s">
        <v>3</v>
      </c>
      <c r="EA624" t="s">
        <v>3</v>
      </c>
      <c r="EB624" t="s">
        <v>3</v>
      </c>
      <c r="EC624" t="s">
        <v>3</v>
      </c>
      <c r="EE624">
        <v>50604907</v>
      </c>
      <c r="EF624">
        <v>3</v>
      </c>
      <c r="EG624" t="s">
        <v>39</v>
      </c>
      <c r="EH624">
        <v>0</v>
      </c>
      <c r="EI624" t="s">
        <v>3</v>
      </c>
      <c r="EJ624">
        <v>2</v>
      </c>
      <c r="EK624">
        <v>108001</v>
      </c>
      <c r="EL624" t="s">
        <v>40</v>
      </c>
      <c r="EM624" t="s">
        <v>41</v>
      </c>
      <c r="EO624" t="s">
        <v>3</v>
      </c>
      <c r="EQ624">
        <v>0</v>
      </c>
      <c r="ER624">
        <v>0</v>
      </c>
      <c r="ES624">
        <v>0</v>
      </c>
      <c r="ET624">
        <v>0</v>
      </c>
      <c r="EU624">
        <v>0</v>
      </c>
      <c r="EV624">
        <v>0</v>
      </c>
      <c r="EW624">
        <v>0</v>
      </c>
      <c r="EX624">
        <v>0</v>
      </c>
      <c r="FQ624">
        <v>0</v>
      </c>
      <c r="FR624">
        <v>0</v>
      </c>
      <c r="FS624">
        <v>0</v>
      </c>
      <c r="FX624">
        <v>97</v>
      </c>
      <c r="FY624">
        <v>51</v>
      </c>
      <c r="GA624" t="s">
        <v>3</v>
      </c>
      <c r="GD624">
        <v>1</v>
      </c>
      <c r="GF624">
        <v>274903907</v>
      </c>
      <c r="GG624">
        <v>2</v>
      </c>
      <c r="GH624">
        <v>1</v>
      </c>
      <c r="GI624">
        <v>-2</v>
      </c>
      <c r="GJ624">
        <v>0</v>
      </c>
      <c r="GK624">
        <v>0</v>
      </c>
      <c r="GL624">
        <f t="shared" si="371"/>
        <v>0</v>
      </c>
      <c r="GM624">
        <f t="shared" si="372"/>
        <v>0</v>
      </c>
      <c r="GN624">
        <f t="shared" si="373"/>
        <v>0</v>
      </c>
      <c r="GO624">
        <f t="shared" si="374"/>
        <v>0</v>
      </c>
      <c r="GP624">
        <f t="shared" si="375"/>
        <v>0</v>
      </c>
      <c r="GR624">
        <v>0</v>
      </c>
      <c r="GS624">
        <v>3</v>
      </c>
      <c r="GT624">
        <v>0</v>
      </c>
      <c r="GU624" t="s">
        <v>3</v>
      </c>
      <c r="GV624">
        <f t="shared" si="376"/>
        <v>0</v>
      </c>
      <c r="GW624">
        <v>1</v>
      </c>
      <c r="GX624">
        <f t="shared" si="377"/>
        <v>0</v>
      </c>
      <c r="HA624">
        <v>0</v>
      </c>
      <c r="HB624">
        <v>0</v>
      </c>
      <c r="HC624">
        <f>0</f>
        <v>0</v>
      </c>
      <c r="HE624" t="s">
        <v>3</v>
      </c>
      <c r="HF624" t="s">
        <v>3</v>
      </c>
      <c r="HM624" t="s">
        <v>3</v>
      </c>
      <c r="HN624" t="s">
        <v>42</v>
      </c>
      <c r="HO624" t="s">
        <v>43</v>
      </c>
      <c r="HP624" t="s">
        <v>40</v>
      </c>
      <c r="HQ624" t="s">
        <v>40</v>
      </c>
      <c r="HS624">
        <v>0</v>
      </c>
      <c r="IK624">
        <v>0</v>
      </c>
    </row>
    <row r="626" spans="1:206">
      <c r="A626" s="2">
        <v>51</v>
      </c>
      <c r="B626" s="2">
        <f>B584</f>
        <v>0</v>
      </c>
      <c r="C626" s="2">
        <f>A584</f>
        <v>4</v>
      </c>
      <c r="D626" s="2">
        <f>ROW(A584)</f>
        <v>584</v>
      </c>
      <c r="E626" s="2"/>
      <c r="F626" s="2" t="str">
        <f>IF(F584&lt;&gt;"",F584,"")</f>
        <v>Новый раздел</v>
      </c>
      <c r="G626" s="2" t="str">
        <f>IF(G584&lt;&gt;"",G584,"")</f>
        <v>Строительно-монтажные работы ВЛИ-0,4кВ</v>
      </c>
      <c r="H626" s="2">
        <v>0</v>
      </c>
      <c r="I626" s="2"/>
      <c r="J626" s="2"/>
      <c r="K626" s="2"/>
      <c r="L626" s="2"/>
      <c r="M626" s="2"/>
      <c r="N626" s="2"/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>
        <f t="shared" ref="AO626:BD626" si="413">ROUND(BX626,2)</f>
        <v>0</v>
      </c>
      <c r="AP626" s="2">
        <f t="shared" si="413"/>
        <v>0</v>
      </c>
      <c r="AQ626" s="2">
        <f t="shared" si="413"/>
        <v>0</v>
      </c>
      <c r="AR626" s="2">
        <f t="shared" si="413"/>
        <v>0</v>
      </c>
      <c r="AS626" s="2">
        <f t="shared" si="413"/>
        <v>0</v>
      </c>
      <c r="AT626" s="2">
        <f t="shared" si="413"/>
        <v>0</v>
      </c>
      <c r="AU626" s="2">
        <f t="shared" si="413"/>
        <v>0</v>
      </c>
      <c r="AV626" s="2">
        <f t="shared" si="413"/>
        <v>0</v>
      </c>
      <c r="AW626" s="2">
        <f t="shared" si="413"/>
        <v>0</v>
      </c>
      <c r="AX626" s="2">
        <f t="shared" si="413"/>
        <v>0</v>
      </c>
      <c r="AY626" s="2">
        <f t="shared" si="413"/>
        <v>0</v>
      </c>
      <c r="AZ626" s="2">
        <f t="shared" si="413"/>
        <v>0</v>
      </c>
      <c r="BA626" s="2">
        <f t="shared" si="413"/>
        <v>0</v>
      </c>
      <c r="BB626" s="2">
        <f t="shared" si="413"/>
        <v>0</v>
      </c>
      <c r="BC626" s="2">
        <f t="shared" si="413"/>
        <v>0</v>
      </c>
      <c r="BD626" s="2">
        <f t="shared" si="413"/>
        <v>0</v>
      </c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>
        <v>0</v>
      </c>
    </row>
    <row r="628" spans="1:206">
      <c r="A628" s="4">
        <v>50</v>
      </c>
      <c r="B628" s="4">
        <v>0</v>
      </c>
      <c r="C628" s="4">
        <v>0</v>
      </c>
      <c r="D628" s="4">
        <v>1</v>
      </c>
      <c r="E628" s="4">
        <v>201</v>
      </c>
      <c r="F628" s="4">
        <f>ROUND(Source!O626,O628)</f>
        <v>0</v>
      </c>
      <c r="G628" s="4" t="s">
        <v>120</v>
      </c>
      <c r="H628" s="4" t="s">
        <v>121</v>
      </c>
      <c r="I628" s="4"/>
      <c r="J628" s="4"/>
      <c r="K628" s="4">
        <v>201</v>
      </c>
      <c r="L628" s="4">
        <v>1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06">
      <c r="A629" s="4">
        <v>50</v>
      </c>
      <c r="B629" s="4">
        <v>0</v>
      </c>
      <c r="C629" s="4">
        <v>0</v>
      </c>
      <c r="D629" s="4">
        <v>1</v>
      </c>
      <c r="E629" s="4">
        <v>202</v>
      </c>
      <c r="F629" s="4">
        <f>ROUND(Source!P626,O629)</f>
        <v>0</v>
      </c>
      <c r="G629" s="4" t="s">
        <v>122</v>
      </c>
      <c r="H629" s="4" t="s">
        <v>123</v>
      </c>
      <c r="I629" s="4"/>
      <c r="J629" s="4"/>
      <c r="K629" s="4">
        <v>202</v>
      </c>
      <c r="L629" s="4">
        <v>2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06">
      <c r="A630" s="4">
        <v>50</v>
      </c>
      <c r="B630" s="4">
        <v>0</v>
      </c>
      <c r="C630" s="4">
        <v>0</v>
      </c>
      <c r="D630" s="4">
        <v>1</v>
      </c>
      <c r="E630" s="4">
        <v>222</v>
      </c>
      <c r="F630" s="4">
        <f>ROUND(Source!AO626,O630)</f>
        <v>0</v>
      </c>
      <c r="G630" s="4" t="s">
        <v>124</v>
      </c>
      <c r="H630" s="4" t="s">
        <v>125</v>
      </c>
      <c r="I630" s="4"/>
      <c r="J630" s="4"/>
      <c r="K630" s="4">
        <v>222</v>
      </c>
      <c r="L630" s="4">
        <v>3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06">
      <c r="A631" s="4">
        <v>50</v>
      </c>
      <c r="B631" s="4">
        <v>0</v>
      </c>
      <c r="C631" s="4">
        <v>0</v>
      </c>
      <c r="D631" s="4">
        <v>1</v>
      </c>
      <c r="E631" s="4">
        <v>225</v>
      </c>
      <c r="F631" s="4">
        <f>ROUND(Source!AV626,O631)</f>
        <v>0</v>
      </c>
      <c r="G631" s="4" t="s">
        <v>126</v>
      </c>
      <c r="H631" s="4" t="s">
        <v>127</v>
      </c>
      <c r="I631" s="4"/>
      <c r="J631" s="4"/>
      <c r="K631" s="4">
        <v>225</v>
      </c>
      <c r="L631" s="4">
        <v>4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06">
      <c r="A632" s="4">
        <v>50</v>
      </c>
      <c r="B632" s="4">
        <v>0</v>
      </c>
      <c r="C632" s="4">
        <v>0</v>
      </c>
      <c r="D632" s="4">
        <v>1</v>
      </c>
      <c r="E632" s="4">
        <v>226</v>
      </c>
      <c r="F632" s="4">
        <f>ROUND(Source!AW626,O632)</f>
        <v>0</v>
      </c>
      <c r="G632" s="4" t="s">
        <v>128</v>
      </c>
      <c r="H632" s="4" t="s">
        <v>129</v>
      </c>
      <c r="I632" s="4"/>
      <c r="J632" s="4"/>
      <c r="K632" s="4">
        <v>226</v>
      </c>
      <c r="L632" s="4">
        <v>5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06">
      <c r="A633" s="4">
        <v>50</v>
      </c>
      <c r="B633" s="4">
        <v>0</v>
      </c>
      <c r="C633" s="4">
        <v>0</v>
      </c>
      <c r="D633" s="4">
        <v>1</v>
      </c>
      <c r="E633" s="4">
        <v>227</v>
      </c>
      <c r="F633" s="4">
        <f>ROUND(Source!AX626,O633)</f>
        <v>0</v>
      </c>
      <c r="G633" s="4" t="s">
        <v>130</v>
      </c>
      <c r="H633" s="4" t="s">
        <v>131</v>
      </c>
      <c r="I633" s="4"/>
      <c r="J633" s="4"/>
      <c r="K633" s="4">
        <v>227</v>
      </c>
      <c r="L633" s="4">
        <v>6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06">
      <c r="A634" s="4">
        <v>50</v>
      </c>
      <c r="B634" s="4">
        <v>0</v>
      </c>
      <c r="C634" s="4">
        <v>0</v>
      </c>
      <c r="D634" s="4">
        <v>1</v>
      </c>
      <c r="E634" s="4">
        <v>228</v>
      </c>
      <c r="F634" s="4">
        <f>ROUND(Source!AY626,O634)</f>
        <v>0</v>
      </c>
      <c r="G634" s="4" t="s">
        <v>132</v>
      </c>
      <c r="H634" s="4" t="s">
        <v>133</v>
      </c>
      <c r="I634" s="4"/>
      <c r="J634" s="4"/>
      <c r="K634" s="4">
        <v>228</v>
      </c>
      <c r="L634" s="4">
        <v>7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06">
      <c r="A635" s="4">
        <v>50</v>
      </c>
      <c r="B635" s="4">
        <v>0</v>
      </c>
      <c r="C635" s="4">
        <v>0</v>
      </c>
      <c r="D635" s="4">
        <v>1</v>
      </c>
      <c r="E635" s="4">
        <v>216</v>
      </c>
      <c r="F635" s="4">
        <f>ROUND(Source!AP626,O635)</f>
        <v>0</v>
      </c>
      <c r="G635" s="4" t="s">
        <v>134</v>
      </c>
      <c r="H635" s="4" t="s">
        <v>135</v>
      </c>
      <c r="I635" s="4"/>
      <c r="J635" s="4"/>
      <c r="K635" s="4">
        <v>216</v>
      </c>
      <c r="L635" s="4">
        <v>8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06">
      <c r="A636" s="4">
        <v>50</v>
      </c>
      <c r="B636" s="4">
        <v>0</v>
      </c>
      <c r="C636" s="4">
        <v>0</v>
      </c>
      <c r="D636" s="4">
        <v>1</v>
      </c>
      <c r="E636" s="4">
        <v>223</v>
      </c>
      <c r="F636" s="4">
        <f>ROUND(Source!AQ626,O636)</f>
        <v>0</v>
      </c>
      <c r="G636" s="4" t="s">
        <v>136</v>
      </c>
      <c r="H636" s="4" t="s">
        <v>137</v>
      </c>
      <c r="I636" s="4"/>
      <c r="J636" s="4"/>
      <c r="K636" s="4">
        <v>223</v>
      </c>
      <c r="L636" s="4">
        <v>9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06">
      <c r="A637" s="4">
        <v>50</v>
      </c>
      <c r="B637" s="4">
        <v>0</v>
      </c>
      <c r="C637" s="4">
        <v>0</v>
      </c>
      <c r="D637" s="4">
        <v>1</v>
      </c>
      <c r="E637" s="4">
        <v>229</v>
      </c>
      <c r="F637" s="4">
        <f>ROUND(Source!AZ626,O637)</f>
        <v>0</v>
      </c>
      <c r="G637" s="4" t="s">
        <v>138</v>
      </c>
      <c r="H637" s="4" t="s">
        <v>139</v>
      </c>
      <c r="I637" s="4"/>
      <c r="J637" s="4"/>
      <c r="K637" s="4">
        <v>229</v>
      </c>
      <c r="L637" s="4">
        <v>10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>
      <c r="A638" s="4">
        <v>50</v>
      </c>
      <c r="B638" s="4">
        <v>0</v>
      </c>
      <c r="C638" s="4">
        <v>0</v>
      </c>
      <c r="D638" s="4">
        <v>1</v>
      </c>
      <c r="E638" s="4">
        <v>203</v>
      </c>
      <c r="F638" s="4">
        <f>ROUND(Source!Q626,O638)</f>
        <v>0</v>
      </c>
      <c r="G638" s="4" t="s">
        <v>140</v>
      </c>
      <c r="H638" s="4" t="s">
        <v>141</v>
      </c>
      <c r="I638" s="4"/>
      <c r="J638" s="4"/>
      <c r="K638" s="4">
        <v>203</v>
      </c>
      <c r="L638" s="4">
        <v>11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06">
      <c r="A639" s="4">
        <v>50</v>
      </c>
      <c r="B639" s="4">
        <v>0</v>
      </c>
      <c r="C639" s="4">
        <v>0</v>
      </c>
      <c r="D639" s="4">
        <v>1</v>
      </c>
      <c r="E639" s="4">
        <v>231</v>
      </c>
      <c r="F639" s="4">
        <f>ROUND(Source!BB626,O639)</f>
        <v>0</v>
      </c>
      <c r="G639" s="4" t="s">
        <v>142</v>
      </c>
      <c r="H639" s="4" t="s">
        <v>143</v>
      </c>
      <c r="I639" s="4"/>
      <c r="J639" s="4"/>
      <c r="K639" s="4">
        <v>231</v>
      </c>
      <c r="L639" s="4">
        <v>12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06">
      <c r="A640" s="4">
        <v>50</v>
      </c>
      <c r="B640" s="4">
        <v>0</v>
      </c>
      <c r="C640" s="4">
        <v>0</v>
      </c>
      <c r="D640" s="4">
        <v>1</v>
      </c>
      <c r="E640" s="4">
        <v>204</v>
      </c>
      <c r="F640" s="4">
        <f>ROUND(Source!R626,O640)</f>
        <v>0</v>
      </c>
      <c r="G640" s="4" t="s">
        <v>144</v>
      </c>
      <c r="H640" s="4" t="s">
        <v>145</v>
      </c>
      <c r="I640" s="4"/>
      <c r="J640" s="4"/>
      <c r="K640" s="4">
        <v>204</v>
      </c>
      <c r="L640" s="4">
        <v>13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88">
      <c r="A641" s="4">
        <v>50</v>
      </c>
      <c r="B641" s="4">
        <v>0</v>
      </c>
      <c r="C641" s="4">
        <v>0</v>
      </c>
      <c r="D641" s="4">
        <v>1</v>
      </c>
      <c r="E641" s="4">
        <v>205</v>
      </c>
      <c r="F641" s="4">
        <f>ROUND(Source!S626,O641)</f>
        <v>0</v>
      </c>
      <c r="G641" s="4" t="s">
        <v>146</v>
      </c>
      <c r="H641" s="4" t="s">
        <v>147</v>
      </c>
      <c r="I641" s="4"/>
      <c r="J641" s="4"/>
      <c r="K641" s="4">
        <v>205</v>
      </c>
      <c r="L641" s="4">
        <v>14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88">
      <c r="A642" s="4">
        <v>50</v>
      </c>
      <c r="B642" s="4">
        <v>0</v>
      </c>
      <c r="C642" s="4">
        <v>0</v>
      </c>
      <c r="D642" s="4">
        <v>1</v>
      </c>
      <c r="E642" s="4">
        <v>232</v>
      </c>
      <c r="F642" s="4">
        <f>ROUND(Source!BC626,O642)</f>
        <v>0</v>
      </c>
      <c r="G642" s="4" t="s">
        <v>148</v>
      </c>
      <c r="H642" s="4" t="s">
        <v>149</v>
      </c>
      <c r="I642" s="4"/>
      <c r="J642" s="4"/>
      <c r="K642" s="4">
        <v>232</v>
      </c>
      <c r="L642" s="4">
        <v>15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88">
      <c r="A643" s="4">
        <v>50</v>
      </c>
      <c r="B643" s="4">
        <v>0</v>
      </c>
      <c r="C643" s="4">
        <v>0</v>
      </c>
      <c r="D643" s="4">
        <v>1</v>
      </c>
      <c r="E643" s="4">
        <v>214</v>
      </c>
      <c r="F643" s="4">
        <f>ROUND(Source!AS626,O643)</f>
        <v>0</v>
      </c>
      <c r="G643" s="4" t="s">
        <v>150</v>
      </c>
      <c r="H643" s="4" t="s">
        <v>151</v>
      </c>
      <c r="I643" s="4"/>
      <c r="J643" s="4"/>
      <c r="K643" s="4">
        <v>214</v>
      </c>
      <c r="L643" s="4">
        <v>16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88">
      <c r="A644" s="4">
        <v>50</v>
      </c>
      <c r="B644" s="4">
        <v>0</v>
      </c>
      <c r="C644" s="4">
        <v>0</v>
      </c>
      <c r="D644" s="4">
        <v>1</v>
      </c>
      <c r="E644" s="4">
        <v>215</v>
      </c>
      <c r="F644" s="4">
        <f>ROUND(Source!AT626,O644)</f>
        <v>0</v>
      </c>
      <c r="G644" s="4" t="s">
        <v>152</v>
      </c>
      <c r="H644" s="4" t="s">
        <v>153</v>
      </c>
      <c r="I644" s="4"/>
      <c r="J644" s="4"/>
      <c r="K644" s="4">
        <v>215</v>
      </c>
      <c r="L644" s="4">
        <v>17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88">
      <c r="A645" s="4">
        <v>50</v>
      </c>
      <c r="B645" s="4">
        <v>0</v>
      </c>
      <c r="C645" s="4">
        <v>0</v>
      </c>
      <c r="D645" s="4">
        <v>1</v>
      </c>
      <c r="E645" s="4">
        <v>217</v>
      </c>
      <c r="F645" s="4">
        <f>ROUND(Source!AU626,O645)</f>
        <v>0</v>
      </c>
      <c r="G645" s="4" t="s">
        <v>154</v>
      </c>
      <c r="H645" s="4" t="s">
        <v>155</v>
      </c>
      <c r="I645" s="4"/>
      <c r="J645" s="4"/>
      <c r="K645" s="4">
        <v>217</v>
      </c>
      <c r="L645" s="4">
        <v>18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88">
      <c r="A646" s="4">
        <v>50</v>
      </c>
      <c r="B646" s="4">
        <v>0</v>
      </c>
      <c r="C646" s="4">
        <v>0</v>
      </c>
      <c r="D646" s="4">
        <v>1</v>
      </c>
      <c r="E646" s="4">
        <v>230</v>
      </c>
      <c r="F646" s="4">
        <f>ROUND(Source!BA626,O646)</f>
        <v>0</v>
      </c>
      <c r="G646" s="4" t="s">
        <v>156</v>
      </c>
      <c r="H646" s="4" t="s">
        <v>157</v>
      </c>
      <c r="I646" s="4"/>
      <c r="J646" s="4"/>
      <c r="K646" s="4">
        <v>230</v>
      </c>
      <c r="L646" s="4">
        <v>19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88">
      <c r="A647" s="4">
        <v>50</v>
      </c>
      <c r="B647" s="4">
        <v>0</v>
      </c>
      <c r="C647" s="4">
        <v>0</v>
      </c>
      <c r="D647" s="4">
        <v>1</v>
      </c>
      <c r="E647" s="4">
        <v>206</v>
      </c>
      <c r="F647" s="4">
        <f>ROUND(Source!T626,O647)</f>
        <v>0</v>
      </c>
      <c r="G647" s="4" t="s">
        <v>158</v>
      </c>
      <c r="H647" s="4" t="s">
        <v>159</v>
      </c>
      <c r="I647" s="4"/>
      <c r="J647" s="4"/>
      <c r="K647" s="4">
        <v>206</v>
      </c>
      <c r="L647" s="4">
        <v>20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88">
      <c r="A648" s="4">
        <v>50</v>
      </c>
      <c r="B648" s="4">
        <v>0</v>
      </c>
      <c r="C648" s="4">
        <v>0</v>
      </c>
      <c r="D648" s="4">
        <v>1</v>
      </c>
      <c r="E648" s="4">
        <v>207</v>
      </c>
      <c r="F648" s="4">
        <f>ROUND(Source!U626,O648)</f>
        <v>0</v>
      </c>
      <c r="G648" s="4" t="s">
        <v>160</v>
      </c>
      <c r="H648" s="4" t="s">
        <v>161</v>
      </c>
      <c r="I648" s="4"/>
      <c r="J648" s="4"/>
      <c r="K648" s="4">
        <v>207</v>
      </c>
      <c r="L648" s="4">
        <v>21</v>
      </c>
      <c r="M648" s="4">
        <v>3</v>
      </c>
      <c r="N648" s="4" t="s">
        <v>3</v>
      </c>
      <c r="O648" s="4">
        <v>7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88">
      <c r="A649" s="4">
        <v>50</v>
      </c>
      <c r="B649" s="4">
        <v>0</v>
      </c>
      <c r="C649" s="4">
        <v>0</v>
      </c>
      <c r="D649" s="4">
        <v>1</v>
      </c>
      <c r="E649" s="4">
        <v>208</v>
      </c>
      <c r="F649" s="4">
        <f>ROUND(Source!V626,O649)</f>
        <v>0</v>
      </c>
      <c r="G649" s="4" t="s">
        <v>162</v>
      </c>
      <c r="H649" s="4" t="s">
        <v>163</v>
      </c>
      <c r="I649" s="4"/>
      <c r="J649" s="4"/>
      <c r="K649" s="4">
        <v>208</v>
      </c>
      <c r="L649" s="4">
        <v>22</v>
      </c>
      <c r="M649" s="4">
        <v>3</v>
      </c>
      <c r="N649" s="4" t="s">
        <v>3</v>
      </c>
      <c r="O649" s="4">
        <v>7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88">
      <c r="A650" s="4">
        <v>50</v>
      </c>
      <c r="B650" s="4">
        <v>0</v>
      </c>
      <c r="C650" s="4">
        <v>0</v>
      </c>
      <c r="D650" s="4">
        <v>1</v>
      </c>
      <c r="E650" s="4">
        <v>209</v>
      </c>
      <c r="F650" s="4">
        <f>ROUND(Source!W626,O650)</f>
        <v>0</v>
      </c>
      <c r="G650" s="4" t="s">
        <v>164</v>
      </c>
      <c r="H650" s="4" t="s">
        <v>165</v>
      </c>
      <c r="I650" s="4"/>
      <c r="J650" s="4"/>
      <c r="K650" s="4">
        <v>209</v>
      </c>
      <c r="L650" s="4">
        <v>23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88">
      <c r="A651" s="4">
        <v>50</v>
      </c>
      <c r="B651" s="4">
        <v>0</v>
      </c>
      <c r="C651" s="4">
        <v>0</v>
      </c>
      <c r="D651" s="4">
        <v>1</v>
      </c>
      <c r="E651" s="4">
        <v>233</v>
      </c>
      <c r="F651" s="4">
        <f>ROUND(Source!BD626,O651)</f>
        <v>0</v>
      </c>
      <c r="G651" s="4" t="s">
        <v>166</v>
      </c>
      <c r="H651" s="4" t="s">
        <v>167</v>
      </c>
      <c r="I651" s="4"/>
      <c r="J651" s="4"/>
      <c r="K651" s="4">
        <v>233</v>
      </c>
      <c r="L651" s="4">
        <v>24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88">
      <c r="A652" s="4">
        <v>50</v>
      </c>
      <c r="B652" s="4">
        <v>0</v>
      </c>
      <c r="C652" s="4">
        <v>0</v>
      </c>
      <c r="D652" s="4">
        <v>1</v>
      </c>
      <c r="E652" s="4">
        <v>210</v>
      </c>
      <c r="F652" s="4">
        <f>ROUND(Source!X626,O652)</f>
        <v>0</v>
      </c>
      <c r="G652" s="4" t="s">
        <v>168</v>
      </c>
      <c r="H652" s="4" t="s">
        <v>169</v>
      </c>
      <c r="I652" s="4"/>
      <c r="J652" s="4"/>
      <c r="K652" s="4">
        <v>210</v>
      </c>
      <c r="L652" s="4">
        <v>25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88">
      <c r="A653" s="4">
        <v>50</v>
      </c>
      <c r="B653" s="4">
        <v>0</v>
      </c>
      <c r="C653" s="4">
        <v>0</v>
      </c>
      <c r="D653" s="4">
        <v>1</v>
      </c>
      <c r="E653" s="4">
        <v>211</v>
      </c>
      <c r="F653" s="4">
        <f>ROUND(Source!Y626,O653)</f>
        <v>0</v>
      </c>
      <c r="G653" s="4" t="s">
        <v>170</v>
      </c>
      <c r="H653" s="4" t="s">
        <v>171</v>
      </c>
      <c r="I653" s="4"/>
      <c r="J653" s="4"/>
      <c r="K653" s="4">
        <v>211</v>
      </c>
      <c r="L653" s="4">
        <v>26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88">
      <c r="A654" s="4">
        <v>50</v>
      </c>
      <c r="B654" s="4">
        <v>0</v>
      </c>
      <c r="C654" s="4">
        <v>0</v>
      </c>
      <c r="D654" s="4">
        <v>1</v>
      </c>
      <c r="E654" s="4">
        <v>224</v>
      </c>
      <c r="F654" s="4">
        <f>ROUND(Source!AR626,O654)</f>
        <v>0</v>
      </c>
      <c r="G654" s="4" t="s">
        <v>172</v>
      </c>
      <c r="H654" s="4" t="s">
        <v>173</v>
      </c>
      <c r="I654" s="4"/>
      <c r="J654" s="4"/>
      <c r="K654" s="4">
        <v>224</v>
      </c>
      <c r="L654" s="4">
        <v>27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6" spans="1:88">
      <c r="A656" s="1">
        <v>4</v>
      </c>
      <c r="B656" s="1">
        <v>0</v>
      </c>
      <c r="C656" s="1"/>
      <c r="D656" s="1">
        <f>ROW(A676)</f>
        <v>676</v>
      </c>
      <c r="E656" s="1"/>
      <c r="F656" s="1" t="s">
        <v>16</v>
      </c>
      <c r="G656" s="1" t="s">
        <v>174</v>
      </c>
      <c r="H656" s="1" t="s">
        <v>3</v>
      </c>
      <c r="I656" s="1">
        <v>0</v>
      </c>
      <c r="J656" s="1"/>
      <c r="K656" s="1">
        <v>0</v>
      </c>
      <c r="L656" s="1"/>
      <c r="M656" s="1" t="s">
        <v>3</v>
      </c>
      <c r="N656" s="1"/>
      <c r="O656" s="1"/>
      <c r="P656" s="1"/>
      <c r="Q656" s="1"/>
      <c r="R656" s="1"/>
      <c r="S656" s="1">
        <v>0</v>
      </c>
      <c r="T656" s="1"/>
      <c r="U656" s="1" t="s">
        <v>3</v>
      </c>
      <c r="V656" s="1">
        <v>0</v>
      </c>
      <c r="W656" s="1"/>
      <c r="X656" s="1"/>
      <c r="Y656" s="1"/>
      <c r="Z656" s="1"/>
      <c r="AA656" s="1"/>
      <c r="AB656" s="1" t="s">
        <v>3</v>
      </c>
      <c r="AC656" s="1" t="s">
        <v>3</v>
      </c>
      <c r="AD656" s="1" t="s">
        <v>3</v>
      </c>
      <c r="AE656" s="1" t="s">
        <v>3</v>
      </c>
      <c r="AF656" s="1" t="s">
        <v>3</v>
      </c>
      <c r="AG656" s="1" t="s">
        <v>3</v>
      </c>
      <c r="AH656" s="1"/>
      <c r="AI656" s="1"/>
      <c r="AJ656" s="1"/>
      <c r="AK656" s="1"/>
      <c r="AL656" s="1"/>
      <c r="AM656" s="1"/>
      <c r="AN656" s="1"/>
      <c r="AO656" s="1"/>
      <c r="AP656" s="1" t="s">
        <v>3</v>
      </c>
      <c r="AQ656" s="1" t="s">
        <v>3</v>
      </c>
      <c r="AR656" s="1" t="s">
        <v>3</v>
      </c>
      <c r="AS656" s="1"/>
      <c r="AT656" s="1"/>
      <c r="AU656" s="1"/>
      <c r="AV656" s="1"/>
      <c r="AW656" s="1"/>
      <c r="AX656" s="1"/>
      <c r="AY656" s="1"/>
      <c r="AZ656" s="1" t="s">
        <v>3</v>
      </c>
      <c r="BA656" s="1"/>
      <c r="BB656" s="1" t="s">
        <v>3</v>
      </c>
      <c r="BC656" s="1" t="s">
        <v>3</v>
      </c>
      <c r="BD656" s="1" t="s">
        <v>3</v>
      </c>
      <c r="BE656" s="1" t="s">
        <v>3</v>
      </c>
      <c r="BF656" s="1" t="s">
        <v>3</v>
      </c>
      <c r="BG656" s="1" t="s">
        <v>3</v>
      </c>
      <c r="BH656" s="1" t="s">
        <v>3</v>
      </c>
      <c r="BI656" s="1" t="s">
        <v>3</v>
      </c>
      <c r="BJ656" s="1" t="s">
        <v>3</v>
      </c>
      <c r="BK656" s="1" t="s">
        <v>3</v>
      </c>
      <c r="BL656" s="1" t="s">
        <v>3</v>
      </c>
      <c r="BM656" s="1" t="s">
        <v>3</v>
      </c>
      <c r="BN656" s="1" t="s">
        <v>3</v>
      </c>
      <c r="BO656" s="1" t="s">
        <v>3</v>
      </c>
      <c r="BP656" s="1" t="s">
        <v>3</v>
      </c>
      <c r="BQ656" s="1"/>
      <c r="BR656" s="1"/>
      <c r="BS656" s="1"/>
      <c r="BT656" s="1"/>
      <c r="BU656" s="1"/>
      <c r="BV656" s="1"/>
      <c r="BW656" s="1"/>
      <c r="BX656" s="1">
        <v>0</v>
      </c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>
        <v>0</v>
      </c>
    </row>
    <row r="658" spans="1:245">
      <c r="A658" s="2">
        <v>52</v>
      </c>
      <c r="B658" s="2">
        <f t="shared" ref="B658:G658" si="414">B676</f>
        <v>0</v>
      </c>
      <c r="C658" s="2">
        <f t="shared" si="414"/>
        <v>4</v>
      </c>
      <c r="D658" s="2">
        <f t="shared" si="414"/>
        <v>656</v>
      </c>
      <c r="E658" s="2">
        <f t="shared" si="414"/>
        <v>0</v>
      </c>
      <c r="F658" s="2" t="str">
        <f t="shared" si="414"/>
        <v>Новый раздел</v>
      </c>
      <c r="G658" s="2" t="str">
        <f t="shared" si="414"/>
        <v>материалы</v>
      </c>
      <c r="H658" s="2"/>
      <c r="I658" s="2"/>
      <c r="J658" s="2"/>
      <c r="K658" s="2"/>
      <c r="L658" s="2"/>
      <c r="M658" s="2"/>
      <c r="N658" s="2"/>
      <c r="O658" s="2">
        <f t="shared" ref="O658:AT658" si="415">O676</f>
        <v>0</v>
      </c>
      <c r="P658" s="2">
        <f t="shared" si="415"/>
        <v>0</v>
      </c>
      <c r="Q658" s="2">
        <f t="shared" si="415"/>
        <v>0</v>
      </c>
      <c r="R658" s="2">
        <f t="shared" si="415"/>
        <v>0</v>
      </c>
      <c r="S658" s="2">
        <f t="shared" si="415"/>
        <v>0</v>
      </c>
      <c r="T658" s="2">
        <f t="shared" si="415"/>
        <v>0</v>
      </c>
      <c r="U658" s="2">
        <f t="shared" si="415"/>
        <v>0</v>
      </c>
      <c r="V658" s="2">
        <f t="shared" si="415"/>
        <v>0</v>
      </c>
      <c r="W658" s="2">
        <f t="shared" si="415"/>
        <v>0</v>
      </c>
      <c r="X658" s="2">
        <f t="shared" si="415"/>
        <v>0</v>
      </c>
      <c r="Y658" s="2">
        <f t="shared" si="415"/>
        <v>0</v>
      </c>
      <c r="Z658" s="2">
        <f t="shared" si="415"/>
        <v>0</v>
      </c>
      <c r="AA658" s="2">
        <f t="shared" si="415"/>
        <v>0</v>
      </c>
      <c r="AB658" s="2">
        <f t="shared" si="415"/>
        <v>0</v>
      </c>
      <c r="AC658" s="2">
        <f t="shared" si="415"/>
        <v>0</v>
      </c>
      <c r="AD658" s="2">
        <f t="shared" si="415"/>
        <v>0</v>
      </c>
      <c r="AE658" s="2">
        <f t="shared" si="415"/>
        <v>0</v>
      </c>
      <c r="AF658" s="2">
        <f t="shared" si="415"/>
        <v>0</v>
      </c>
      <c r="AG658" s="2">
        <f t="shared" si="415"/>
        <v>0</v>
      </c>
      <c r="AH658" s="2">
        <f t="shared" si="415"/>
        <v>0</v>
      </c>
      <c r="AI658" s="2">
        <f t="shared" si="415"/>
        <v>0</v>
      </c>
      <c r="AJ658" s="2">
        <f t="shared" si="415"/>
        <v>0</v>
      </c>
      <c r="AK658" s="2">
        <f t="shared" si="415"/>
        <v>0</v>
      </c>
      <c r="AL658" s="2">
        <f t="shared" si="415"/>
        <v>0</v>
      </c>
      <c r="AM658" s="2">
        <f t="shared" si="415"/>
        <v>0</v>
      </c>
      <c r="AN658" s="2">
        <f t="shared" si="415"/>
        <v>0</v>
      </c>
      <c r="AO658" s="2">
        <f t="shared" si="415"/>
        <v>0</v>
      </c>
      <c r="AP658" s="2">
        <f t="shared" si="415"/>
        <v>0</v>
      </c>
      <c r="AQ658" s="2">
        <f t="shared" si="415"/>
        <v>0</v>
      </c>
      <c r="AR658" s="2">
        <f t="shared" si="415"/>
        <v>0</v>
      </c>
      <c r="AS658" s="2">
        <f t="shared" si="415"/>
        <v>0</v>
      </c>
      <c r="AT658" s="2">
        <f t="shared" si="415"/>
        <v>0</v>
      </c>
      <c r="AU658" s="2">
        <f t="shared" ref="AU658:BZ658" si="416">AU676</f>
        <v>0</v>
      </c>
      <c r="AV658" s="2">
        <f t="shared" si="416"/>
        <v>0</v>
      </c>
      <c r="AW658" s="2">
        <f t="shared" si="416"/>
        <v>0</v>
      </c>
      <c r="AX658" s="2">
        <f t="shared" si="416"/>
        <v>0</v>
      </c>
      <c r="AY658" s="2">
        <f t="shared" si="416"/>
        <v>0</v>
      </c>
      <c r="AZ658" s="2">
        <f t="shared" si="416"/>
        <v>0</v>
      </c>
      <c r="BA658" s="2">
        <f t="shared" si="416"/>
        <v>0</v>
      </c>
      <c r="BB658" s="2">
        <f t="shared" si="416"/>
        <v>0</v>
      </c>
      <c r="BC658" s="2">
        <f t="shared" si="416"/>
        <v>0</v>
      </c>
      <c r="BD658" s="2">
        <f t="shared" si="416"/>
        <v>0</v>
      </c>
      <c r="BE658" s="2">
        <f t="shared" si="416"/>
        <v>0</v>
      </c>
      <c r="BF658" s="2">
        <f t="shared" si="416"/>
        <v>0</v>
      </c>
      <c r="BG658" s="2">
        <f t="shared" si="416"/>
        <v>0</v>
      </c>
      <c r="BH658" s="2">
        <f t="shared" si="416"/>
        <v>0</v>
      </c>
      <c r="BI658" s="2">
        <f t="shared" si="416"/>
        <v>0</v>
      </c>
      <c r="BJ658" s="2">
        <f t="shared" si="416"/>
        <v>0</v>
      </c>
      <c r="BK658" s="2">
        <f t="shared" si="416"/>
        <v>0</v>
      </c>
      <c r="BL658" s="2">
        <f t="shared" si="416"/>
        <v>0</v>
      </c>
      <c r="BM658" s="2">
        <f t="shared" si="416"/>
        <v>0</v>
      </c>
      <c r="BN658" s="2">
        <f t="shared" si="416"/>
        <v>0</v>
      </c>
      <c r="BO658" s="2">
        <f t="shared" si="416"/>
        <v>0</v>
      </c>
      <c r="BP658" s="2">
        <f t="shared" si="416"/>
        <v>0</v>
      </c>
      <c r="BQ658" s="2">
        <f t="shared" si="416"/>
        <v>0</v>
      </c>
      <c r="BR658" s="2">
        <f t="shared" si="416"/>
        <v>0</v>
      </c>
      <c r="BS658" s="2">
        <f t="shared" si="416"/>
        <v>0</v>
      </c>
      <c r="BT658" s="2">
        <f t="shared" si="416"/>
        <v>0</v>
      </c>
      <c r="BU658" s="2">
        <f t="shared" si="416"/>
        <v>0</v>
      </c>
      <c r="BV658" s="2">
        <f t="shared" si="416"/>
        <v>0</v>
      </c>
      <c r="BW658" s="2">
        <f t="shared" si="416"/>
        <v>0</v>
      </c>
      <c r="BX658" s="2">
        <f t="shared" si="416"/>
        <v>0</v>
      </c>
      <c r="BY658" s="2">
        <f t="shared" si="416"/>
        <v>0</v>
      </c>
      <c r="BZ658" s="2">
        <f t="shared" si="416"/>
        <v>0</v>
      </c>
      <c r="CA658" s="2">
        <f t="shared" ref="CA658:DF658" si="417">CA676</f>
        <v>0</v>
      </c>
      <c r="CB658" s="2">
        <f t="shared" si="417"/>
        <v>0</v>
      </c>
      <c r="CC658" s="2">
        <f t="shared" si="417"/>
        <v>0</v>
      </c>
      <c r="CD658" s="2">
        <f t="shared" si="417"/>
        <v>0</v>
      </c>
      <c r="CE658" s="2">
        <f t="shared" si="417"/>
        <v>0</v>
      </c>
      <c r="CF658" s="2">
        <f t="shared" si="417"/>
        <v>0</v>
      </c>
      <c r="CG658" s="2">
        <f t="shared" si="417"/>
        <v>0</v>
      </c>
      <c r="CH658" s="2">
        <f t="shared" si="417"/>
        <v>0</v>
      </c>
      <c r="CI658" s="2">
        <f t="shared" si="417"/>
        <v>0</v>
      </c>
      <c r="CJ658" s="2">
        <f t="shared" si="417"/>
        <v>0</v>
      </c>
      <c r="CK658" s="2">
        <f t="shared" si="417"/>
        <v>0</v>
      </c>
      <c r="CL658" s="2">
        <f t="shared" si="417"/>
        <v>0</v>
      </c>
      <c r="CM658" s="2">
        <f t="shared" si="417"/>
        <v>0</v>
      </c>
      <c r="CN658" s="2">
        <f t="shared" si="417"/>
        <v>0</v>
      </c>
      <c r="CO658" s="2">
        <f t="shared" si="417"/>
        <v>0</v>
      </c>
      <c r="CP658" s="2">
        <f t="shared" si="417"/>
        <v>0</v>
      </c>
      <c r="CQ658" s="2">
        <f t="shared" si="417"/>
        <v>0</v>
      </c>
      <c r="CR658" s="2">
        <f t="shared" si="417"/>
        <v>0</v>
      </c>
      <c r="CS658" s="2">
        <f t="shared" si="417"/>
        <v>0</v>
      </c>
      <c r="CT658" s="2">
        <f t="shared" si="417"/>
        <v>0</v>
      </c>
      <c r="CU658" s="2">
        <f t="shared" si="417"/>
        <v>0</v>
      </c>
      <c r="CV658" s="2">
        <f t="shared" si="417"/>
        <v>0</v>
      </c>
      <c r="CW658" s="2">
        <f t="shared" si="417"/>
        <v>0</v>
      </c>
      <c r="CX658" s="2">
        <f t="shared" si="417"/>
        <v>0</v>
      </c>
      <c r="CY658" s="2">
        <f t="shared" si="417"/>
        <v>0</v>
      </c>
      <c r="CZ658" s="2">
        <f t="shared" si="417"/>
        <v>0</v>
      </c>
      <c r="DA658" s="2">
        <f t="shared" si="417"/>
        <v>0</v>
      </c>
      <c r="DB658" s="2">
        <f t="shared" si="417"/>
        <v>0</v>
      </c>
      <c r="DC658" s="2">
        <f t="shared" si="417"/>
        <v>0</v>
      </c>
      <c r="DD658" s="2">
        <f t="shared" si="417"/>
        <v>0</v>
      </c>
      <c r="DE658" s="2">
        <f t="shared" si="417"/>
        <v>0</v>
      </c>
      <c r="DF658" s="2">
        <f t="shared" si="417"/>
        <v>0</v>
      </c>
      <c r="DG658" s="3">
        <f t="shared" ref="DG658:EL658" si="418">DG676</f>
        <v>0</v>
      </c>
      <c r="DH658" s="3">
        <f t="shared" si="418"/>
        <v>0</v>
      </c>
      <c r="DI658" s="3">
        <f t="shared" si="418"/>
        <v>0</v>
      </c>
      <c r="DJ658" s="3">
        <f t="shared" si="418"/>
        <v>0</v>
      </c>
      <c r="DK658" s="3">
        <f t="shared" si="418"/>
        <v>0</v>
      </c>
      <c r="DL658" s="3">
        <f t="shared" si="418"/>
        <v>0</v>
      </c>
      <c r="DM658" s="3">
        <f t="shared" si="418"/>
        <v>0</v>
      </c>
      <c r="DN658" s="3">
        <f t="shared" si="418"/>
        <v>0</v>
      </c>
      <c r="DO658" s="3">
        <f t="shared" si="418"/>
        <v>0</v>
      </c>
      <c r="DP658" s="3">
        <f t="shared" si="418"/>
        <v>0</v>
      </c>
      <c r="DQ658" s="3">
        <f t="shared" si="418"/>
        <v>0</v>
      </c>
      <c r="DR658" s="3">
        <f t="shared" si="418"/>
        <v>0</v>
      </c>
      <c r="DS658" s="3">
        <f t="shared" si="418"/>
        <v>0</v>
      </c>
      <c r="DT658" s="3">
        <f t="shared" si="418"/>
        <v>0</v>
      </c>
      <c r="DU658" s="3">
        <f t="shared" si="418"/>
        <v>0</v>
      </c>
      <c r="DV658" s="3">
        <f t="shared" si="418"/>
        <v>0</v>
      </c>
      <c r="DW658" s="3">
        <f t="shared" si="418"/>
        <v>0</v>
      </c>
      <c r="DX658" s="3">
        <f t="shared" si="418"/>
        <v>0</v>
      </c>
      <c r="DY658" s="3">
        <f t="shared" si="418"/>
        <v>0</v>
      </c>
      <c r="DZ658" s="3">
        <f t="shared" si="418"/>
        <v>0</v>
      </c>
      <c r="EA658" s="3">
        <f t="shared" si="418"/>
        <v>0</v>
      </c>
      <c r="EB658" s="3">
        <f t="shared" si="418"/>
        <v>0</v>
      </c>
      <c r="EC658" s="3">
        <f t="shared" si="418"/>
        <v>0</v>
      </c>
      <c r="ED658" s="3">
        <f t="shared" si="418"/>
        <v>0</v>
      </c>
      <c r="EE658" s="3">
        <f t="shared" si="418"/>
        <v>0</v>
      </c>
      <c r="EF658" s="3">
        <f t="shared" si="418"/>
        <v>0</v>
      </c>
      <c r="EG658" s="3">
        <f t="shared" si="418"/>
        <v>0</v>
      </c>
      <c r="EH658" s="3">
        <f t="shared" si="418"/>
        <v>0</v>
      </c>
      <c r="EI658" s="3">
        <f t="shared" si="418"/>
        <v>0</v>
      </c>
      <c r="EJ658" s="3">
        <f t="shared" si="418"/>
        <v>0</v>
      </c>
      <c r="EK658" s="3">
        <f t="shared" si="418"/>
        <v>0</v>
      </c>
      <c r="EL658" s="3">
        <f t="shared" si="418"/>
        <v>0</v>
      </c>
      <c r="EM658" s="3">
        <f t="shared" ref="EM658:FR658" si="419">EM676</f>
        <v>0</v>
      </c>
      <c r="EN658" s="3">
        <f t="shared" si="419"/>
        <v>0</v>
      </c>
      <c r="EO658" s="3">
        <f t="shared" si="419"/>
        <v>0</v>
      </c>
      <c r="EP658" s="3">
        <f t="shared" si="419"/>
        <v>0</v>
      </c>
      <c r="EQ658" s="3">
        <f t="shared" si="419"/>
        <v>0</v>
      </c>
      <c r="ER658" s="3">
        <f t="shared" si="419"/>
        <v>0</v>
      </c>
      <c r="ES658" s="3">
        <f t="shared" si="419"/>
        <v>0</v>
      </c>
      <c r="ET658" s="3">
        <f t="shared" si="419"/>
        <v>0</v>
      </c>
      <c r="EU658" s="3">
        <f t="shared" si="419"/>
        <v>0</v>
      </c>
      <c r="EV658" s="3">
        <f t="shared" si="419"/>
        <v>0</v>
      </c>
      <c r="EW658" s="3">
        <f t="shared" si="419"/>
        <v>0</v>
      </c>
      <c r="EX658" s="3">
        <f t="shared" si="419"/>
        <v>0</v>
      </c>
      <c r="EY658" s="3">
        <f t="shared" si="419"/>
        <v>0</v>
      </c>
      <c r="EZ658" s="3">
        <f t="shared" si="419"/>
        <v>0</v>
      </c>
      <c r="FA658" s="3">
        <f t="shared" si="419"/>
        <v>0</v>
      </c>
      <c r="FB658" s="3">
        <f t="shared" si="419"/>
        <v>0</v>
      </c>
      <c r="FC658" s="3">
        <f t="shared" si="419"/>
        <v>0</v>
      </c>
      <c r="FD658" s="3">
        <f t="shared" si="419"/>
        <v>0</v>
      </c>
      <c r="FE658" s="3">
        <f t="shared" si="419"/>
        <v>0</v>
      </c>
      <c r="FF658" s="3">
        <f t="shared" si="419"/>
        <v>0</v>
      </c>
      <c r="FG658" s="3">
        <f t="shared" si="419"/>
        <v>0</v>
      </c>
      <c r="FH658" s="3">
        <f t="shared" si="419"/>
        <v>0</v>
      </c>
      <c r="FI658" s="3">
        <f t="shared" si="419"/>
        <v>0</v>
      </c>
      <c r="FJ658" s="3">
        <f t="shared" si="419"/>
        <v>0</v>
      </c>
      <c r="FK658" s="3">
        <f t="shared" si="419"/>
        <v>0</v>
      </c>
      <c r="FL658" s="3">
        <f t="shared" si="419"/>
        <v>0</v>
      </c>
      <c r="FM658" s="3">
        <f t="shared" si="419"/>
        <v>0</v>
      </c>
      <c r="FN658" s="3">
        <f t="shared" si="419"/>
        <v>0</v>
      </c>
      <c r="FO658" s="3">
        <f t="shared" si="419"/>
        <v>0</v>
      </c>
      <c r="FP658" s="3">
        <f t="shared" si="419"/>
        <v>0</v>
      </c>
      <c r="FQ658" s="3">
        <f t="shared" si="419"/>
        <v>0</v>
      </c>
      <c r="FR658" s="3">
        <f t="shared" si="419"/>
        <v>0</v>
      </c>
      <c r="FS658" s="3">
        <f t="shared" ref="FS658:GX658" si="420">FS676</f>
        <v>0</v>
      </c>
      <c r="FT658" s="3">
        <f t="shared" si="420"/>
        <v>0</v>
      </c>
      <c r="FU658" s="3">
        <f t="shared" si="420"/>
        <v>0</v>
      </c>
      <c r="FV658" s="3">
        <f t="shared" si="420"/>
        <v>0</v>
      </c>
      <c r="FW658" s="3">
        <f t="shared" si="420"/>
        <v>0</v>
      </c>
      <c r="FX658" s="3">
        <f t="shared" si="420"/>
        <v>0</v>
      </c>
      <c r="FY658" s="3">
        <f t="shared" si="420"/>
        <v>0</v>
      </c>
      <c r="FZ658" s="3">
        <f t="shared" si="420"/>
        <v>0</v>
      </c>
      <c r="GA658" s="3">
        <f t="shared" si="420"/>
        <v>0</v>
      </c>
      <c r="GB658" s="3">
        <f t="shared" si="420"/>
        <v>0</v>
      </c>
      <c r="GC658" s="3">
        <f t="shared" si="420"/>
        <v>0</v>
      </c>
      <c r="GD658" s="3">
        <f t="shared" si="420"/>
        <v>0</v>
      </c>
      <c r="GE658" s="3">
        <f t="shared" si="420"/>
        <v>0</v>
      </c>
      <c r="GF658" s="3">
        <f t="shared" si="420"/>
        <v>0</v>
      </c>
      <c r="GG658" s="3">
        <f t="shared" si="420"/>
        <v>0</v>
      </c>
      <c r="GH658" s="3">
        <f t="shared" si="420"/>
        <v>0</v>
      </c>
      <c r="GI658" s="3">
        <f t="shared" si="420"/>
        <v>0</v>
      </c>
      <c r="GJ658" s="3">
        <f t="shared" si="420"/>
        <v>0</v>
      </c>
      <c r="GK658" s="3">
        <f t="shared" si="420"/>
        <v>0</v>
      </c>
      <c r="GL658" s="3">
        <f t="shared" si="420"/>
        <v>0</v>
      </c>
      <c r="GM658" s="3">
        <f t="shared" si="420"/>
        <v>0</v>
      </c>
      <c r="GN658" s="3">
        <f t="shared" si="420"/>
        <v>0</v>
      </c>
      <c r="GO658" s="3">
        <f t="shared" si="420"/>
        <v>0</v>
      </c>
      <c r="GP658" s="3">
        <f t="shared" si="420"/>
        <v>0</v>
      </c>
      <c r="GQ658" s="3">
        <f t="shared" si="420"/>
        <v>0</v>
      </c>
      <c r="GR658" s="3">
        <f t="shared" si="420"/>
        <v>0</v>
      </c>
      <c r="GS658" s="3">
        <f t="shared" si="420"/>
        <v>0</v>
      </c>
      <c r="GT658" s="3">
        <f t="shared" si="420"/>
        <v>0</v>
      </c>
      <c r="GU658" s="3">
        <f t="shared" si="420"/>
        <v>0</v>
      </c>
      <c r="GV658" s="3">
        <f t="shared" si="420"/>
        <v>0</v>
      </c>
      <c r="GW658" s="3">
        <f t="shared" si="420"/>
        <v>0</v>
      </c>
      <c r="GX658" s="3">
        <f t="shared" si="420"/>
        <v>0</v>
      </c>
    </row>
    <row r="660" spans="1:245">
      <c r="A660">
        <v>17</v>
      </c>
      <c r="B660">
        <v>0</v>
      </c>
      <c r="E660" t="s">
        <v>191</v>
      </c>
      <c r="F660" t="s">
        <v>500</v>
      </c>
      <c r="G660" t="s">
        <v>501</v>
      </c>
      <c r="H660" t="s">
        <v>202</v>
      </c>
      <c r="I660">
        <v>9</v>
      </c>
      <c r="J660">
        <v>0</v>
      </c>
      <c r="K660">
        <v>9</v>
      </c>
      <c r="O660">
        <f t="shared" ref="O660:O674" si="421">ROUND(CP660,2)</f>
        <v>4614.21</v>
      </c>
      <c r="P660">
        <f t="shared" ref="P660:P674" si="422">ROUND(CQ660*I660,2)</f>
        <v>4614.21</v>
      </c>
      <c r="Q660">
        <f t="shared" ref="Q660:Q674" si="423">ROUND(CR660*I660,2)</f>
        <v>0</v>
      </c>
      <c r="R660">
        <f t="shared" ref="R660:R674" si="424">ROUND(CS660*I660,2)</f>
        <v>0</v>
      </c>
      <c r="S660">
        <f t="shared" ref="S660:S674" si="425">ROUND(CT660*I660,2)</f>
        <v>0</v>
      </c>
      <c r="T660">
        <f t="shared" ref="T660:T674" si="426">ROUND(CU660*I660,2)</f>
        <v>0</v>
      </c>
      <c r="U660">
        <f t="shared" ref="U660:U674" si="427">ROUND(CV660*I660,7)</f>
        <v>0</v>
      </c>
      <c r="V660">
        <f t="shared" ref="V660:V674" si="428">ROUND(CW660*I660,7)</f>
        <v>0</v>
      </c>
      <c r="W660">
        <f t="shared" ref="W660:W674" si="429">ROUND(CX660*I660,2)</f>
        <v>0</v>
      </c>
      <c r="X660">
        <f t="shared" ref="X660:X674" si="430">ROUND(CY660,2)</f>
        <v>0</v>
      </c>
      <c r="Y660">
        <f t="shared" ref="Y660:Y674" si="431">ROUND(CZ660,2)</f>
        <v>0</v>
      </c>
      <c r="AA660">
        <v>52633324</v>
      </c>
      <c r="AB660">
        <f t="shared" ref="AB660:AB674" si="432">ROUND((AC660+AD660+AF660),6)</f>
        <v>512.69000000000005</v>
      </c>
      <c r="AC660">
        <f t="shared" ref="AC660:AF662" si="433">ROUND((ES660),6)</f>
        <v>512.69000000000005</v>
      </c>
      <c r="AD660">
        <f t="shared" si="433"/>
        <v>0</v>
      </c>
      <c r="AE660">
        <f t="shared" si="433"/>
        <v>0</v>
      </c>
      <c r="AF660">
        <f t="shared" si="433"/>
        <v>0</v>
      </c>
      <c r="AG660">
        <f t="shared" ref="AG660:AG674" si="434">ROUND((AP660),6)</f>
        <v>0</v>
      </c>
      <c r="AH660">
        <f t="shared" ref="AH660:AH674" si="435">(EW660)</f>
        <v>0</v>
      </c>
      <c r="AI660">
        <f t="shared" ref="AI660:AI674" si="436">(EX660)</f>
        <v>0</v>
      </c>
      <c r="AJ660">
        <f t="shared" ref="AJ660:AJ674" si="437">(AS660)</f>
        <v>0</v>
      </c>
      <c r="AK660">
        <v>512.69000000000005</v>
      </c>
      <c r="AL660">
        <v>512.69000000000005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3</v>
      </c>
      <c r="BI660">
        <v>1</v>
      </c>
      <c r="BJ660" t="s">
        <v>500</v>
      </c>
      <c r="BM660">
        <v>900</v>
      </c>
      <c r="BN660">
        <v>0</v>
      </c>
      <c r="BO660" t="s">
        <v>3</v>
      </c>
      <c r="BP660">
        <v>0</v>
      </c>
      <c r="BQ660">
        <v>90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0</v>
      </c>
      <c r="CA660">
        <v>0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 t="shared" ref="CP660:CP674" si="438">(P660+Q660+S660+R660)</f>
        <v>4614.21</v>
      </c>
      <c r="CQ660">
        <f t="shared" ref="CQ660:CR663" si="439">ROUND(AL660,2)</f>
        <v>512.69000000000005</v>
      </c>
      <c r="CR660">
        <f t="shared" si="439"/>
        <v>0</v>
      </c>
      <c r="CS660">
        <f t="shared" ref="CS660:CS674" si="440">ROUND(AN660*BS660,2)</f>
        <v>0</v>
      </c>
      <c r="CT660">
        <f t="shared" ref="CT660:CT674" si="441">ROUND(AO660*BA660,2)</f>
        <v>0</v>
      </c>
      <c r="CU660">
        <f t="shared" ref="CU660:CU674" si="442">AG660</f>
        <v>0</v>
      </c>
      <c r="CV660">
        <f t="shared" ref="CV660:CV674" si="443">AH660</f>
        <v>0</v>
      </c>
      <c r="CW660">
        <f t="shared" ref="CW660:CW674" si="444">AI660</f>
        <v>0</v>
      </c>
      <c r="CX660">
        <f t="shared" ref="CX660:CX674" si="445">AJ660</f>
        <v>0</v>
      </c>
      <c r="CY660">
        <f>0</f>
        <v>0</v>
      </c>
      <c r="CZ660">
        <f>0</f>
        <v>0</v>
      </c>
      <c r="DC660" t="s">
        <v>3</v>
      </c>
      <c r="DD660" t="s">
        <v>3</v>
      </c>
      <c r="DE660" t="s">
        <v>3</v>
      </c>
      <c r="DF660" t="s">
        <v>3</v>
      </c>
      <c r="DG660" t="s">
        <v>3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1003</v>
      </c>
      <c r="DV660" t="s">
        <v>202</v>
      </c>
      <c r="DW660" t="s">
        <v>202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50605466</v>
      </c>
      <c r="EF660">
        <v>90</v>
      </c>
      <c r="EG660" t="s">
        <v>235</v>
      </c>
      <c r="EH660">
        <v>0</v>
      </c>
      <c r="EI660" t="s">
        <v>3</v>
      </c>
      <c r="EJ660">
        <v>1</v>
      </c>
      <c r="EK660">
        <v>900</v>
      </c>
      <c r="EL660" t="s">
        <v>235</v>
      </c>
      <c r="EM660" t="s">
        <v>236</v>
      </c>
      <c r="EO660" t="s">
        <v>3</v>
      </c>
      <c r="EQ660">
        <v>16</v>
      </c>
      <c r="ER660">
        <v>0</v>
      </c>
      <c r="ES660">
        <v>512.69000000000005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5</v>
      </c>
      <c r="FC660">
        <v>0</v>
      </c>
      <c r="FD660">
        <v>18</v>
      </c>
      <c r="FF660">
        <v>512.69000000000005</v>
      </c>
      <c r="FQ660">
        <v>0</v>
      </c>
      <c r="FR660">
        <v>0</v>
      </c>
      <c r="FS660">
        <v>0</v>
      </c>
      <c r="FX660">
        <v>0</v>
      </c>
      <c r="FY660">
        <v>0</v>
      </c>
      <c r="GA660" t="s">
        <v>3</v>
      </c>
      <c r="GD660">
        <v>1</v>
      </c>
      <c r="GF660">
        <v>37434055</v>
      </c>
      <c r="GG660">
        <v>2</v>
      </c>
      <c r="GH660">
        <v>3</v>
      </c>
      <c r="GI660">
        <v>-2</v>
      </c>
      <c r="GJ660">
        <v>0</v>
      </c>
      <c r="GK660">
        <v>0</v>
      </c>
      <c r="GL660">
        <f t="shared" ref="GL660:GL674" si="446">ROUND(IF(AND(BH660=3,BI660=3,FS660&lt;&gt;0),P660,0),2)</f>
        <v>0</v>
      </c>
      <c r="GM660">
        <f t="shared" ref="GM660:GM674" si="447">ROUND(O660+X660+Y660,2)+GX660</f>
        <v>4614.21</v>
      </c>
      <c r="GN660">
        <f t="shared" ref="GN660:GN674" si="448">IF(OR(BI660=0,BI660=1),GM660-GX660,0)</f>
        <v>4614.21</v>
      </c>
      <c r="GO660">
        <f t="shared" ref="GO660:GO674" si="449">IF(BI660=2,GM660-GX660,0)</f>
        <v>0</v>
      </c>
      <c r="GP660">
        <f t="shared" ref="GP660:GP674" si="450">IF(BI660=4,GM660-GX660,0)</f>
        <v>0</v>
      </c>
      <c r="GR660">
        <v>1</v>
      </c>
      <c r="GS660">
        <v>1</v>
      </c>
      <c r="GT660">
        <v>0</v>
      </c>
      <c r="GU660" t="s">
        <v>3</v>
      </c>
      <c r="GV660">
        <f t="shared" ref="GV660:GV674" si="451">ROUND((GT660),6)</f>
        <v>0</v>
      </c>
      <c r="GW660">
        <v>1</v>
      </c>
      <c r="GX660">
        <f t="shared" ref="GX660:GX674" si="452">ROUND(HC660*I660,2)</f>
        <v>0</v>
      </c>
      <c r="HA660">
        <v>0</v>
      </c>
      <c r="HB660">
        <v>0</v>
      </c>
      <c r="HC660">
        <f t="shared" ref="HC660:HC674" si="453">GV660*GW660</f>
        <v>0</v>
      </c>
      <c r="HE660" t="s">
        <v>3</v>
      </c>
      <c r="HF660" t="s">
        <v>3</v>
      </c>
      <c r="HG660">
        <f>ROUND(ROUND(AL660,2)*I660,2)</f>
        <v>4614.21</v>
      </c>
      <c r="HM660" t="s">
        <v>3</v>
      </c>
      <c r="HN660" t="s">
        <v>3</v>
      </c>
      <c r="HO660" t="s">
        <v>3</v>
      </c>
      <c r="HP660" t="s">
        <v>3</v>
      </c>
      <c r="HQ660" t="s">
        <v>3</v>
      </c>
      <c r="HS660">
        <v>0</v>
      </c>
      <c r="IK660">
        <v>0</v>
      </c>
    </row>
    <row r="661" spans="1:245">
      <c r="A661">
        <v>17</v>
      </c>
      <c r="B661">
        <v>0</v>
      </c>
      <c r="E661" t="s">
        <v>195</v>
      </c>
      <c r="F661" t="s">
        <v>250</v>
      </c>
      <c r="G661" t="s">
        <v>251</v>
      </c>
      <c r="H661" t="s">
        <v>233</v>
      </c>
      <c r="I661">
        <v>1</v>
      </c>
      <c r="J661">
        <v>0</v>
      </c>
      <c r="K661">
        <v>1</v>
      </c>
      <c r="O661">
        <f t="shared" si="421"/>
        <v>15911.73</v>
      </c>
      <c r="P661">
        <f t="shared" si="422"/>
        <v>15911.73</v>
      </c>
      <c r="Q661">
        <f t="shared" si="423"/>
        <v>0</v>
      </c>
      <c r="R661">
        <f t="shared" si="424"/>
        <v>0</v>
      </c>
      <c r="S661">
        <f t="shared" si="425"/>
        <v>0</v>
      </c>
      <c r="T661">
        <f t="shared" si="426"/>
        <v>0</v>
      </c>
      <c r="U661">
        <f t="shared" si="427"/>
        <v>0</v>
      </c>
      <c r="V661">
        <f t="shared" si="428"/>
        <v>0</v>
      </c>
      <c r="W661">
        <f t="shared" si="429"/>
        <v>0</v>
      </c>
      <c r="X661">
        <f t="shared" si="430"/>
        <v>0</v>
      </c>
      <c r="Y661">
        <f t="shared" si="431"/>
        <v>0</v>
      </c>
      <c r="AA661">
        <v>52633324</v>
      </c>
      <c r="AB661">
        <f t="shared" si="432"/>
        <v>15911.73</v>
      </c>
      <c r="AC661">
        <f t="shared" si="433"/>
        <v>15911.73</v>
      </c>
      <c r="AD661">
        <f t="shared" si="433"/>
        <v>0</v>
      </c>
      <c r="AE661">
        <f t="shared" si="433"/>
        <v>0</v>
      </c>
      <c r="AF661">
        <f t="shared" si="433"/>
        <v>0</v>
      </c>
      <c r="AG661">
        <f t="shared" si="434"/>
        <v>0</v>
      </c>
      <c r="AH661">
        <f t="shared" si="435"/>
        <v>0</v>
      </c>
      <c r="AI661">
        <f t="shared" si="436"/>
        <v>0</v>
      </c>
      <c r="AJ661">
        <f t="shared" si="437"/>
        <v>0</v>
      </c>
      <c r="AK661">
        <v>15911.73</v>
      </c>
      <c r="AL661">
        <v>15911.73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3</v>
      </c>
      <c r="BI661">
        <v>1</v>
      </c>
      <c r="BJ661" t="s">
        <v>250</v>
      </c>
      <c r="BM661">
        <v>900</v>
      </c>
      <c r="BN661">
        <v>0</v>
      </c>
      <c r="BO661" t="s">
        <v>3</v>
      </c>
      <c r="BP661">
        <v>0</v>
      </c>
      <c r="BQ661">
        <v>90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0</v>
      </c>
      <c r="CA661">
        <v>0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438"/>
        <v>15911.73</v>
      </c>
      <c r="CQ661">
        <f t="shared" si="439"/>
        <v>15911.73</v>
      </c>
      <c r="CR661">
        <f t="shared" si="439"/>
        <v>0</v>
      </c>
      <c r="CS661">
        <f t="shared" si="440"/>
        <v>0</v>
      </c>
      <c r="CT661">
        <f t="shared" si="441"/>
        <v>0</v>
      </c>
      <c r="CU661">
        <f t="shared" si="442"/>
        <v>0</v>
      </c>
      <c r="CV661">
        <f t="shared" si="443"/>
        <v>0</v>
      </c>
      <c r="CW661">
        <f t="shared" si="444"/>
        <v>0</v>
      </c>
      <c r="CX661">
        <f t="shared" si="445"/>
        <v>0</v>
      </c>
      <c r="CY661">
        <f>0</f>
        <v>0</v>
      </c>
      <c r="CZ661">
        <f>0</f>
        <v>0</v>
      </c>
      <c r="DC661" t="s">
        <v>3</v>
      </c>
      <c r="DD661" t="s">
        <v>3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1010</v>
      </c>
      <c r="DV661" t="s">
        <v>233</v>
      </c>
      <c r="DW661" t="s">
        <v>252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50605466</v>
      </c>
      <c r="EF661">
        <v>90</v>
      </c>
      <c r="EG661" t="s">
        <v>235</v>
      </c>
      <c r="EH661">
        <v>0</v>
      </c>
      <c r="EI661" t="s">
        <v>3</v>
      </c>
      <c r="EJ661">
        <v>1</v>
      </c>
      <c r="EK661">
        <v>900</v>
      </c>
      <c r="EL661" t="s">
        <v>235</v>
      </c>
      <c r="EM661" t="s">
        <v>236</v>
      </c>
      <c r="EO661" t="s">
        <v>3</v>
      </c>
      <c r="EQ661">
        <v>16</v>
      </c>
      <c r="ER661">
        <v>0</v>
      </c>
      <c r="ES661">
        <v>15911.73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EZ661">
        <v>5</v>
      </c>
      <c r="FC661">
        <v>0</v>
      </c>
      <c r="FD661">
        <v>18</v>
      </c>
      <c r="FF661">
        <v>15911.73</v>
      </c>
      <c r="FQ661">
        <v>0</v>
      </c>
      <c r="FR661">
        <v>0</v>
      </c>
      <c r="FS661">
        <v>0</v>
      </c>
      <c r="FX661">
        <v>0</v>
      </c>
      <c r="FY661">
        <v>0</v>
      </c>
      <c r="GA661" t="s">
        <v>3</v>
      </c>
      <c r="GD661">
        <v>1</v>
      </c>
      <c r="GF661">
        <v>990954297</v>
      </c>
      <c r="GG661">
        <v>2</v>
      </c>
      <c r="GH661">
        <v>3</v>
      </c>
      <c r="GI661">
        <v>-2</v>
      </c>
      <c r="GJ661">
        <v>0</v>
      </c>
      <c r="GK661">
        <v>0</v>
      </c>
      <c r="GL661">
        <f t="shared" si="446"/>
        <v>0</v>
      </c>
      <c r="GM661">
        <f t="shared" si="447"/>
        <v>15911.73</v>
      </c>
      <c r="GN661">
        <f t="shared" si="448"/>
        <v>15911.73</v>
      </c>
      <c r="GO661">
        <f t="shared" si="449"/>
        <v>0</v>
      </c>
      <c r="GP661">
        <f t="shared" si="450"/>
        <v>0</v>
      </c>
      <c r="GR661">
        <v>1</v>
      </c>
      <c r="GS661">
        <v>1</v>
      </c>
      <c r="GT661">
        <v>0</v>
      </c>
      <c r="GU661" t="s">
        <v>3</v>
      </c>
      <c r="GV661">
        <f t="shared" si="451"/>
        <v>0</v>
      </c>
      <c r="GW661">
        <v>1</v>
      </c>
      <c r="GX661">
        <f t="shared" si="452"/>
        <v>0</v>
      </c>
      <c r="HA661">
        <v>0</v>
      </c>
      <c r="HB661">
        <v>0</v>
      </c>
      <c r="HC661">
        <f t="shared" si="453"/>
        <v>0</v>
      </c>
      <c r="HE661" t="s">
        <v>3</v>
      </c>
      <c r="HF661" t="s">
        <v>3</v>
      </c>
      <c r="HG661">
        <f>ROUND(ROUND(AL661,2)*I661,2)</f>
        <v>15911.73</v>
      </c>
      <c r="HM661" t="s">
        <v>3</v>
      </c>
      <c r="HN661" t="s">
        <v>3</v>
      </c>
      <c r="HO661" t="s">
        <v>3</v>
      </c>
      <c r="HP661" t="s">
        <v>3</v>
      </c>
      <c r="HQ661" t="s">
        <v>3</v>
      </c>
      <c r="HS661">
        <v>0</v>
      </c>
      <c r="IK661">
        <v>0</v>
      </c>
    </row>
    <row r="662" spans="1:245">
      <c r="A662">
        <v>17</v>
      </c>
      <c r="B662">
        <v>0</v>
      </c>
      <c r="E662" t="s">
        <v>199</v>
      </c>
      <c r="F662" t="s">
        <v>502</v>
      </c>
      <c r="G662" t="s">
        <v>503</v>
      </c>
      <c r="H662" t="s">
        <v>233</v>
      </c>
      <c r="I662">
        <v>0</v>
      </c>
      <c r="J662">
        <v>0</v>
      </c>
      <c r="K662">
        <v>0</v>
      </c>
      <c r="O662">
        <f t="shared" si="421"/>
        <v>0</v>
      </c>
      <c r="P662">
        <f t="shared" si="422"/>
        <v>0</v>
      </c>
      <c r="Q662">
        <f t="shared" si="423"/>
        <v>0</v>
      </c>
      <c r="R662">
        <f t="shared" si="424"/>
        <v>0</v>
      </c>
      <c r="S662">
        <f t="shared" si="425"/>
        <v>0</v>
      </c>
      <c r="T662">
        <f t="shared" si="426"/>
        <v>0</v>
      </c>
      <c r="U662">
        <f t="shared" si="427"/>
        <v>0</v>
      </c>
      <c r="V662">
        <f t="shared" si="428"/>
        <v>0</v>
      </c>
      <c r="W662">
        <f t="shared" si="429"/>
        <v>0</v>
      </c>
      <c r="X662">
        <f t="shared" si="430"/>
        <v>0</v>
      </c>
      <c r="Y662">
        <f t="shared" si="431"/>
        <v>0</v>
      </c>
      <c r="AA662">
        <v>52633324</v>
      </c>
      <c r="AB662">
        <f t="shared" si="432"/>
        <v>1645.64</v>
      </c>
      <c r="AC662">
        <f t="shared" si="433"/>
        <v>1645.64</v>
      </c>
      <c r="AD662">
        <f t="shared" si="433"/>
        <v>0</v>
      </c>
      <c r="AE662">
        <f t="shared" si="433"/>
        <v>0</v>
      </c>
      <c r="AF662">
        <f t="shared" si="433"/>
        <v>0</v>
      </c>
      <c r="AG662">
        <f t="shared" si="434"/>
        <v>0</v>
      </c>
      <c r="AH662">
        <f t="shared" si="435"/>
        <v>0</v>
      </c>
      <c r="AI662">
        <f t="shared" si="436"/>
        <v>0</v>
      </c>
      <c r="AJ662">
        <f t="shared" si="437"/>
        <v>0</v>
      </c>
      <c r="AK662">
        <v>1645.64</v>
      </c>
      <c r="AL662">
        <v>1645.64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3</v>
      </c>
      <c r="BI662">
        <v>1</v>
      </c>
      <c r="BJ662" t="s">
        <v>502</v>
      </c>
      <c r="BM662">
        <v>900</v>
      </c>
      <c r="BN662">
        <v>0</v>
      </c>
      <c r="BO662" t="s">
        <v>3</v>
      </c>
      <c r="BP662">
        <v>0</v>
      </c>
      <c r="BQ662">
        <v>90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0</v>
      </c>
      <c r="CA662">
        <v>0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 t="shared" si="438"/>
        <v>0</v>
      </c>
      <c r="CQ662">
        <f t="shared" si="439"/>
        <v>1645.64</v>
      </c>
      <c r="CR662">
        <f t="shared" si="439"/>
        <v>0</v>
      </c>
      <c r="CS662">
        <f t="shared" si="440"/>
        <v>0</v>
      </c>
      <c r="CT662">
        <f t="shared" si="441"/>
        <v>0</v>
      </c>
      <c r="CU662">
        <f t="shared" si="442"/>
        <v>0</v>
      </c>
      <c r="CV662">
        <f t="shared" si="443"/>
        <v>0</v>
      </c>
      <c r="CW662">
        <f t="shared" si="444"/>
        <v>0</v>
      </c>
      <c r="CX662">
        <f t="shared" si="445"/>
        <v>0</v>
      </c>
      <c r="CY662">
        <f>0</f>
        <v>0</v>
      </c>
      <c r="CZ662">
        <f>0</f>
        <v>0</v>
      </c>
      <c r="DC662" t="s">
        <v>3</v>
      </c>
      <c r="DD662" t="s">
        <v>3</v>
      </c>
      <c r="DE662" t="s">
        <v>3</v>
      </c>
      <c r="DF662" t="s">
        <v>3</v>
      </c>
      <c r="DG662" t="s">
        <v>3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1010</v>
      </c>
      <c r="DV662" t="s">
        <v>233</v>
      </c>
      <c r="DW662" t="s">
        <v>504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50605466</v>
      </c>
      <c r="EF662">
        <v>90</v>
      </c>
      <c r="EG662" t="s">
        <v>235</v>
      </c>
      <c r="EH662">
        <v>0</v>
      </c>
      <c r="EI662" t="s">
        <v>3</v>
      </c>
      <c r="EJ662">
        <v>1</v>
      </c>
      <c r="EK662">
        <v>900</v>
      </c>
      <c r="EL662" t="s">
        <v>235</v>
      </c>
      <c r="EM662" t="s">
        <v>236</v>
      </c>
      <c r="EO662" t="s">
        <v>3</v>
      </c>
      <c r="EQ662">
        <v>16</v>
      </c>
      <c r="ER662">
        <v>0</v>
      </c>
      <c r="ES662">
        <v>1645.64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5</v>
      </c>
      <c r="FC662">
        <v>0</v>
      </c>
      <c r="FD662">
        <v>18</v>
      </c>
      <c r="FF662">
        <v>1645.64</v>
      </c>
      <c r="FQ662">
        <v>0</v>
      </c>
      <c r="FR662">
        <v>0</v>
      </c>
      <c r="FS662">
        <v>0</v>
      </c>
      <c r="FX662">
        <v>0</v>
      </c>
      <c r="FY662">
        <v>0</v>
      </c>
      <c r="GA662" t="s">
        <v>3</v>
      </c>
      <c r="GD662">
        <v>1</v>
      </c>
      <c r="GF662">
        <v>934513754</v>
      </c>
      <c r="GG662">
        <v>2</v>
      </c>
      <c r="GH662">
        <v>3</v>
      </c>
      <c r="GI662">
        <v>-2</v>
      </c>
      <c r="GJ662">
        <v>0</v>
      </c>
      <c r="GK662">
        <v>0</v>
      </c>
      <c r="GL662">
        <f t="shared" si="446"/>
        <v>0</v>
      </c>
      <c r="GM662">
        <f t="shared" si="447"/>
        <v>0</v>
      </c>
      <c r="GN662">
        <f t="shared" si="448"/>
        <v>0</v>
      </c>
      <c r="GO662">
        <f t="shared" si="449"/>
        <v>0</v>
      </c>
      <c r="GP662">
        <f t="shared" si="450"/>
        <v>0</v>
      </c>
      <c r="GR662">
        <v>1</v>
      </c>
      <c r="GS662">
        <v>1</v>
      </c>
      <c r="GT662">
        <v>0</v>
      </c>
      <c r="GU662" t="s">
        <v>3</v>
      </c>
      <c r="GV662">
        <f t="shared" si="451"/>
        <v>0</v>
      </c>
      <c r="GW662">
        <v>1</v>
      </c>
      <c r="GX662">
        <f t="shared" si="452"/>
        <v>0</v>
      </c>
      <c r="HA662">
        <v>0</v>
      </c>
      <c r="HB662">
        <v>0</v>
      </c>
      <c r="HC662">
        <f t="shared" si="453"/>
        <v>0</v>
      </c>
      <c r="HE662" t="s">
        <v>3</v>
      </c>
      <c r="HF662" t="s">
        <v>3</v>
      </c>
      <c r="HG662">
        <f>ROUND(ROUND(AL662,2)*I662,2)</f>
        <v>0</v>
      </c>
      <c r="HM662" t="s">
        <v>3</v>
      </c>
      <c r="HN662" t="s">
        <v>3</v>
      </c>
      <c r="HO662" t="s">
        <v>3</v>
      </c>
      <c r="HP662" t="s">
        <v>3</v>
      </c>
      <c r="HQ662" t="s">
        <v>3</v>
      </c>
      <c r="HS662">
        <v>0</v>
      </c>
      <c r="IK662">
        <v>0</v>
      </c>
    </row>
    <row r="663" spans="1:245">
      <c r="A663">
        <v>17</v>
      </c>
      <c r="B663">
        <v>0</v>
      </c>
      <c r="E663" t="s">
        <v>204</v>
      </c>
      <c r="F663" t="s">
        <v>505</v>
      </c>
      <c r="G663" t="s">
        <v>506</v>
      </c>
      <c r="H663" t="s">
        <v>233</v>
      </c>
      <c r="I663">
        <v>0</v>
      </c>
      <c r="J663">
        <v>0</v>
      </c>
      <c r="K663">
        <v>0</v>
      </c>
      <c r="O663">
        <f t="shared" si="421"/>
        <v>0</v>
      </c>
      <c r="P663">
        <f t="shared" si="422"/>
        <v>0</v>
      </c>
      <c r="Q663">
        <f t="shared" si="423"/>
        <v>0</v>
      </c>
      <c r="R663">
        <f t="shared" si="424"/>
        <v>0</v>
      </c>
      <c r="S663">
        <f t="shared" si="425"/>
        <v>0</v>
      </c>
      <c r="T663">
        <f t="shared" si="426"/>
        <v>0</v>
      </c>
      <c r="U663">
        <f t="shared" si="427"/>
        <v>0</v>
      </c>
      <c r="V663">
        <f t="shared" si="428"/>
        <v>0</v>
      </c>
      <c r="W663">
        <f t="shared" si="429"/>
        <v>0</v>
      </c>
      <c r="X663">
        <f t="shared" si="430"/>
        <v>0</v>
      </c>
      <c r="Y663">
        <f t="shared" si="431"/>
        <v>0</v>
      </c>
      <c r="AA663">
        <v>52633324</v>
      </c>
      <c r="AB663">
        <f t="shared" si="432"/>
        <v>538.22</v>
      </c>
      <c r="AC663">
        <f t="shared" ref="AC663:AC674" si="454">ROUND((ES663),6)</f>
        <v>538.22</v>
      </c>
      <c r="AD663">
        <f t="shared" ref="AD663:AD673" si="455">ROUND((((ET663)-(EU663))+AE663),6)</f>
        <v>0</v>
      </c>
      <c r="AE663">
        <f t="shared" ref="AE663:AE674" si="456">ROUND((EU663),6)</f>
        <v>0</v>
      </c>
      <c r="AF663">
        <f t="shared" ref="AF663:AF674" si="457">ROUND((EV663),6)</f>
        <v>0</v>
      </c>
      <c r="AG663">
        <f t="shared" si="434"/>
        <v>0</v>
      </c>
      <c r="AH663">
        <f t="shared" si="435"/>
        <v>0</v>
      </c>
      <c r="AI663">
        <f t="shared" si="436"/>
        <v>0</v>
      </c>
      <c r="AJ663">
        <f t="shared" si="437"/>
        <v>0</v>
      </c>
      <c r="AK663">
        <v>538.22</v>
      </c>
      <c r="AL663">
        <v>538.22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3</v>
      </c>
      <c r="BI663">
        <v>2</v>
      </c>
      <c r="BJ663" t="s">
        <v>507</v>
      </c>
      <c r="BM663">
        <v>500002</v>
      </c>
      <c r="BN663">
        <v>0</v>
      </c>
      <c r="BO663" t="s">
        <v>3</v>
      </c>
      <c r="BP663">
        <v>0</v>
      </c>
      <c r="BQ663">
        <v>12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0</v>
      </c>
      <c r="CA663">
        <v>0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 t="shared" si="438"/>
        <v>0</v>
      </c>
      <c r="CQ663">
        <f t="shared" si="439"/>
        <v>538.22</v>
      </c>
      <c r="CR663">
        <f t="shared" si="439"/>
        <v>0</v>
      </c>
      <c r="CS663">
        <f t="shared" si="440"/>
        <v>0</v>
      </c>
      <c r="CT663">
        <f t="shared" si="441"/>
        <v>0</v>
      </c>
      <c r="CU663">
        <f t="shared" si="442"/>
        <v>0</v>
      </c>
      <c r="CV663">
        <f t="shared" si="443"/>
        <v>0</v>
      </c>
      <c r="CW663">
        <f t="shared" si="444"/>
        <v>0</v>
      </c>
      <c r="CX663">
        <f t="shared" si="445"/>
        <v>0</v>
      </c>
      <c r="CY663">
        <f>0</f>
        <v>0</v>
      </c>
      <c r="CZ663">
        <f>0</f>
        <v>0</v>
      </c>
      <c r="DC663" t="s">
        <v>3</v>
      </c>
      <c r="DD663" t="s">
        <v>3</v>
      </c>
      <c r="DE663" t="s">
        <v>3</v>
      </c>
      <c r="DF663" t="s">
        <v>3</v>
      </c>
      <c r="DG663" t="s">
        <v>3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1010</v>
      </c>
      <c r="DV663" t="s">
        <v>233</v>
      </c>
      <c r="DW663" t="s">
        <v>233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50604964</v>
      </c>
      <c r="EF663">
        <v>12</v>
      </c>
      <c r="EG663" t="s">
        <v>180</v>
      </c>
      <c r="EH663">
        <v>0</v>
      </c>
      <c r="EI663" t="s">
        <v>3</v>
      </c>
      <c r="EJ663">
        <v>2</v>
      </c>
      <c r="EK663">
        <v>500002</v>
      </c>
      <c r="EL663" t="s">
        <v>181</v>
      </c>
      <c r="EM663" t="s">
        <v>182</v>
      </c>
      <c r="EO663" t="s">
        <v>3</v>
      </c>
      <c r="EQ663">
        <v>0</v>
      </c>
      <c r="ER663">
        <v>538.22</v>
      </c>
      <c r="ES663">
        <v>538.22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EZ663">
        <v>5</v>
      </c>
      <c r="FC663">
        <v>0</v>
      </c>
      <c r="FD663">
        <v>18</v>
      </c>
      <c r="FF663">
        <v>538.22</v>
      </c>
      <c r="FQ663">
        <v>0</v>
      </c>
      <c r="FR663">
        <v>0</v>
      </c>
      <c r="FS663">
        <v>0</v>
      </c>
      <c r="FX663">
        <v>0</v>
      </c>
      <c r="FY663">
        <v>0</v>
      </c>
      <c r="GA663" t="s">
        <v>3</v>
      </c>
      <c r="GD663">
        <v>1</v>
      </c>
      <c r="GF663">
        <v>-929524056</v>
      </c>
      <c r="GG663">
        <v>2</v>
      </c>
      <c r="GH663">
        <v>3</v>
      </c>
      <c r="GI663">
        <v>-2</v>
      </c>
      <c r="GJ663">
        <v>0</v>
      </c>
      <c r="GK663">
        <v>0</v>
      </c>
      <c r="GL663">
        <f t="shared" si="446"/>
        <v>0</v>
      </c>
      <c r="GM663">
        <f t="shared" si="447"/>
        <v>0</v>
      </c>
      <c r="GN663">
        <f t="shared" si="448"/>
        <v>0</v>
      </c>
      <c r="GO663">
        <f t="shared" si="449"/>
        <v>0</v>
      </c>
      <c r="GP663">
        <f t="shared" si="450"/>
        <v>0</v>
      </c>
      <c r="GR663">
        <v>1</v>
      </c>
      <c r="GS663">
        <v>1</v>
      </c>
      <c r="GT663">
        <v>0</v>
      </c>
      <c r="GU663" t="s">
        <v>3</v>
      </c>
      <c r="GV663">
        <f t="shared" si="451"/>
        <v>0</v>
      </c>
      <c r="GW663">
        <v>1</v>
      </c>
      <c r="GX663">
        <f t="shared" si="452"/>
        <v>0</v>
      </c>
      <c r="HA663">
        <v>0</v>
      </c>
      <c r="HB663">
        <v>0</v>
      </c>
      <c r="HC663">
        <f t="shared" si="453"/>
        <v>0</v>
      </c>
      <c r="HE663" t="s">
        <v>3</v>
      </c>
      <c r="HF663" t="s">
        <v>3</v>
      </c>
      <c r="HG663">
        <f>ROUND(ROUND(AL663,2)*I663,2)</f>
        <v>0</v>
      </c>
      <c r="HM663" t="s">
        <v>3</v>
      </c>
      <c r="HN663" t="s">
        <v>3</v>
      </c>
      <c r="HO663" t="s">
        <v>3</v>
      </c>
      <c r="HP663" t="s">
        <v>3</v>
      </c>
      <c r="HQ663" t="s">
        <v>3</v>
      </c>
      <c r="HS663">
        <v>0</v>
      </c>
      <c r="IK663">
        <v>0</v>
      </c>
    </row>
    <row r="664" spans="1:245">
      <c r="A664">
        <v>17</v>
      </c>
      <c r="B664">
        <v>0</v>
      </c>
      <c r="E664" t="s">
        <v>208</v>
      </c>
      <c r="F664" t="s">
        <v>408</v>
      </c>
      <c r="G664" t="s">
        <v>508</v>
      </c>
      <c r="H664" t="s">
        <v>21</v>
      </c>
      <c r="I664">
        <v>0.3</v>
      </c>
      <c r="J664">
        <v>0</v>
      </c>
      <c r="K664">
        <v>0.3</v>
      </c>
      <c r="O664">
        <f t="shared" si="421"/>
        <v>75.58</v>
      </c>
      <c r="P664">
        <f t="shared" si="422"/>
        <v>75.58</v>
      </c>
      <c r="Q664">
        <f t="shared" si="423"/>
        <v>0</v>
      </c>
      <c r="R664">
        <f t="shared" si="424"/>
        <v>0</v>
      </c>
      <c r="S664">
        <f t="shared" si="425"/>
        <v>0</v>
      </c>
      <c r="T664">
        <f t="shared" si="426"/>
        <v>0</v>
      </c>
      <c r="U664">
        <f t="shared" si="427"/>
        <v>0</v>
      </c>
      <c r="V664">
        <f t="shared" si="428"/>
        <v>0</v>
      </c>
      <c r="W664">
        <f t="shared" si="429"/>
        <v>0</v>
      </c>
      <c r="X664">
        <f t="shared" si="430"/>
        <v>0</v>
      </c>
      <c r="Y664">
        <f t="shared" si="431"/>
        <v>0</v>
      </c>
      <c r="AA664">
        <v>52633324</v>
      </c>
      <c r="AB664">
        <f t="shared" si="432"/>
        <v>204.83</v>
      </c>
      <c r="AC664">
        <f t="shared" si="454"/>
        <v>204.83</v>
      </c>
      <c r="AD664">
        <f t="shared" si="455"/>
        <v>0</v>
      </c>
      <c r="AE664">
        <f t="shared" si="456"/>
        <v>0</v>
      </c>
      <c r="AF664">
        <f t="shared" si="457"/>
        <v>0</v>
      </c>
      <c r="AG664">
        <f t="shared" si="434"/>
        <v>0</v>
      </c>
      <c r="AH664">
        <f t="shared" si="435"/>
        <v>0</v>
      </c>
      <c r="AI664">
        <f t="shared" si="436"/>
        <v>0</v>
      </c>
      <c r="AJ664">
        <f t="shared" si="437"/>
        <v>0</v>
      </c>
      <c r="AK664">
        <v>204.83</v>
      </c>
      <c r="AL664">
        <v>204.83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1.23</v>
      </c>
      <c r="BD664" t="s">
        <v>3</v>
      </c>
      <c r="BE664" t="s">
        <v>3</v>
      </c>
      <c r="BF664" t="s">
        <v>3</v>
      </c>
      <c r="BG664" t="s">
        <v>3</v>
      </c>
      <c r="BH664">
        <v>3</v>
      </c>
      <c r="BI664">
        <v>2</v>
      </c>
      <c r="BJ664" t="s">
        <v>410</v>
      </c>
      <c r="BM664">
        <v>500002</v>
      </c>
      <c r="BN664">
        <v>0</v>
      </c>
      <c r="BO664" t="s">
        <v>408</v>
      </c>
      <c r="BP664">
        <v>1</v>
      </c>
      <c r="BQ664">
        <v>12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0</v>
      </c>
      <c r="CA664">
        <v>0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3</v>
      </c>
      <c r="CO664">
        <v>0</v>
      </c>
      <c r="CP664">
        <f t="shared" si="438"/>
        <v>75.58</v>
      </c>
      <c r="CQ664">
        <f>ROUND(AL664*BC664,2)</f>
        <v>251.94</v>
      </c>
      <c r="CR664">
        <f>ROUND(AM664*BB664,2)</f>
        <v>0</v>
      </c>
      <c r="CS664">
        <f t="shared" si="440"/>
        <v>0</v>
      </c>
      <c r="CT664">
        <f t="shared" si="441"/>
        <v>0</v>
      </c>
      <c r="CU664">
        <f t="shared" si="442"/>
        <v>0</v>
      </c>
      <c r="CV664">
        <f t="shared" si="443"/>
        <v>0</v>
      </c>
      <c r="CW664">
        <f t="shared" si="444"/>
        <v>0</v>
      </c>
      <c r="CX664">
        <f t="shared" si="445"/>
        <v>0</v>
      </c>
      <c r="CY664">
        <f>0</f>
        <v>0</v>
      </c>
      <c r="CZ664">
        <f>0</f>
        <v>0</v>
      </c>
      <c r="DC664" t="s">
        <v>3</v>
      </c>
      <c r="DD664" t="s">
        <v>3</v>
      </c>
      <c r="DE664" t="s">
        <v>3</v>
      </c>
      <c r="DF664" t="s">
        <v>3</v>
      </c>
      <c r="DG664" t="s">
        <v>3</v>
      </c>
      <c r="DH664" t="s">
        <v>3</v>
      </c>
      <c r="DI664" t="s">
        <v>3</v>
      </c>
      <c r="DJ664" t="s">
        <v>3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1013</v>
      </c>
      <c r="DV664" t="s">
        <v>21</v>
      </c>
      <c r="DW664" t="s">
        <v>21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50604964</v>
      </c>
      <c r="EF664">
        <v>12</v>
      </c>
      <c r="EG664" t="s">
        <v>180</v>
      </c>
      <c r="EH664">
        <v>0</v>
      </c>
      <c r="EI664" t="s">
        <v>3</v>
      </c>
      <c r="EJ664">
        <v>2</v>
      </c>
      <c r="EK664">
        <v>500002</v>
      </c>
      <c r="EL664" t="s">
        <v>181</v>
      </c>
      <c r="EM664" t="s">
        <v>182</v>
      </c>
      <c r="EO664" t="s">
        <v>3</v>
      </c>
      <c r="EQ664">
        <v>0</v>
      </c>
      <c r="ER664">
        <v>204.83</v>
      </c>
      <c r="ES664">
        <v>204.83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FQ664">
        <v>0</v>
      </c>
      <c r="FR664">
        <v>0</v>
      </c>
      <c r="FS664">
        <v>0</v>
      </c>
      <c r="FX664">
        <v>0</v>
      </c>
      <c r="FY664">
        <v>0</v>
      </c>
      <c r="GA664" t="s">
        <v>3</v>
      </c>
      <c r="GD664">
        <v>1</v>
      </c>
      <c r="GF664">
        <v>-1365619952</v>
      </c>
      <c r="GG664">
        <v>2</v>
      </c>
      <c r="GH664">
        <v>1</v>
      </c>
      <c r="GI664">
        <v>2</v>
      </c>
      <c r="GJ664">
        <v>0</v>
      </c>
      <c r="GK664">
        <v>0</v>
      </c>
      <c r="GL664">
        <f t="shared" si="446"/>
        <v>0</v>
      </c>
      <c r="GM664">
        <f t="shared" si="447"/>
        <v>75.58</v>
      </c>
      <c r="GN664">
        <f t="shared" si="448"/>
        <v>0</v>
      </c>
      <c r="GO664">
        <f t="shared" si="449"/>
        <v>75.58</v>
      </c>
      <c r="GP664">
        <f t="shared" si="450"/>
        <v>0</v>
      </c>
      <c r="GR664">
        <v>0</v>
      </c>
      <c r="GS664">
        <v>3</v>
      </c>
      <c r="GT664">
        <v>0</v>
      </c>
      <c r="GU664" t="s">
        <v>3</v>
      </c>
      <c r="GV664">
        <f t="shared" si="451"/>
        <v>0</v>
      </c>
      <c r="GW664">
        <v>1</v>
      </c>
      <c r="GX664">
        <f t="shared" si="452"/>
        <v>0</v>
      </c>
      <c r="HA664">
        <v>0</v>
      </c>
      <c r="HB664">
        <v>0</v>
      </c>
      <c r="HC664">
        <f t="shared" si="453"/>
        <v>0</v>
      </c>
      <c r="HE664" t="s">
        <v>3</v>
      </c>
      <c r="HF664" t="s">
        <v>3</v>
      </c>
      <c r="HM664" t="s">
        <v>3</v>
      </c>
      <c r="HN664" t="s">
        <v>3</v>
      </c>
      <c r="HO664" t="s">
        <v>3</v>
      </c>
      <c r="HP664" t="s">
        <v>3</v>
      </c>
      <c r="HQ664" t="s">
        <v>3</v>
      </c>
      <c r="HS664">
        <v>0</v>
      </c>
      <c r="IK664">
        <v>0</v>
      </c>
    </row>
    <row r="665" spans="1:245">
      <c r="A665">
        <v>17</v>
      </c>
      <c r="B665">
        <v>0</v>
      </c>
      <c r="E665" t="s">
        <v>214</v>
      </c>
      <c r="F665" t="s">
        <v>509</v>
      </c>
      <c r="G665" t="s">
        <v>510</v>
      </c>
      <c r="H665" t="s">
        <v>178</v>
      </c>
      <c r="I665">
        <f>ROUND(2/100,7)</f>
        <v>0.02</v>
      </c>
      <c r="J665">
        <v>0</v>
      </c>
      <c r="K665">
        <f>ROUND(2/100,7)</f>
        <v>0.02</v>
      </c>
      <c r="O665">
        <f t="shared" si="421"/>
        <v>1627.67</v>
      </c>
      <c r="P665">
        <f t="shared" si="422"/>
        <v>1627.67</v>
      </c>
      <c r="Q665">
        <f t="shared" si="423"/>
        <v>0</v>
      </c>
      <c r="R665">
        <f t="shared" si="424"/>
        <v>0</v>
      </c>
      <c r="S665">
        <f t="shared" si="425"/>
        <v>0</v>
      </c>
      <c r="T665">
        <f t="shared" si="426"/>
        <v>0</v>
      </c>
      <c r="U665">
        <f t="shared" si="427"/>
        <v>0</v>
      </c>
      <c r="V665">
        <f t="shared" si="428"/>
        <v>0</v>
      </c>
      <c r="W665">
        <f t="shared" si="429"/>
        <v>0</v>
      </c>
      <c r="X665">
        <f t="shared" si="430"/>
        <v>0</v>
      </c>
      <c r="Y665">
        <f t="shared" si="431"/>
        <v>0</v>
      </c>
      <c r="AA665">
        <v>52633324</v>
      </c>
      <c r="AB665">
        <f t="shared" si="432"/>
        <v>71389.23</v>
      </c>
      <c r="AC665">
        <f t="shared" si="454"/>
        <v>71389.23</v>
      </c>
      <c r="AD665">
        <f t="shared" si="455"/>
        <v>0</v>
      </c>
      <c r="AE665">
        <f t="shared" si="456"/>
        <v>0</v>
      </c>
      <c r="AF665">
        <f t="shared" si="457"/>
        <v>0</v>
      </c>
      <c r="AG665">
        <f t="shared" si="434"/>
        <v>0</v>
      </c>
      <c r="AH665">
        <f t="shared" si="435"/>
        <v>0</v>
      </c>
      <c r="AI665">
        <f t="shared" si="436"/>
        <v>0</v>
      </c>
      <c r="AJ665">
        <f t="shared" si="437"/>
        <v>0</v>
      </c>
      <c r="AK665">
        <v>71389.23</v>
      </c>
      <c r="AL665">
        <v>71389.23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1.1399999999999999</v>
      </c>
      <c r="BD665" t="s">
        <v>3</v>
      </c>
      <c r="BE665" t="s">
        <v>3</v>
      </c>
      <c r="BF665" t="s">
        <v>3</v>
      </c>
      <c r="BG665" t="s">
        <v>3</v>
      </c>
      <c r="BH665">
        <v>3</v>
      </c>
      <c r="BI665">
        <v>2</v>
      </c>
      <c r="BJ665" t="s">
        <v>511</v>
      </c>
      <c r="BM665">
        <v>500002</v>
      </c>
      <c r="BN665">
        <v>0</v>
      </c>
      <c r="BO665" t="s">
        <v>509</v>
      </c>
      <c r="BP665">
        <v>1</v>
      </c>
      <c r="BQ665">
        <v>12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0</v>
      </c>
      <c r="CA665">
        <v>0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 t="shared" si="438"/>
        <v>1627.67</v>
      </c>
      <c r="CQ665">
        <f>ROUND(AL665*BC665,2)</f>
        <v>81383.72</v>
      </c>
      <c r="CR665">
        <f>ROUND(AM665*BB665,2)</f>
        <v>0</v>
      </c>
      <c r="CS665">
        <f t="shared" si="440"/>
        <v>0</v>
      </c>
      <c r="CT665">
        <f t="shared" si="441"/>
        <v>0</v>
      </c>
      <c r="CU665">
        <f t="shared" si="442"/>
        <v>0</v>
      </c>
      <c r="CV665">
        <f t="shared" si="443"/>
        <v>0</v>
      </c>
      <c r="CW665">
        <f t="shared" si="444"/>
        <v>0</v>
      </c>
      <c r="CX665">
        <f t="shared" si="445"/>
        <v>0</v>
      </c>
      <c r="CY665">
        <f>0</f>
        <v>0</v>
      </c>
      <c r="CZ665">
        <f>0</f>
        <v>0</v>
      </c>
      <c r="DC665" t="s">
        <v>3</v>
      </c>
      <c r="DD665" t="s">
        <v>3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1013</v>
      </c>
      <c r="DV665" t="s">
        <v>178</v>
      </c>
      <c r="DW665" t="s">
        <v>178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50604964</v>
      </c>
      <c r="EF665">
        <v>12</v>
      </c>
      <c r="EG665" t="s">
        <v>180</v>
      </c>
      <c r="EH665">
        <v>0</v>
      </c>
      <c r="EI665" t="s">
        <v>3</v>
      </c>
      <c r="EJ665">
        <v>2</v>
      </c>
      <c r="EK665">
        <v>500002</v>
      </c>
      <c r="EL665" t="s">
        <v>181</v>
      </c>
      <c r="EM665" t="s">
        <v>182</v>
      </c>
      <c r="EO665" t="s">
        <v>3</v>
      </c>
      <c r="EQ665">
        <v>0</v>
      </c>
      <c r="ER665">
        <v>71389.23</v>
      </c>
      <c r="ES665">
        <v>71389.23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FQ665">
        <v>0</v>
      </c>
      <c r="FR665">
        <v>0</v>
      </c>
      <c r="FS665">
        <v>0</v>
      </c>
      <c r="FX665">
        <v>0</v>
      </c>
      <c r="FY665">
        <v>0</v>
      </c>
      <c r="GA665" t="s">
        <v>3</v>
      </c>
      <c r="GD665">
        <v>1</v>
      </c>
      <c r="GF665">
        <v>-1846109803</v>
      </c>
      <c r="GG665">
        <v>2</v>
      </c>
      <c r="GH665">
        <v>1</v>
      </c>
      <c r="GI665">
        <v>2</v>
      </c>
      <c r="GJ665">
        <v>0</v>
      </c>
      <c r="GK665">
        <v>0</v>
      </c>
      <c r="GL665">
        <f t="shared" si="446"/>
        <v>0</v>
      </c>
      <c r="GM665">
        <f t="shared" si="447"/>
        <v>1627.67</v>
      </c>
      <c r="GN665">
        <f t="shared" si="448"/>
        <v>0</v>
      </c>
      <c r="GO665">
        <f t="shared" si="449"/>
        <v>1627.67</v>
      </c>
      <c r="GP665">
        <f t="shared" si="450"/>
        <v>0</v>
      </c>
      <c r="GR665">
        <v>0</v>
      </c>
      <c r="GS665">
        <v>3</v>
      </c>
      <c r="GT665">
        <v>0</v>
      </c>
      <c r="GU665" t="s">
        <v>3</v>
      </c>
      <c r="GV665">
        <f t="shared" si="451"/>
        <v>0</v>
      </c>
      <c r="GW665">
        <v>1</v>
      </c>
      <c r="GX665">
        <f t="shared" si="452"/>
        <v>0</v>
      </c>
      <c r="HA665">
        <v>0</v>
      </c>
      <c r="HB665">
        <v>0</v>
      </c>
      <c r="HC665">
        <f t="shared" si="453"/>
        <v>0</v>
      </c>
      <c r="HE665" t="s">
        <v>3</v>
      </c>
      <c r="HF665" t="s">
        <v>3</v>
      </c>
      <c r="HM665" t="s">
        <v>3</v>
      </c>
      <c r="HN665" t="s">
        <v>3</v>
      </c>
      <c r="HO665" t="s">
        <v>3</v>
      </c>
      <c r="HP665" t="s">
        <v>3</v>
      </c>
      <c r="HQ665" t="s">
        <v>3</v>
      </c>
      <c r="HS665">
        <v>0</v>
      </c>
      <c r="IK665">
        <v>0</v>
      </c>
    </row>
    <row r="666" spans="1:245">
      <c r="A666">
        <v>17</v>
      </c>
      <c r="B666">
        <v>0</v>
      </c>
      <c r="E666" t="s">
        <v>218</v>
      </c>
      <c r="F666" t="s">
        <v>512</v>
      </c>
      <c r="G666" t="s">
        <v>513</v>
      </c>
      <c r="H666" t="s">
        <v>354</v>
      </c>
      <c r="I666">
        <v>2</v>
      </c>
      <c r="J666">
        <v>0</v>
      </c>
      <c r="K666">
        <v>2</v>
      </c>
      <c r="O666">
        <f t="shared" si="421"/>
        <v>659.54</v>
      </c>
      <c r="P666">
        <f t="shared" si="422"/>
        <v>659.54</v>
      </c>
      <c r="Q666">
        <f t="shared" si="423"/>
        <v>0</v>
      </c>
      <c r="R666">
        <f t="shared" si="424"/>
        <v>0</v>
      </c>
      <c r="S666">
        <f t="shared" si="425"/>
        <v>0</v>
      </c>
      <c r="T666">
        <f t="shared" si="426"/>
        <v>0</v>
      </c>
      <c r="U666">
        <f t="shared" si="427"/>
        <v>0</v>
      </c>
      <c r="V666">
        <f t="shared" si="428"/>
        <v>0</v>
      </c>
      <c r="W666">
        <f t="shared" si="429"/>
        <v>0</v>
      </c>
      <c r="X666">
        <f t="shared" si="430"/>
        <v>0</v>
      </c>
      <c r="Y666">
        <f t="shared" si="431"/>
        <v>0</v>
      </c>
      <c r="AA666">
        <v>52633324</v>
      </c>
      <c r="AB666">
        <f t="shared" si="432"/>
        <v>274.81</v>
      </c>
      <c r="AC666">
        <f t="shared" si="454"/>
        <v>274.81</v>
      </c>
      <c r="AD666">
        <f t="shared" si="455"/>
        <v>0</v>
      </c>
      <c r="AE666">
        <f t="shared" si="456"/>
        <v>0</v>
      </c>
      <c r="AF666">
        <f t="shared" si="457"/>
        <v>0</v>
      </c>
      <c r="AG666">
        <f t="shared" si="434"/>
        <v>0</v>
      </c>
      <c r="AH666">
        <f t="shared" si="435"/>
        <v>0</v>
      </c>
      <c r="AI666">
        <f t="shared" si="436"/>
        <v>0</v>
      </c>
      <c r="AJ666">
        <f t="shared" si="437"/>
        <v>0</v>
      </c>
      <c r="AK666">
        <v>274.81</v>
      </c>
      <c r="AL666">
        <v>274.81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1.2</v>
      </c>
      <c r="BD666" t="s">
        <v>3</v>
      </c>
      <c r="BE666" t="s">
        <v>3</v>
      </c>
      <c r="BF666" t="s">
        <v>3</v>
      </c>
      <c r="BG666" t="s">
        <v>3</v>
      </c>
      <c r="BH666">
        <v>3</v>
      </c>
      <c r="BI666">
        <v>1</v>
      </c>
      <c r="BJ666" t="s">
        <v>514</v>
      </c>
      <c r="BM666">
        <v>500001</v>
      </c>
      <c r="BN666">
        <v>0</v>
      </c>
      <c r="BO666" t="s">
        <v>512</v>
      </c>
      <c r="BP666">
        <v>1</v>
      </c>
      <c r="BQ666">
        <v>8</v>
      </c>
      <c r="BR666">
        <v>0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0</v>
      </c>
      <c r="CA666">
        <v>0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3</v>
      </c>
      <c r="CO666">
        <v>0</v>
      </c>
      <c r="CP666">
        <f t="shared" si="438"/>
        <v>659.54</v>
      </c>
      <c r="CQ666">
        <f>ROUND(AL666*BC666,2)</f>
        <v>329.77</v>
      </c>
      <c r="CR666">
        <f>ROUND(AM666*BB666,2)</f>
        <v>0</v>
      </c>
      <c r="CS666">
        <f t="shared" si="440"/>
        <v>0</v>
      </c>
      <c r="CT666">
        <f t="shared" si="441"/>
        <v>0</v>
      </c>
      <c r="CU666">
        <f t="shared" si="442"/>
        <v>0</v>
      </c>
      <c r="CV666">
        <f t="shared" si="443"/>
        <v>0</v>
      </c>
      <c r="CW666">
        <f t="shared" si="444"/>
        <v>0</v>
      </c>
      <c r="CX666">
        <f t="shared" si="445"/>
        <v>0</v>
      </c>
      <c r="CY666">
        <f>0</f>
        <v>0</v>
      </c>
      <c r="CZ666">
        <f>0</f>
        <v>0</v>
      </c>
      <c r="DC666" t="s">
        <v>3</v>
      </c>
      <c r="DD666" t="s">
        <v>3</v>
      </c>
      <c r="DE666" t="s">
        <v>3</v>
      </c>
      <c r="DF666" t="s">
        <v>3</v>
      </c>
      <c r="DG666" t="s">
        <v>3</v>
      </c>
      <c r="DH666" t="s">
        <v>3</v>
      </c>
      <c r="DI666" t="s">
        <v>3</v>
      </c>
      <c r="DJ666" t="s">
        <v>3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1013</v>
      </c>
      <c r="DV666" t="s">
        <v>354</v>
      </c>
      <c r="DW666" t="s">
        <v>354</v>
      </c>
      <c r="DX666">
        <v>1</v>
      </c>
      <c r="DZ666" t="s">
        <v>3</v>
      </c>
      <c r="EA666" t="s">
        <v>3</v>
      </c>
      <c r="EB666" t="s">
        <v>3</v>
      </c>
      <c r="EC666" t="s">
        <v>3</v>
      </c>
      <c r="EE666">
        <v>50604963</v>
      </c>
      <c r="EF666">
        <v>8</v>
      </c>
      <c r="EG666" t="s">
        <v>73</v>
      </c>
      <c r="EH666">
        <v>0</v>
      </c>
      <c r="EI666" t="s">
        <v>3</v>
      </c>
      <c r="EJ666">
        <v>1</v>
      </c>
      <c r="EK666">
        <v>500001</v>
      </c>
      <c r="EL666" t="s">
        <v>74</v>
      </c>
      <c r="EM666" t="s">
        <v>75</v>
      </c>
      <c r="EO666" t="s">
        <v>3</v>
      </c>
      <c r="EQ666">
        <v>0</v>
      </c>
      <c r="ER666">
        <v>274.81</v>
      </c>
      <c r="ES666">
        <v>274.81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FQ666">
        <v>0</v>
      </c>
      <c r="FR666">
        <v>0</v>
      </c>
      <c r="FS666">
        <v>0</v>
      </c>
      <c r="FX666">
        <v>0</v>
      </c>
      <c r="FY666">
        <v>0</v>
      </c>
      <c r="GA666" t="s">
        <v>3</v>
      </c>
      <c r="GD666">
        <v>1</v>
      </c>
      <c r="GF666">
        <v>513581182</v>
      </c>
      <c r="GG666">
        <v>2</v>
      </c>
      <c r="GH666">
        <v>1</v>
      </c>
      <c r="GI666">
        <v>2</v>
      </c>
      <c r="GJ666">
        <v>0</v>
      </c>
      <c r="GK666">
        <v>0</v>
      </c>
      <c r="GL666">
        <f t="shared" si="446"/>
        <v>0</v>
      </c>
      <c r="GM666">
        <f t="shared" si="447"/>
        <v>659.54</v>
      </c>
      <c r="GN666">
        <f t="shared" si="448"/>
        <v>659.54</v>
      </c>
      <c r="GO666">
        <f t="shared" si="449"/>
        <v>0</v>
      </c>
      <c r="GP666">
        <f t="shared" si="450"/>
        <v>0</v>
      </c>
      <c r="GR666">
        <v>0</v>
      </c>
      <c r="GS666">
        <v>3</v>
      </c>
      <c r="GT666">
        <v>0</v>
      </c>
      <c r="GU666" t="s">
        <v>3</v>
      </c>
      <c r="GV666">
        <f t="shared" si="451"/>
        <v>0</v>
      </c>
      <c r="GW666">
        <v>1</v>
      </c>
      <c r="GX666">
        <f t="shared" si="452"/>
        <v>0</v>
      </c>
      <c r="HA666">
        <v>0</v>
      </c>
      <c r="HB666">
        <v>0</v>
      </c>
      <c r="HC666">
        <f t="shared" si="453"/>
        <v>0</v>
      </c>
      <c r="HE666" t="s">
        <v>3</v>
      </c>
      <c r="HF666" t="s">
        <v>3</v>
      </c>
      <c r="HM666" t="s">
        <v>3</v>
      </c>
      <c r="HN666" t="s">
        <v>3</v>
      </c>
      <c r="HO666" t="s">
        <v>3</v>
      </c>
      <c r="HP666" t="s">
        <v>3</v>
      </c>
      <c r="HQ666" t="s">
        <v>3</v>
      </c>
      <c r="HS666">
        <v>0</v>
      </c>
      <c r="IK666">
        <v>0</v>
      </c>
    </row>
    <row r="667" spans="1:245">
      <c r="A667">
        <v>17</v>
      </c>
      <c r="B667">
        <v>0</v>
      </c>
      <c r="E667" t="s">
        <v>222</v>
      </c>
      <c r="F667" t="s">
        <v>515</v>
      </c>
      <c r="G667" t="s">
        <v>516</v>
      </c>
      <c r="H667" t="s">
        <v>233</v>
      </c>
      <c r="I667">
        <v>0</v>
      </c>
      <c r="J667">
        <v>0</v>
      </c>
      <c r="K667">
        <v>0</v>
      </c>
      <c r="O667">
        <f t="shared" si="421"/>
        <v>0</v>
      </c>
      <c r="P667">
        <f t="shared" si="422"/>
        <v>0</v>
      </c>
      <c r="Q667">
        <f t="shared" si="423"/>
        <v>0</v>
      </c>
      <c r="R667">
        <f t="shared" si="424"/>
        <v>0</v>
      </c>
      <c r="S667">
        <f t="shared" si="425"/>
        <v>0</v>
      </c>
      <c r="T667">
        <f t="shared" si="426"/>
        <v>0</v>
      </c>
      <c r="U667">
        <f t="shared" si="427"/>
        <v>0</v>
      </c>
      <c r="V667">
        <f t="shared" si="428"/>
        <v>0</v>
      </c>
      <c r="W667">
        <f t="shared" si="429"/>
        <v>0</v>
      </c>
      <c r="X667">
        <f t="shared" si="430"/>
        <v>0</v>
      </c>
      <c r="Y667">
        <f t="shared" si="431"/>
        <v>0</v>
      </c>
      <c r="AA667">
        <v>52633324</v>
      </c>
      <c r="AB667">
        <f t="shared" si="432"/>
        <v>291.66000000000003</v>
      </c>
      <c r="AC667">
        <f t="shared" si="454"/>
        <v>291.66000000000003</v>
      </c>
      <c r="AD667">
        <f t="shared" si="455"/>
        <v>0</v>
      </c>
      <c r="AE667">
        <f t="shared" si="456"/>
        <v>0</v>
      </c>
      <c r="AF667">
        <f t="shared" si="457"/>
        <v>0</v>
      </c>
      <c r="AG667">
        <f t="shared" si="434"/>
        <v>0</v>
      </c>
      <c r="AH667">
        <f t="shared" si="435"/>
        <v>0</v>
      </c>
      <c r="AI667">
        <f t="shared" si="436"/>
        <v>0</v>
      </c>
      <c r="AJ667">
        <f t="shared" si="437"/>
        <v>0</v>
      </c>
      <c r="AK667">
        <v>291.66000000000003</v>
      </c>
      <c r="AL667">
        <v>291.66000000000003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1</v>
      </c>
      <c r="BD667" t="s">
        <v>3</v>
      </c>
      <c r="BE667" t="s">
        <v>3</v>
      </c>
      <c r="BF667" t="s">
        <v>3</v>
      </c>
      <c r="BG667" t="s">
        <v>3</v>
      </c>
      <c r="BH667">
        <v>3</v>
      </c>
      <c r="BI667">
        <v>2</v>
      </c>
      <c r="BJ667" t="s">
        <v>517</v>
      </c>
      <c r="BM667">
        <v>500002</v>
      </c>
      <c r="BN667">
        <v>0</v>
      </c>
      <c r="BO667" t="s">
        <v>3</v>
      </c>
      <c r="BP667">
        <v>0</v>
      </c>
      <c r="BQ667">
        <v>12</v>
      </c>
      <c r="BR667">
        <v>0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0</v>
      </c>
      <c r="CA667">
        <v>0</v>
      </c>
      <c r="CB667" t="s">
        <v>3</v>
      </c>
      <c r="CE667">
        <v>0</v>
      </c>
      <c r="CF667">
        <v>0</v>
      </c>
      <c r="CG667">
        <v>0</v>
      </c>
      <c r="CM667">
        <v>0</v>
      </c>
      <c r="CN667" t="s">
        <v>3</v>
      </c>
      <c r="CO667">
        <v>0</v>
      </c>
      <c r="CP667">
        <f t="shared" si="438"/>
        <v>0</v>
      </c>
      <c r="CQ667">
        <f t="shared" ref="CQ667:CR669" si="458">ROUND(AL667,2)</f>
        <v>291.66000000000003</v>
      </c>
      <c r="CR667">
        <f t="shared" si="458"/>
        <v>0</v>
      </c>
      <c r="CS667">
        <f t="shared" si="440"/>
        <v>0</v>
      </c>
      <c r="CT667">
        <f t="shared" si="441"/>
        <v>0</v>
      </c>
      <c r="CU667">
        <f t="shared" si="442"/>
        <v>0</v>
      </c>
      <c r="CV667">
        <f t="shared" si="443"/>
        <v>0</v>
      </c>
      <c r="CW667">
        <f t="shared" si="444"/>
        <v>0</v>
      </c>
      <c r="CX667">
        <f t="shared" si="445"/>
        <v>0</v>
      </c>
      <c r="CY667">
        <f>0</f>
        <v>0</v>
      </c>
      <c r="CZ667">
        <f>0</f>
        <v>0</v>
      </c>
      <c r="DC667" t="s">
        <v>3</v>
      </c>
      <c r="DD667" t="s">
        <v>3</v>
      </c>
      <c r="DE667" t="s">
        <v>3</v>
      </c>
      <c r="DF667" t="s">
        <v>3</v>
      </c>
      <c r="DG667" t="s">
        <v>3</v>
      </c>
      <c r="DH667" t="s">
        <v>3</v>
      </c>
      <c r="DI667" t="s">
        <v>3</v>
      </c>
      <c r="DJ667" t="s">
        <v>3</v>
      </c>
      <c r="DK667" t="s">
        <v>3</v>
      </c>
      <c r="DL667" t="s">
        <v>3</v>
      </c>
      <c r="DM667" t="s">
        <v>3</v>
      </c>
      <c r="DN667">
        <v>0</v>
      </c>
      <c r="DO667">
        <v>0</v>
      </c>
      <c r="DP667">
        <v>1</v>
      </c>
      <c r="DQ667">
        <v>1</v>
      </c>
      <c r="DU667">
        <v>1010</v>
      </c>
      <c r="DV667" t="s">
        <v>233</v>
      </c>
      <c r="DW667" t="s">
        <v>233</v>
      </c>
      <c r="DX667">
        <v>1</v>
      </c>
      <c r="DZ667" t="s">
        <v>3</v>
      </c>
      <c r="EA667" t="s">
        <v>3</v>
      </c>
      <c r="EB667" t="s">
        <v>3</v>
      </c>
      <c r="EC667" t="s">
        <v>3</v>
      </c>
      <c r="EE667">
        <v>50604964</v>
      </c>
      <c r="EF667">
        <v>12</v>
      </c>
      <c r="EG667" t="s">
        <v>180</v>
      </c>
      <c r="EH667">
        <v>0</v>
      </c>
      <c r="EI667" t="s">
        <v>3</v>
      </c>
      <c r="EJ667">
        <v>2</v>
      </c>
      <c r="EK667">
        <v>500002</v>
      </c>
      <c r="EL667" t="s">
        <v>181</v>
      </c>
      <c r="EM667" t="s">
        <v>182</v>
      </c>
      <c r="EO667" t="s">
        <v>3</v>
      </c>
      <c r="EQ667">
        <v>0</v>
      </c>
      <c r="ER667">
        <v>291.66000000000003</v>
      </c>
      <c r="ES667">
        <v>291.66000000000003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EZ667">
        <v>5</v>
      </c>
      <c r="FC667">
        <v>0</v>
      </c>
      <c r="FD667">
        <v>18</v>
      </c>
      <c r="FF667">
        <v>291.66000000000003</v>
      </c>
      <c r="FQ667">
        <v>0</v>
      </c>
      <c r="FR667">
        <v>0</v>
      </c>
      <c r="FS667">
        <v>0</v>
      </c>
      <c r="FX667">
        <v>0</v>
      </c>
      <c r="FY667">
        <v>0</v>
      </c>
      <c r="GA667" t="s">
        <v>3</v>
      </c>
      <c r="GD667">
        <v>1</v>
      </c>
      <c r="GF667">
        <v>-1682060333</v>
      </c>
      <c r="GG667">
        <v>2</v>
      </c>
      <c r="GH667">
        <v>3</v>
      </c>
      <c r="GI667">
        <v>-2</v>
      </c>
      <c r="GJ667">
        <v>0</v>
      </c>
      <c r="GK667">
        <v>0</v>
      </c>
      <c r="GL667">
        <f t="shared" si="446"/>
        <v>0</v>
      </c>
      <c r="GM667">
        <f t="shared" si="447"/>
        <v>0</v>
      </c>
      <c r="GN667">
        <f t="shared" si="448"/>
        <v>0</v>
      </c>
      <c r="GO667">
        <f t="shared" si="449"/>
        <v>0</v>
      </c>
      <c r="GP667">
        <f t="shared" si="450"/>
        <v>0</v>
      </c>
      <c r="GR667">
        <v>1</v>
      </c>
      <c r="GS667">
        <v>1</v>
      </c>
      <c r="GT667">
        <v>0</v>
      </c>
      <c r="GU667" t="s">
        <v>3</v>
      </c>
      <c r="GV667">
        <f t="shared" si="451"/>
        <v>0</v>
      </c>
      <c r="GW667">
        <v>1</v>
      </c>
      <c r="GX667">
        <f t="shared" si="452"/>
        <v>0</v>
      </c>
      <c r="HA667">
        <v>0</v>
      </c>
      <c r="HB667">
        <v>0</v>
      </c>
      <c r="HC667">
        <f t="shared" si="453"/>
        <v>0</v>
      </c>
      <c r="HE667" t="s">
        <v>3</v>
      </c>
      <c r="HF667" t="s">
        <v>3</v>
      </c>
      <c r="HG667">
        <f>ROUND(ROUND(AL667,2)*I667,2)</f>
        <v>0</v>
      </c>
      <c r="HM667" t="s">
        <v>3</v>
      </c>
      <c r="HN667" t="s">
        <v>3</v>
      </c>
      <c r="HO667" t="s">
        <v>3</v>
      </c>
      <c r="HP667" t="s">
        <v>3</v>
      </c>
      <c r="HQ667" t="s">
        <v>3</v>
      </c>
      <c r="HS667">
        <v>0</v>
      </c>
      <c r="IK667">
        <v>0</v>
      </c>
    </row>
    <row r="668" spans="1:245">
      <c r="A668">
        <v>17</v>
      </c>
      <c r="B668">
        <v>0</v>
      </c>
      <c r="E668" t="s">
        <v>226</v>
      </c>
      <c r="F668" t="s">
        <v>518</v>
      </c>
      <c r="G668" t="s">
        <v>519</v>
      </c>
      <c r="H668" t="s">
        <v>233</v>
      </c>
      <c r="I668">
        <v>2</v>
      </c>
      <c r="J668">
        <v>0</v>
      </c>
      <c r="K668">
        <v>2</v>
      </c>
      <c r="O668">
        <f t="shared" si="421"/>
        <v>522.08000000000004</v>
      </c>
      <c r="P668">
        <f t="shared" si="422"/>
        <v>522.08000000000004</v>
      </c>
      <c r="Q668">
        <f t="shared" si="423"/>
        <v>0</v>
      </c>
      <c r="R668">
        <f t="shared" si="424"/>
        <v>0</v>
      </c>
      <c r="S668">
        <f t="shared" si="425"/>
        <v>0</v>
      </c>
      <c r="T668">
        <f t="shared" si="426"/>
        <v>0</v>
      </c>
      <c r="U668">
        <f t="shared" si="427"/>
        <v>0</v>
      </c>
      <c r="V668">
        <f t="shared" si="428"/>
        <v>0</v>
      </c>
      <c r="W668">
        <f t="shared" si="429"/>
        <v>0</v>
      </c>
      <c r="X668">
        <f t="shared" si="430"/>
        <v>0</v>
      </c>
      <c r="Y668">
        <f t="shared" si="431"/>
        <v>0</v>
      </c>
      <c r="AA668">
        <v>52633324</v>
      </c>
      <c r="AB668">
        <f t="shared" si="432"/>
        <v>261.04000000000002</v>
      </c>
      <c r="AC668">
        <f t="shared" si="454"/>
        <v>261.04000000000002</v>
      </c>
      <c r="AD668">
        <f t="shared" si="455"/>
        <v>0</v>
      </c>
      <c r="AE668">
        <f t="shared" si="456"/>
        <v>0</v>
      </c>
      <c r="AF668">
        <f t="shared" si="457"/>
        <v>0</v>
      </c>
      <c r="AG668">
        <f t="shared" si="434"/>
        <v>0</v>
      </c>
      <c r="AH668">
        <f t="shared" si="435"/>
        <v>0</v>
      </c>
      <c r="AI668">
        <f t="shared" si="436"/>
        <v>0</v>
      </c>
      <c r="AJ668">
        <f t="shared" si="437"/>
        <v>0</v>
      </c>
      <c r="AK668">
        <v>261.04000000000002</v>
      </c>
      <c r="AL668">
        <v>261.04000000000002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1</v>
      </c>
      <c r="BD668" t="s">
        <v>3</v>
      </c>
      <c r="BE668" t="s">
        <v>3</v>
      </c>
      <c r="BF668" t="s">
        <v>3</v>
      </c>
      <c r="BG668" t="s">
        <v>3</v>
      </c>
      <c r="BH668">
        <v>3</v>
      </c>
      <c r="BI668">
        <v>1</v>
      </c>
      <c r="BJ668" t="s">
        <v>520</v>
      </c>
      <c r="BM668">
        <v>500001</v>
      </c>
      <c r="BN668">
        <v>0</v>
      </c>
      <c r="BO668" t="s">
        <v>3</v>
      </c>
      <c r="BP668">
        <v>0</v>
      </c>
      <c r="BQ668">
        <v>8</v>
      </c>
      <c r="BR668">
        <v>0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0</v>
      </c>
      <c r="CA668">
        <v>0</v>
      </c>
      <c r="CB668" t="s">
        <v>3</v>
      </c>
      <c r="CE668">
        <v>0</v>
      </c>
      <c r="CF668">
        <v>0</v>
      </c>
      <c r="CG668">
        <v>0</v>
      </c>
      <c r="CM668">
        <v>0</v>
      </c>
      <c r="CN668" t="s">
        <v>3</v>
      </c>
      <c r="CO668">
        <v>0</v>
      </c>
      <c r="CP668">
        <f t="shared" si="438"/>
        <v>522.08000000000004</v>
      </c>
      <c r="CQ668">
        <f t="shared" si="458"/>
        <v>261.04000000000002</v>
      </c>
      <c r="CR668">
        <f t="shared" si="458"/>
        <v>0</v>
      </c>
      <c r="CS668">
        <f t="shared" si="440"/>
        <v>0</v>
      </c>
      <c r="CT668">
        <f t="shared" si="441"/>
        <v>0</v>
      </c>
      <c r="CU668">
        <f t="shared" si="442"/>
        <v>0</v>
      </c>
      <c r="CV668">
        <f t="shared" si="443"/>
        <v>0</v>
      </c>
      <c r="CW668">
        <f t="shared" si="444"/>
        <v>0</v>
      </c>
      <c r="CX668">
        <f t="shared" si="445"/>
        <v>0</v>
      </c>
      <c r="CY668">
        <f>0</f>
        <v>0</v>
      </c>
      <c r="CZ668">
        <f>0</f>
        <v>0</v>
      </c>
      <c r="DC668" t="s">
        <v>3</v>
      </c>
      <c r="DD668" t="s">
        <v>3</v>
      </c>
      <c r="DE668" t="s">
        <v>3</v>
      </c>
      <c r="DF668" t="s">
        <v>3</v>
      </c>
      <c r="DG668" t="s">
        <v>3</v>
      </c>
      <c r="DH668" t="s">
        <v>3</v>
      </c>
      <c r="DI668" t="s">
        <v>3</v>
      </c>
      <c r="DJ668" t="s">
        <v>3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1010</v>
      </c>
      <c r="DV668" t="s">
        <v>233</v>
      </c>
      <c r="DW668" t="s">
        <v>233</v>
      </c>
      <c r="DX668">
        <v>1</v>
      </c>
      <c r="DZ668" t="s">
        <v>3</v>
      </c>
      <c r="EA668" t="s">
        <v>3</v>
      </c>
      <c r="EB668" t="s">
        <v>3</v>
      </c>
      <c r="EC668" t="s">
        <v>3</v>
      </c>
      <c r="EE668">
        <v>50604963</v>
      </c>
      <c r="EF668">
        <v>8</v>
      </c>
      <c r="EG668" t="s">
        <v>73</v>
      </c>
      <c r="EH668">
        <v>0</v>
      </c>
      <c r="EI668" t="s">
        <v>3</v>
      </c>
      <c r="EJ668">
        <v>1</v>
      </c>
      <c r="EK668">
        <v>500001</v>
      </c>
      <c r="EL668" t="s">
        <v>74</v>
      </c>
      <c r="EM668" t="s">
        <v>75</v>
      </c>
      <c r="EO668" t="s">
        <v>3</v>
      </c>
      <c r="EQ668">
        <v>0</v>
      </c>
      <c r="ER668">
        <v>261.04000000000002</v>
      </c>
      <c r="ES668">
        <v>261.04000000000002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5</v>
      </c>
      <c r="FC668">
        <v>0</v>
      </c>
      <c r="FD668">
        <v>18</v>
      </c>
      <c r="FF668">
        <v>261.04000000000002</v>
      </c>
      <c r="FQ668">
        <v>0</v>
      </c>
      <c r="FR668">
        <v>0</v>
      </c>
      <c r="FS668">
        <v>0</v>
      </c>
      <c r="FX668">
        <v>0</v>
      </c>
      <c r="FY668">
        <v>0</v>
      </c>
      <c r="GA668" t="s">
        <v>3</v>
      </c>
      <c r="GD668">
        <v>1</v>
      </c>
      <c r="GF668">
        <v>894399649</v>
      </c>
      <c r="GG668">
        <v>2</v>
      </c>
      <c r="GH668">
        <v>3</v>
      </c>
      <c r="GI668">
        <v>-2</v>
      </c>
      <c r="GJ668">
        <v>0</v>
      </c>
      <c r="GK668">
        <v>0</v>
      </c>
      <c r="GL668">
        <f t="shared" si="446"/>
        <v>0</v>
      </c>
      <c r="GM668">
        <f t="shared" si="447"/>
        <v>522.08000000000004</v>
      </c>
      <c r="GN668">
        <f t="shared" si="448"/>
        <v>522.08000000000004</v>
      </c>
      <c r="GO668">
        <f t="shared" si="449"/>
        <v>0</v>
      </c>
      <c r="GP668">
        <f t="shared" si="450"/>
        <v>0</v>
      </c>
      <c r="GR668">
        <v>1</v>
      </c>
      <c r="GS668">
        <v>1</v>
      </c>
      <c r="GT668">
        <v>0</v>
      </c>
      <c r="GU668" t="s">
        <v>3</v>
      </c>
      <c r="GV668">
        <f t="shared" si="451"/>
        <v>0</v>
      </c>
      <c r="GW668">
        <v>1</v>
      </c>
      <c r="GX668">
        <f t="shared" si="452"/>
        <v>0</v>
      </c>
      <c r="HA668">
        <v>0</v>
      </c>
      <c r="HB668">
        <v>0</v>
      </c>
      <c r="HC668">
        <f t="shared" si="453"/>
        <v>0</v>
      </c>
      <c r="HE668" t="s">
        <v>3</v>
      </c>
      <c r="HF668" t="s">
        <v>3</v>
      </c>
      <c r="HG668">
        <f>ROUND(ROUND(AL668,2)*I668,2)</f>
        <v>522.08000000000004</v>
      </c>
      <c r="HM668" t="s">
        <v>3</v>
      </c>
      <c r="HN668" t="s">
        <v>3</v>
      </c>
      <c r="HO668" t="s">
        <v>3</v>
      </c>
      <c r="HP668" t="s">
        <v>3</v>
      </c>
      <c r="HQ668" t="s">
        <v>3</v>
      </c>
      <c r="HS668">
        <v>0</v>
      </c>
      <c r="IK668">
        <v>0</v>
      </c>
    </row>
    <row r="669" spans="1:245">
      <c r="A669">
        <v>17</v>
      </c>
      <c r="B669">
        <v>0</v>
      </c>
      <c r="E669" t="s">
        <v>230</v>
      </c>
      <c r="F669" t="s">
        <v>414</v>
      </c>
      <c r="G669" t="s">
        <v>415</v>
      </c>
      <c r="H669" t="s">
        <v>233</v>
      </c>
      <c r="I669">
        <v>3</v>
      </c>
      <c r="J669">
        <v>0</v>
      </c>
      <c r="K669">
        <v>3</v>
      </c>
      <c r="O669">
        <f t="shared" si="421"/>
        <v>394.62</v>
      </c>
      <c r="P669">
        <f t="shared" si="422"/>
        <v>394.62</v>
      </c>
      <c r="Q669">
        <f t="shared" si="423"/>
        <v>0</v>
      </c>
      <c r="R669">
        <f t="shared" si="424"/>
        <v>0</v>
      </c>
      <c r="S669">
        <f t="shared" si="425"/>
        <v>0</v>
      </c>
      <c r="T669">
        <f t="shared" si="426"/>
        <v>0</v>
      </c>
      <c r="U669">
        <f t="shared" si="427"/>
        <v>0</v>
      </c>
      <c r="V669">
        <f t="shared" si="428"/>
        <v>0</v>
      </c>
      <c r="W669">
        <f t="shared" si="429"/>
        <v>0</v>
      </c>
      <c r="X669">
        <f t="shared" si="430"/>
        <v>0</v>
      </c>
      <c r="Y669">
        <f t="shared" si="431"/>
        <v>0</v>
      </c>
      <c r="AA669">
        <v>52633324</v>
      </c>
      <c r="AB669">
        <f t="shared" si="432"/>
        <v>131.54</v>
      </c>
      <c r="AC669">
        <f t="shared" si="454"/>
        <v>131.54</v>
      </c>
      <c r="AD669">
        <f t="shared" si="455"/>
        <v>0</v>
      </c>
      <c r="AE669">
        <f t="shared" si="456"/>
        <v>0</v>
      </c>
      <c r="AF669">
        <f t="shared" si="457"/>
        <v>0</v>
      </c>
      <c r="AG669">
        <f t="shared" si="434"/>
        <v>0</v>
      </c>
      <c r="AH669">
        <f t="shared" si="435"/>
        <v>0</v>
      </c>
      <c r="AI669">
        <f t="shared" si="436"/>
        <v>0</v>
      </c>
      <c r="AJ669">
        <f t="shared" si="437"/>
        <v>0</v>
      </c>
      <c r="AK669">
        <v>131.54</v>
      </c>
      <c r="AL669">
        <v>131.54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1</v>
      </c>
      <c r="BD669" t="s">
        <v>3</v>
      </c>
      <c r="BE669" t="s">
        <v>3</v>
      </c>
      <c r="BF669" t="s">
        <v>3</v>
      </c>
      <c r="BG669" t="s">
        <v>3</v>
      </c>
      <c r="BH669">
        <v>3</v>
      </c>
      <c r="BI669">
        <v>2</v>
      </c>
      <c r="BJ669" t="s">
        <v>416</v>
      </c>
      <c r="BM669">
        <v>500002</v>
      </c>
      <c r="BN669">
        <v>0</v>
      </c>
      <c r="BO669" t="s">
        <v>3</v>
      </c>
      <c r="BP669">
        <v>0</v>
      </c>
      <c r="BQ669">
        <v>12</v>
      </c>
      <c r="BR669">
        <v>0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0</v>
      </c>
      <c r="CA669">
        <v>0</v>
      </c>
      <c r="CB669" t="s">
        <v>3</v>
      </c>
      <c r="CE669">
        <v>0</v>
      </c>
      <c r="CF669">
        <v>0</v>
      </c>
      <c r="CG669">
        <v>0</v>
      </c>
      <c r="CM669">
        <v>0</v>
      </c>
      <c r="CN669" t="s">
        <v>3</v>
      </c>
      <c r="CO669">
        <v>0</v>
      </c>
      <c r="CP669">
        <f t="shared" si="438"/>
        <v>394.62</v>
      </c>
      <c r="CQ669">
        <f t="shared" si="458"/>
        <v>131.54</v>
      </c>
      <c r="CR669">
        <f t="shared" si="458"/>
        <v>0</v>
      </c>
      <c r="CS669">
        <f t="shared" si="440"/>
        <v>0</v>
      </c>
      <c r="CT669">
        <f t="shared" si="441"/>
        <v>0</v>
      </c>
      <c r="CU669">
        <f t="shared" si="442"/>
        <v>0</v>
      </c>
      <c r="CV669">
        <f t="shared" si="443"/>
        <v>0</v>
      </c>
      <c r="CW669">
        <f t="shared" si="444"/>
        <v>0</v>
      </c>
      <c r="CX669">
        <f t="shared" si="445"/>
        <v>0</v>
      </c>
      <c r="CY669">
        <f>0</f>
        <v>0</v>
      </c>
      <c r="CZ669">
        <f>0</f>
        <v>0</v>
      </c>
      <c r="DC669" t="s">
        <v>3</v>
      </c>
      <c r="DD669" t="s">
        <v>3</v>
      </c>
      <c r="DE669" t="s">
        <v>3</v>
      </c>
      <c r="DF669" t="s">
        <v>3</v>
      </c>
      <c r="DG669" t="s">
        <v>3</v>
      </c>
      <c r="DH669" t="s">
        <v>3</v>
      </c>
      <c r="DI669" t="s">
        <v>3</v>
      </c>
      <c r="DJ669" t="s">
        <v>3</v>
      </c>
      <c r="DK669" t="s">
        <v>3</v>
      </c>
      <c r="DL669" t="s">
        <v>3</v>
      </c>
      <c r="DM669" t="s">
        <v>3</v>
      </c>
      <c r="DN669">
        <v>0</v>
      </c>
      <c r="DO669">
        <v>0</v>
      </c>
      <c r="DP669">
        <v>1</v>
      </c>
      <c r="DQ669">
        <v>1</v>
      </c>
      <c r="DU669">
        <v>1010</v>
      </c>
      <c r="DV669" t="s">
        <v>233</v>
      </c>
      <c r="DW669" t="s">
        <v>233</v>
      </c>
      <c r="DX669">
        <v>1</v>
      </c>
      <c r="DZ669" t="s">
        <v>3</v>
      </c>
      <c r="EA669" t="s">
        <v>3</v>
      </c>
      <c r="EB669" t="s">
        <v>3</v>
      </c>
      <c r="EC669" t="s">
        <v>3</v>
      </c>
      <c r="EE669">
        <v>50604964</v>
      </c>
      <c r="EF669">
        <v>12</v>
      </c>
      <c r="EG669" t="s">
        <v>180</v>
      </c>
      <c r="EH669">
        <v>0</v>
      </c>
      <c r="EI669" t="s">
        <v>3</v>
      </c>
      <c r="EJ669">
        <v>2</v>
      </c>
      <c r="EK669">
        <v>500002</v>
      </c>
      <c r="EL669" t="s">
        <v>181</v>
      </c>
      <c r="EM669" t="s">
        <v>182</v>
      </c>
      <c r="EO669" t="s">
        <v>3</v>
      </c>
      <c r="EQ669">
        <v>0</v>
      </c>
      <c r="ER669">
        <v>131.54</v>
      </c>
      <c r="ES669">
        <v>131.54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EZ669">
        <v>5</v>
      </c>
      <c r="FC669">
        <v>0</v>
      </c>
      <c r="FD669">
        <v>18</v>
      </c>
      <c r="FF669">
        <v>131.54</v>
      </c>
      <c r="FQ669">
        <v>0</v>
      </c>
      <c r="FR669">
        <v>0</v>
      </c>
      <c r="FS669">
        <v>0</v>
      </c>
      <c r="FX669">
        <v>0</v>
      </c>
      <c r="FY669">
        <v>0</v>
      </c>
      <c r="GA669" t="s">
        <v>3</v>
      </c>
      <c r="GD669">
        <v>1</v>
      </c>
      <c r="GF669">
        <v>-1139850668</v>
      </c>
      <c r="GG669">
        <v>2</v>
      </c>
      <c r="GH669">
        <v>3</v>
      </c>
      <c r="GI669">
        <v>-2</v>
      </c>
      <c r="GJ669">
        <v>0</v>
      </c>
      <c r="GK669">
        <v>0</v>
      </c>
      <c r="GL669">
        <f t="shared" si="446"/>
        <v>0</v>
      </c>
      <c r="GM669">
        <f t="shared" si="447"/>
        <v>394.62</v>
      </c>
      <c r="GN669">
        <f t="shared" si="448"/>
        <v>0</v>
      </c>
      <c r="GO669">
        <f t="shared" si="449"/>
        <v>394.62</v>
      </c>
      <c r="GP669">
        <f t="shared" si="450"/>
        <v>0</v>
      </c>
      <c r="GR669">
        <v>1</v>
      </c>
      <c r="GS669">
        <v>1</v>
      </c>
      <c r="GT669">
        <v>0</v>
      </c>
      <c r="GU669" t="s">
        <v>3</v>
      </c>
      <c r="GV669">
        <f t="shared" si="451"/>
        <v>0</v>
      </c>
      <c r="GW669">
        <v>1</v>
      </c>
      <c r="GX669">
        <f t="shared" si="452"/>
        <v>0</v>
      </c>
      <c r="HA669">
        <v>0</v>
      </c>
      <c r="HB669">
        <v>0</v>
      </c>
      <c r="HC669">
        <f t="shared" si="453"/>
        <v>0</v>
      </c>
      <c r="HE669" t="s">
        <v>3</v>
      </c>
      <c r="HF669" t="s">
        <v>3</v>
      </c>
      <c r="HG669">
        <f>ROUND(ROUND(AL669,2)*I669,2)</f>
        <v>394.62</v>
      </c>
      <c r="HM669" t="s">
        <v>3</v>
      </c>
      <c r="HN669" t="s">
        <v>3</v>
      </c>
      <c r="HO669" t="s">
        <v>3</v>
      </c>
      <c r="HP669" t="s">
        <v>3</v>
      </c>
      <c r="HQ669" t="s">
        <v>3</v>
      </c>
      <c r="HS669">
        <v>0</v>
      </c>
      <c r="IK669">
        <v>0</v>
      </c>
    </row>
    <row r="670" spans="1:245">
      <c r="A670">
        <v>17</v>
      </c>
      <c r="B670">
        <v>0</v>
      </c>
      <c r="E670" t="s">
        <v>237</v>
      </c>
      <c r="F670" t="s">
        <v>521</v>
      </c>
      <c r="G670" t="s">
        <v>522</v>
      </c>
      <c r="H670" t="s">
        <v>178</v>
      </c>
      <c r="I670">
        <f>ROUND(4/100,7)</f>
        <v>0.04</v>
      </c>
      <c r="J670">
        <v>0</v>
      </c>
      <c r="K670">
        <f>ROUND(4/100,7)</f>
        <v>0.04</v>
      </c>
      <c r="O670">
        <f t="shared" si="421"/>
        <v>17.72</v>
      </c>
      <c r="P670">
        <f t="shared" si="422"/>
        <v>17.72</v>
      </c>
      <c r="Q670">
        <f t="shared" si="423"/>
        <v>0</v>
      </c>
      <c r="R670">
        <f t="shared" si="424"/>
        <v>0</v>
      </c>
      <c r="S670">
        <f t="shared" si="425"/>
        <v>0</v>
      </c>
      <c r="T670">
        <f t="shared" si="426"/>
        <v>0</v>
      </c>
      <c r="U670">
        <f t="shared" si="427"/>
        <v>0</v>
      </c>
      <c r="V670">
        <f t="shared" si="428"/>
        <v>0</v>
      </c>
      <c r="W670">
        <f t="shared" si="429"/>
        <v>0</v>
      </c>
      <c r="X670">
        <f t="shared" si="430"/>
        <v>0</v>
      </c>
      <c r="Y670">
        <f t="shared" si="431"/>
        <v>0</v>
      </c>
      <c r="AA670">
        <v>52633324</v>
      </c>
      <c r="AB670">
        <f t="shared" si="432"/>
        <v>466.31</v>
      </c>
      <c r="AC670">
        <f t="shared" si="454"/>
        <v>466.31</v>
      </c>
      <c r="AD670">
        <f t="shared" si="455"/>
        <v>0</v>
      </c>
      <c r="AE670">
        <f t="shared" si="456"/>
        <v>0</v>
      </c>
      <c r="AF670">
        <f t="shared" si="457"/>
        <v>0</v>
      </c>
      <c r="AG670">
        <f t="shared" si="434"/>
        <v>0</v>
      </c>
      <c r="AH670">
        <f t="shared" si="435"/>
        <v>0</v>
      </c>
      <c r="AI670">
        <f t="shared" si="436"/>
        <v>0</v>
      </c>
      <c r="AJ670">
        <f t="shared" si="437"/>
        <v>0</v>
      </c>
      <c r="AK670">
        <v>466.31</v>
      </c>
      <c r="AL670">
        <v>466.31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1</v>
      </c>
      <c r="AW670">
        <v>1</v>
      </c>
      <c r="AZ670">
        <v>1</v>
      </c>
      <c r="BA670">
        <v>1</v>
      </c>
      <c r="BB670">
        <v>1</v>
      </c>
      <c r="BC670">
        <v>0.95</v>
      </c>
      <c r="BD670" t="s">
        <v>3</v>
      </c>
      <c r="BE670" t="s">
        <v>3</v>
      </c>
      <c r="BF670" t="s">
        <v>3</v>
      </c>
      <c r="BG670" t="s">
        <v>3</v>
      </c>
      <c r="BH670">
        <v>3</v>
      </c>
      <c r="BI670">
        <v>1</v>
      </c>
      <c r="BJ670" t="s">
        <v>523</v>
      </c>
      <c r="BM670">
        <v>500001</v>
      </c>
      <c r="BN670">
        <v>0</v>
      </c>
      <c r="BO670" t="s">
        <v>521</v>
      </c>
      <c r="BP670">
        <v>1</v>
      </c>
      <c r="BQ670">
        <v>8</v>
      </c>
      <c r="BR670">
        <v>0</v>
      </c>
      <c r="BS670">
        <v>1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3</v>
      </c>
      <c r="BZ670">
        <v>0</v>
      </c>
      <c r="CA670">
        <v>0</v>
      </c>
      <c r="CB670" t="s">
        <v>3</v>
      </c>
      <c r="CE670">
        <v>0</v>
      </c>
      <c r="CF670">
        <v>0</v>
      </c>
      <c r="CG670">
        <v>0</v>
      </c>
      <c r="CM670">
        <v>0</v>
      </c>
      <c r="CN670" t="s">
        <v>3</v>
      </c>
      <c r="CO670">
        <v>0</v>
      </c>
      <c r="CP670">
        <f t="shared" si="438"/>
        <v>17.72</v>
      </c>
      <c r="CQ670">
        <f>ROUND(AL670*BC670,2)</f>
        <v>442.99</v>
      </c>
      <c r="CR670">
        <f>ROUND(AM670*BB670,2)</f>
        <v>0</v>
      </c>
      <c r="CS670">
        <f t="shared" si="440"/>
        <v>0</v>
      </c>
      <c r="CT670">
        <f t="shared" si="441"/>
        <v>0</v>
      </c>
      <c r="CU670">
        <f t="shared" si="442"/>
        <v>0</v>
      </c>
      <c r="CV670">
        <f t="shared" si="443"/>
        <v>0</v>
      </c>
      <c r="CW670">
        <f t="shared" si="444"/>
        <v>0</v>
      </c>
      <c r="CX670">
        <f t="shared" si="445"/>
        <v>0</v>
      </c>
      <c r="CY670">
        <f>0</f>
        <v>0</v>
      </c>
      <c r="CZ670">
        <f>0</f>
        <v>0</v>
      </c>
      <c r="DC670" t="s">
        <v>3</v>
      </c>
      <c r="DD670" t="s">
        <v>3</v>
      </c>
      <c r="DE670" t="s">
        <v>3</v>
      </c>
      <c r="DF670" t="s">
        <v>3</v>
      </c>
      <c r="DG670" t="s">
        <v>3</v>
      </c>
      <c r="DH670" t="s">
        <v>3</v>
      </c>
      <c r="DI670" t="s">
        <v>3</v>
      </c>
      <c r="DJ670" t="s">
        <v>3</v>
      </c>
      <c r="DK670" t="s">
        <v>3</v>
      </c>
      <c r="DL670" t="s">
        <v>3</v>
      </c>
      <c r="DM670" t="s">
        <v>3</v>
      </c>
      <c r="DN670">
        <v>0</v>
      </c>
      <c r="DO670">
        <v>0</v>
      </c>
      <c r="DP670">
        <v>1</v>
      </c>
      <c r="DQ670">
        <v>1</v>
      </c>
      <c r="DU670">
        <v>1013</v>
      </c>
      <c r="DV670" t="s">
        <v>178</v>
      </c>
      <c r="DW670" t="s">
        <v>178</v>
      </c>
      <c r="DX670">
        <v>1</v>
      </c>
      <c r="DZ670" t="s">
        <v>3</v>
      </c>
      <c r="EA670" t="s">
        <v>3</v>
      </c>
      <c r="EB670" t="s">
        <v>3</v>
      </c>
      <c r="EC670" t="s">
        <v>3</v>
      </c>
      <c r="EE670">
        <v>50604963</v>
      </c>
      <c r="EF670">
        <v>8</v>
      </c>
      <c r="EG670" t="s">
        <v>73</v>
      </c>
      <c r="EH670">
        <v>0</v>
      </c>
      <c r="EI670" t="s">
        <v>3</v>
      </c>
      <c r="EJ670">
        <v>1</v>
      </c>
      <c r="EK670">
        <v>500001</v>
      </c>
      <c r="EL670" t="s">
        <v>74</v>
      </c>
      <c r="EM670" t="s">
        <v>75</v>
      </c>
      <c r="EO670" t="s">
        <v>3</v>
      </c>
      <c r="EQ670">
        <v>0</v>
      </c>
      <c r="ER670">
        <v>466.31</v>
      </c>
      <c r="ES670">
        <v>466.31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FQ670">
        <v>0</v>
      </c>
      <c r="FR670">
        <v>0</v>
      </c>
      <c r="FS670">
        <v>0</v>
      </c>
      <c r="FX670">
        <v>0</v>
      </c>
      <c r="FY670">
        <v>0</v>
      </c>
      <c r="GA670" t="s">
        <v>3</v>
      </c>
      <c r="GD670">
        <v>1</v>
      </c>
      <c r="GF670">
        <v>-558943720</v>
      </c>
      <c r="GG670">
        <v>2</v>
      </c>
      <c r="GH670">
        <v>1</v>
      </c>
      <c r="GI670">
        <v>2</v>
      </c>
      <c r="GJ670">
        <v>0</v>
      </c>
      <c r="GK670">
        <v>0</v>
      </c>
      <c r="GL670">
        <f t="shared" si="446"/>
        <v>0</v>
      </c>
      <c r="GM670">
        <f t="shared" si="447"/>
        <v>17.72</v>
      </c>
      <c r="GN670">
        <f t="shared" si="448"/>
        <v>17.72</v>
      </c>
      <c r="GO670">
        <f t="shared" si="449"/>
        <v>0</v>
      </c>
      <c r="GP670">
        <f t="shared" si="450"/>
        <v>0</v>
      </c>
      <c r="GR670">
        <v>0</v>
      </c>
      <c r="GS670">
        <v>3</v>
      </c>
      <c r="GT670">
        <v>0</v>
      </c>
      <c r="GU670" t="s">
        <v>3</v>
      </c>
      <c r="GV670">
        <f t="shared" si="451"/>
        <v>0</v>
      </c>
      <c r="GW670">
        <v>1</v>
      </c>
      <c r="GX670">
        <f t="shared" si="452"/>
        <v>0</v>
      </c>
      <c r="HA670">
        <v>0</v>
      </c>
      <c r="HB670">
        <v>0</v>
      </c>
      <c r="HC670">
        <f t="shared" si="453"/>
        <v>0</v>
      </c>
      <c r="HE670" t="s">
        <v>3</v>
      </c>
      <c r="HF670" t="s">
        <v>3</v>
      </c>
      <c r="HM670" t="s">
        <v>3</v>
      </c>
      <c r="HN670" t="s">
        <v>3</v>
      </c>
      <c r="HO670" t="s">
        <v>3</v>
      </c>
      <c r="HP670" t="s">
        <v>3</v>
      </c>
      <c r="HQ670" t="s">
        <v>3</v>
      </c>
      <c r="HS670">
        <v>0</v>
      </c>
      <c r="IK670">
        <v>0</v>
      </c>
    </row>
    <row r="671" spans="1:245">
      <c r="A671">
        <v>17</v>
      </c>
      <c r="B671">
        <v>0</v>
      </c>
      <c r="E671" t="s">
        <v>241</v>
      </c>
      <c r="F671" t="s">
        <v>423</v>
      </c>
      <c r="G671" t="s">
        <v>424</v>
      </c>
      <c r="H671" t="s">
        <v>21</v>
      </c>
      <c r="I671">
        <v>0.12</v>
      </c>
      <c r="J671">
        <v>0</v>
      </c>
      <c r="K671">
        <v>0.12</v>
      </c>
      <c r="O671">
        <f t="shared" si="421"/>
        <v>487</v>
      </c>
      <c r="P671">
        <f t="shared" si="422"/>
        <v>487</v>
      </c>
      <c r="Q671">
        <f t="shared" si="423"/>
        <v>0</v>
      </c>
      <c r="R671">
        <f t="shared" si="424"/>
        <v>0</v>
      </c>
      <c r="S671">
        <f t="shared" si="425"/>
        <v>0</v>
      </c>
      <c r="T671">
        <f t="shared" si="426"/>
        <v>0</v>
      </c>
      <c r="U671">
        <f t="shared" si="427"/>
        <v>0</v>
      </c>
      <c r="V671">
        <f t="shared" si="428"/>
        <v>0</v>
      </c>
      <c r="W671">
        <f t="shared" si="429"/>
        <v>0</v>
      </c>
      <c r="X671">
        <f t="shared" si="430"/>
        <v>0</v>
      </c>
      <c r="Y671">
        <f t="shared" si="431"/>
        <v>0</v>
      </c>
      <c r="AA671">
        <v>52633324</v>
      </c>
      <c r="AB671">
        <f t="shared" si="432"/>
        <v>2940.8</v>
      </c>
      <c r="AC671">
        <f t="shared" si="454"/>
        <v>2940.8</v>
      </c>
      <c r="AD671">
        <f t="shared" si="455"/>
        <v>0</v>
      </c>
      <c r="AE671">
        <f t="shared" si="456"/>
        <v>0</v>
      </c>
      <c r="AF671">
        <f t="shared" si="457"/>
        <v>0</v>
      </c>
      <c r="AG671">
        <f t="shared" si="434"/>
        <v>0</v>
      </c>
      <c r="AH671">
        <f t="shared" si="435"/>
        <v>0</v>
      </c>
      <c r="AI671">
        <f t="shared" si="436"/>
        <v>0</v>
      </c>
      <c r="AJ671">
        <f t="shared" si="437"/>
        <v>0</v>
      </c>
      <c r="AK671">
        <v>2940.8</v>
      </c>
      <c r="AL671">
        <v>2940.8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1</v>
      </c>
      <c r="AW671">
        <v>1</v>
      </c>
      <c r="AZ671">
        <v>1</v>
      </c>
      <c r="BA671">
        <v>1</v>
      </c>
      <c r="BB671">
        <v>1</v>
      </c>
      <c r="BC671">
        <v>1.38</v>
      </c>
      <c r="BD671" t="s">
        <v>3</v>
      </c>
      <c r="BE671" t="s">
        <v>3</v>
      </c>
      <c r="BF671" t="s">
        <v>3</v>
      </c>
      <c r="BG671" t="s">
        <v>3</v>
      </c>
      <c r="BH671">
        <v>3</v>
      </c>
      <c r="BI671">
        <v>1</v>
      </c>
      <c r="BJ671" t="s">
        <v>425</v>
      </c>
      <c r="BM671">
        <v>500001</v>
      </c>
      <c r="BN671">
        <v>0</v>
      </c>
      <c r="BO671" t="s">
        <v>423</v>
      </c>
      <c r="BP671">
        <v>1</v>
      </c>
      <c r="BQ671">
        <v>8</v>
      </c>
      <c r="BR671">
        <v>0</v>
      </c>
      <c r="BS671">
        <v>1</v>
      </c>
      <c r="BT671">
        <v>1</v>
      </c>
      <c r="BU671">
        <v>1</v>
      </c>
      <c r="BV671">
        <v>1</v>
      </c>
      <c r="BW671">
        <v>1</v>
      </c>
      <c r="BX671">
        <v>1</v>
      </c>
      <c r="BY671" t="s">
        <v>3</v>
      </c>
      <c r="BZ671">
        <v>0</v>
      </c>
      <c r="CA671">
        <v>0</v>
      </c>
      <c r="CB671" t="s">
        <v>3</v>
      </c>
      <c r="CE671">
        <v>0</v>
      </c>
      <c r="CF671">
        <v>0</v>
      </c>
      <c r="CG671">
        <v>0</v>
      </c>
      <c r="CM671">
        <v>0</v>
      </c>
      <c r="CN671" t="s">
        <v>3</v>
      </c>
      <c r="CO671">
        <v>0</v>
      </c>
      <c r="CP671">
        <f t="shared" si="438"/>
        <v>487</v>
      </c>
      <c r="CQ671">
        <f>ROUND(AL671*BC671,2)</f>
        <v>4058.3</v>
      </c>
      <c r="CR671">
        <f>ROUND(AM671*BB671,2)</f>
        <v>0</v>
      </c>
      <c r="CS671">
        <f t="shared" si="440"/>
        <v>0</v>
      </c>
      <c r="CT671">
        <f t="shared" si="441"/>
        <v>0</v>
      </c>
      <c r="CU671">
        <f t="shared" si="442"/>
        <v>0</v>
      </c>
      <c r="CV671">
        <f t="shared" si="443"/>
        <v>0</v>
      </c>
      <c r="CW671">
        <f t="shared" si="444"/>
        <v>0</v>
      </c>
      <c r="CX671">
        <f t="shared" si="445"/>
        <v>0</v>
      </c>
      <c r="CY671">
        <f>0</f>
        <v>0</v>
      </c>
      <c r="CZ671">
        <f>0</f>
        <v>0</v>
      </c>
      <c r="DC671" t="s">
        <v>3</v>
      </c>
      <c r="DD671" t="s">
        <v>3</v>
      </c>
      <c r="DE671" t="s">
        <v>3</v>
      </c>
      <c r="DF671" t="s">
        <v>3</v>
      </c>
      <c r="DG671" t="s">
        <v>3</v>
      </c>
      <c r="DH671" t="s">
        <v>3</v>
      </c>
      <c r="DI671" t="s">
        <v>3</v>
      </c>
      <c r="DJ671" t="s">
        <v>3</v>
      </c>
      <c r="DK671" t="s">
        <v>3</v>
      </c>
      <c r="DL671" t="s">
        <v>3</v>
      </c>
      <c r="DM671" t="s">
        <v>3</v>
      </c>
      <c r="DN671">
        <v>0</v>
      </c>
      <c r="DO671">
        <v>0</v>
      </c>
      <c r="DP671">
        <v>1</v>
      </c>
      <c r="DQ671">
        <v>1</v>
      </c>
      <c r="DU671">
        <v>1013</v>
      </c>
      <c r="DV671" t="s">
        <v>21</v>
      </c>
      <c r="DW671" t="s">
        <v>21</v>
      </c>
      <c r="DX671">
        <v>1</v>
      </c>
      <c r="DZ671" t="s">
        <v>3</v>
      </c>
      <c r="EA671" t="s">
        <v>3</v>
      </c>
      <c r="EB671" t="s">
        <v>3</v>
      </c>
      <c r="EC671" t="s">
        <v>3</v>
      </c>
      <c r="EE671">
        <v>50604963</v>
      </c>
      <c r="EF671">
        <v>8</v>
      </c>
      <c r="EG671" t="s">
        <v>73</v>
      </c>
      <c r="EH671">
        <v>0</v>
      </c>
      <c r="EI671" t="s">
        <v>3</v>
      </c>
      <c r="EJ671">
        <v>1</v>
      </c>
      <c r="EK671">
        <v>500001</v>
      </c>
      <c r="EL671" t="s">
        <v>74</v>
      </c>
      <c r="EM671" t="s">
        <v>75</v>
      </c>
      <c r="EO671" t="s">
        <v>3</v>
      </c>
      <c r="EQ671">
        <v>0</v>
      </c>
      <c r="ER671">
        <v>2940.8</v>
      </c>
      <c r="ES671">
        <v>2940.8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FQ671">
        <v>0</v>
      </c>
      <c r="FR671">
        <v>0</v>
      </c>
      <c r="FS671">
        <v>0</v>
      </c>
      <c r="FX671">
        <v>0</v>
      </c>
      <c r="FY671">
        <v>0</v>
      </c>
      <c r="GA671" t="s">
        <v>3</v>
      </c>
      <c r="GD671">
        <v>1</v>
      </c>
      <c r="GF671">
        <v>1084008870</v>
      </c>
      <c r="GG671">
        <v>2</v>
      </c>
      <c r="GH671">
        <v>1</v>
      </c>
      <c r="GI671">
        <v>2</v>
      </c>
      <c r="GJ671">
        <v>0</v>
      </c>
      <c r="GK671">
        <v>0</v>
      </c>
      <c r="GL671">
        <f t="shared" si="446"/>
        <v>0</v>
      </c>
      <c r="GM671">
        <f t="shared" si="447"/>
        <v>487</v>
      </c>
      <c r="GN671">
        <f t="shared" si="448"/>
        <v>487</v>
      </c>
      <c r="GO671">
        <f t="shared" si="449"/>
        <v>0</v>
      </c>
      <c r="GP671">
        <f t="shared" si="450"/>
        <v>0</v>
      </c>
      <c r="GR671">
        <v>0</v>
      </c>
      <c r="GS671">
        <v>3</v>
      </c>
      <c r="GT671">
        <v>0</v>
      </c>
      <c r="GU671" t="s">
        <v>3</v>
      </c>
      <c r="GV671">
        <f t="shared" si="451"/>
        <v>0</v>
      </c>
      <c r="GW671">
        <v>1</v>
      </c>
      <c r="GX671">
        <f t="shared" si="452"/>
        <v>0</v>
      </c>
      <c r="HA671">
        <v>0</v>
      </c>
      <c r="HB671">
        <v>0</v>
      </c>
      <c r="HC671">
        <f t="shared" si="453"/>
        <v>0</v>
      </c>
      <c r="HE671" t="s">
        <v>3</v>
      </c>
      <c r="HF671" t="s">
        <v>3</v>
      </c>
      <c r="HM671" t="s">
        <v>3</v>
      </c>
      <c r="HN671" t="s">
        <v>3</v>
      </c>
      <c r="HO671" t="s">
        <v>3</v>
      </c>
      <c r="HP671" t="s">
        <v>3</v>
      </c>
      <c r="HQ671" t="s">
        <v>3</v>
      </c>
      <c r="HS671">
        <v>0</v>
      </c>
      <c r="IK671">
        <v>0</v>
      </c>
    </row>
    <row r="672" spans="1:245">
      <c r="A672">
        <v>17</v>
      </c>
      <c r="B672">
        <v>0</v>
      </c>
      <c r="E672" t="s">
        <v>245</v>
      </c>
      <c r="F672" t="s">
        <v>427</v>
      </c>
      <c r="G672" t="s">
        <v>428</v>
      </c>
      <c r="H672" t="s">
        <v>178</v>
      </c>
      <c r="I672">
        <f>ROUND(6/100,7)</f>
        <v>0.06</v>
      </c>
      <c r="J672">
        <v>0</v>
      </c>
      <c r="K672">
        <f>ROUND(6/100,7)</f>
        <v>0.06</v>
      </c>
      <c r="O672">
        <f t="shared" si="421"/>
        <v>138.72999999999999</v>
      </c>
      <c r="P672">
        <f t="shared" si="422"/>
        <v>138.72999999999999</v>
      </c>
      <c r="Q672">
        <f t="shared" si="423"/>
        <v>0</v>
      </c>
      <c r="R672">
        <f t="shared" si="424"/>
        <v>0</v>
      </c>
      <c r="S672">
        <f t="shared" si="425"/>
        <v>0</v>
      </c>
      <c r="T672">
        <f t="shared" si="426"/>
        <v>0</v>
      </c>
      <c r="U672">
        <f t="shared" si="427"/>
        <v>0</v>
      </c>
      <c r="V672">
        <f t="shared" si="428"/>
        <v>0</v>
      </c>
      <c r="W672">
        <f t="shared" si="429"/>
        <v>0</v>
      </c>
      <c r="X672">
        <f t="shared" si="430"/>
        <v>0</v>
      </c>
      <c r="Y672">
        <f t="shared" si="431"/>
        <v>0</v>
      </c>
      <c r="AA672">
        <v>52633324</v>
      </c>
      <c r="AB672">
        <f t="shared" si="432"/>
        <v>1926.82</v>
      </c>
      <c r="AC672">
        <f t="shared" si="454"/>
        <v>1926.82</v>
      </c>
      <c r="AD672">
        <f t="shared" si="455"/>
        <v>0</v>
      </c>
      <c r="AE672">
        <f t="shared" si="456"/>
        <v>0</v>
      </c>
      <c r="AF672">
        <f t="shared" si="457"/>
        <v>0</v>
      </c>
      <c r="AG672">
        <f t="shared" si="434"/>
        <v>0</v>
      </c>
      <c r="AH672">
        <f t="shared" si="435"/>
        <v>0</v>
      </c>
      <c r="AI672">
        <f t="shared" si="436"/>
        <v>0</v>
      </c>
      <c r="AJ672">
        <f t="shared" si="437"/>
        <v>0</v>
      </c>
      <c r="AK672">
        <v>1926.82</v>
      </c>
      <c r="AL672">
        <v>1926.82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1</v>
      </c>
      <c r="AW672">
        <v>1</v>
      </c>
      <c r="AZ672">
        <v>1</v>
      </c>
      <c r="BA672">
        <v>1</v>
      </c>
      <c r="BB672">
        <v>1</v>
      </c>
      <c r="BC672">
        <v>1.2</v>
      </c>
      <c r="BD672" t="s">
        <v>3</v>
      </c>
      <c r="BE672" t="s">
        <v>3</v>
      </c>
      <c r="BF672" t="s">
        <v>3</v>
      </c>
      <c r="BG672" t="s">
        <v>3</v>
      </c>
      <c r="BH672">
        <v>3</v>
      </c>
      <c r="BI672">
        <v>1</v>
      </c>
      <c r="BJ672" t="s">
        <v>429</v>
      </c>
      <c r="BM672">
        <v>500001</v>
      </c>
      <c r="BN672">
        <v>0</v>
      </c>
      <c r="BO672" t="s">
        <v>427</v>
      </c>
      <c r="BP672">
        <v>1</v>
      </c>
      <c r="BQ672">
        <v>8</v>
      </c>
      <c r="BR672">
        <v>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0</v>
      </c>
      <c r="CA672">
        <v>0</v>
      </c>
      <c r="CB672" t="s">
        <v>3</v>
      </c>
      <c r="CE672">
        <v>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 t="shared" si="438"/>
        <v>138.72999999999999</v>
      </c>
      <c r="CQ672">
        <f>ROUND(AL672*BC672,2)</f>
        <v>2312.1799999999998</v>
      </c>
      <c r="CR672">
        <f>ROUND(AM672*BB672,2)</f>
        <v>0</v>
      </c>
      <c r="CS672">
        <f t="shared" si="440"/>
        <v>0</v>
      </c>
      <c r="CT672">
        <f t="shared" si="441"/>
        <v>0</v>
      </c>
      <c r="CU672">
        <f t="shared" si="442"/>
        <v>0</v>
      </c>
      <c r="CV672">
        <f t="shared" si="443"/>
        <v>0</v>
      </c>
      <c r="CW672">
        <f t="shared" si="444"/>
        <v>0</v>
      </c>
      <c r="CX672">
        <f t="shared" si="445"/>
        <v>0</v>
      </c>
      <c r="CY672">
        <f>0</f>
        <v>0</v>
      </c>
      <c r="CZ672">
        <f>0</f>
        <v>0</v>
      </c>
      <c r="DC672" t="s">
        <v>3</v>
      </c>
      <c r="DD672" t="s">
        <v>3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1013</v>
      </c>
      <c r="DV672" t="s">
        <v>178</v>
      </c>
      <c r="DW672" t="s">
        <v>178</v>
      </c>
      <c r="DX672">
        <v>1</v>
      </c>
      <c r="DZ672" t="s">
        <v>3</v>
      </c>
      <c r="EA672" t="s">
        <v>3</v>
      </c>
      <c r="EB672" t="s">
        <v>3</v>
      </c>
      <c r="EC672" t="s">
        <v>3</v>
      </c>
      <c r="EE672">
        <v>50604963</v>
      </c>
      <c r="EF672">
        <v>8</v>
      </c>
      <c r="EG672" t="s">
        <v>73</v>
      </c>
      <c r="EH672">
        <v>0</v>
      </c>
      <c r="EI672" t="s">
        <v>3</v>
      </c>
      <c r="EJ672">
        <v>1</v>
      </c>
      <c r="EK672">
        <v>500001</v>
      </c>
      <c r="EL672" t="s">
        <v>74</v>
      </c>
      <c r="EM672" t="s">
        <v>75</v>
      </c>
      <c r="EO672" t="s">
        <v>3</v>
      </c>
      <c r="EQ672">
        <v>0</v>
      </c>
      <c r="ER672">
        <v>1926.82</v>
      </c>
      <c r="ES672">
        <v>1926.82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FQ672">
        <v>0</v>
      </c>
      <c r="FR672">
        <v>0</v>
      </c>
      <c r="FS672">
        <v>0</v>
      </c>
      <c r="FX672">
        <v>0</v>
      </c>
      <c r="FY672">
        <v>0</v>
      </c>
      <c r="GA672" t="s">
        <v>3</v>
      </c>
      <c r="GD672">
        <v>1</v>
      </c>
      <c r="GF672">
        <v>1638649582</v>
      </c>
      <c r="GG672">
        <v>2</v>
      </c>
      <c r="GH672">
        <v>1</v>
      </c>
      <c r="GI672">
        <v>2</v>
      </c>
      <c r="GJ672">
        <v>0</v>
      </c>
      <c r="GK672">
        <v>0</v>
      </c>
      <c r="GL672">
        <f t="shared" si="446"/>
        <v>0</v>
      </c>
      <c r="GM672">
        <f t="shared" si="447"/>
        <v>138.72999999999999</v>
      </c>
      <c r="GN672">
        <f t="shared" si="448"/>
        <v>138.72999999999999</v>
      </c>
      <c r="GO672">
        <f t="shared" si="449"/>
        <v>0</v>
      </c>
      <c r="GP672">
        <f t="shared" si="450"/>
        <v>0</v>
      </c>
      <c r="GR672">
        <v>0</v>
      </c>
      <c r="GS672">
        <v>3</v>
      </c>
      <c r="GT672">
        <v>0</v>
      </c>
      <c r="GU672" t="s">
        <v>3</v>
      </c>
      <c r="GV672">
        <f t="shared" si="451"/>
        <v>0</v>
      </c>
      <c r="GW672">
        <v>1</v>
      </c>
      <c r="GX672">
        <f t="shared" si="452"/>
        <v>0</v>
      </c>
      <c r="HA672">
        <v>0</v>
      </c>
      <c r="HB672">
        <v>0</v>
      </c>
      <c r="HC672">
        <f t="shared" si="453"/>
        <v>0</v>
      </c>
      <c r="HE672" t="s">
        <v>3</v>
      </c>
      <c r="HF672" t="s">
        <v>3</v>
      </c>
      <c r="HM672" t="s">
        <v>3</v>
      </c>
      <c r="HN672" t="s">
        <v>3</v>
      </c>
      <c r="HO672" t="s">
        <v>3</v>
      </c>
      <c r="HP672" t="s">
        <v>3</v>
      </c>
      <c r="HQ672" t="s">
        <v>3</v>
      </c>
      <c r="HS672">
        <v>0</v>
      </c>
      <c r="IK672">
        <v>0</v>
      </c>
    </row>
    <row r="673" spans="1:245">
      <c r="A673">
        <v>17</v>
      </c>
      <c r="B673">
        <v>0</v>
      </c>
      <c r="E673" t="s">
        <v>249</v>
      </c>
      <c r="F673" t="s">
        <v>524</v>
      </c>
      <c r="G673" t="s">
        <v>525</v>
      </c>
      <c r="H673" t="s">
        <v>178</v>
      </c>
      <c r="I673">
        <f>ROUND(4/100,7)</f>
        <v>0.04</v>
      </c>
      <c r="J673">
        <v>0</v>
      </c>
      <c r="K673">
        <f>ROUND(4/100,7)</f>
        <v>0.04</v>
      </c>
      <c r="O673">
        <f t="shared" si="421"/>
        <v>1443.18</v>
      </c>
      <c r="P673">
        <f t="shared" si="422"/>
        <v>1443.18</v>
      </c>
      <c r="Q673">
        <f t="shared" si="423"/>
        <v>0</v>
      </c>
      <c r="R673">
        <f t="shared" si="424"/>
        <v>0</v>
      </c>
      <c r="S673">
        <f t="shared" si="425"/>
        <v>0</v>
      </c>
      <c r="T673">
        <f t="shared" si="426"/>
        <v>0</v>
      </c>
      <c r="U673">
        <f t="shared" si="427"/>
        <v>0</v>
      </c>
      <c r="V673">
        <f t="shared" si="428"/>
        <v>0</v>
      </c>
      <c r="W673">
        <f t="shared" si="429"/>
        <v>0</v>
      </c>
      <c r="X673">
        <f t="shared" si="430"/>
        <v>0</v>
      </c>
      <c r="Y673">
        <f t="shared" si="431"/>
        <v>0</v>
      </c>
      <c r="AA673">
        <v>52633324</v>
      </c>
      <c r="AB673">
        <f t="shared" si="432"/>
        <v>29332.99</v>
      </c>
      <c r="AC673">
        <f t="shared" si="454"/>
        <v>29332.99</v>
      </c>
      <c r="AD673">
        <f t="shared" si="455"/>
        <v>0</v>
      </c>
      <c r="AE673">
        <f t="shared" si="456"/>
        <v>0</v>
      </c>
      <c r="AF673">
        <f t="shared" si="457"/>
        <v>0</v>
      </c>
      <c r="AG673">
        <f t="shared" si="434"/>
        <v>0</v>
      </c>
      <c r="AH673">
        <f t="shared" si="435"/>
        <v>0</v>
      </c>
      <c r="AI673">
        <f t="shared" si="436"/>
        <v>0</v>
      </c>
      <c r="AJ673">
        <f t="shared" si="437"/>
        <v>0</v>
      </c>
      <c r="AK673">
        <v>29332.99</v>
      </c>
      <c r="AL673">
        <v>29332.99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1.23</v>
      </c>
      <c r="BD673" t="s">
        <v>3</v>
      </c>
      <c r="BE673" t="s">
        <v>3</v>
      </c>
      <c r="BF673" t="s">
        <v>3</v>
      </c>
      <c r="BG673" t="s">
        <v>3</v>
      </c>
      <c r="BH673">
        <v>3</v>
      </c>
      <c r="BI673">
        <v>2</v>
      </c>
      <c r="BJ673" t="s">
        <v>526</v>
      </c>
      <c r="BM673">
        <v>500002</v>
      </c>
      <c r="BN673">
        <v>0</v>
      </c>
      <c r="BO673" t="s">
        <v>524</v>
      </c>
      <c r="BP673">
        <v>1</v>
      </c>
      <c r="BQ673">
        <v>12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0</v>
      </c>
      <c r="CA673">
        <v>0</v>
      </c>
      <c r="CB673" t="s">
        <v>3</v>
      </c>
      <c r="CE673">
        <v>0</v>
      </c>
      <c r="CF673">
        <v>0</v>
      </c>
      <c r="CG673">
        <v>0</v>
      </c>
      <c r="CM673">
        <v>0</v>
      </c>
      <c r="CN673" t="s">
        <v>3</v>
      </c>
      <c r="CO673">
        <v>0</v>
      </c>
      <c r="CP673">
        <f t="shared" si="438"/>
        <v>1443.18</v>
      </c>
      <c r="CQ673">
        <f>ROUND(AL673*BC673,2)</f>
        <v>36079.58</v>
      </c>
      <c r="CR673">
        <f>ROUND(AM673*BB673,2)</f>
        <v>0</v>
      </c>
      <c r="CS673">
        <f t="shared" si="440"/>
        <v>0</v>
      </c>
      <c r="CT673">
        <f t="shared" si="441"/>
        <v>0</v>
      </c>
      <c r="CU673">
        <f t="shared" si="442"/>
        <v>0</v>
      </c>
      <c r="CV673">
        <f t="shared" si="443"/>
        <v>0</v>
      </c>
      <c r="CW673">
        <f t="shared" si="444"/>
        <v>0</v>
      </c>
      <c r="CX673">
        <f t="shared" si="445"/>
        <v>0</v>
      </c>
      <c r="CY673">
        <f>0</f>
        <v>0</v>
      </c>
      <c r="CZ673">
        <f>0</f>
        <v>0</v>
      </c>
      <c r="DC673" t="s">
        <v>3</v>
      </c>
      <c r="DD673" t="s">
        <v>3</v>
      </c>
      <c r="DE673" t="s">
        <v>3</v>
      </c>
      <c r="DF673" t="s">
        <v>3</v>
      </c>
      <c r="DG673" t="s">
        <v>3</v>
      </c>
      <c r="DH673" t="s">
        <v>3</v>
      </c>
      <c r="DI673" t="s">
        <v>3</v>
      </c>
      <c r="DJ673" t="s">
        <v>3</v>
      </c>
      <c r="DK673" t="s">
        <v>3</v>
      </c>
      <c r="DL673" t="s">
        <v>3</v>
      </c>
      <c r="DM673" t="s">
        <v>3</v>
      </c>
      <c r="DN673">
        <v>0</v>
      </c>
      <c r="DO673">
        <v>0</v>
      </c>
      <c r="DP673">
        <v>1</v>
      </c>
      <c r="DQ673">
        <v>1</v>
      </c>
      <c r="DU673">
        <v>1013</v>
      </c>
      <c r="DV673" t="s">
        <v>178</v>
      </c>
      <c r="DW673" t="s">
        <v>178</v>
      </c>
      <c r="DX673">
        <v>1</v>
      </c>
      <c r="DZ673" t="s">
        <v>3</v>
      </c>
      <c r="EA673" t="s">
        <v>3</v>
      </c>
      <c r="EB673" t="s">
        <v>3</v>
      </c>
      <c r="EC673" t="s">
        <v>3</v>
      </c>
      <c r="EE673">
        <v>50604964</v>
      </c>
      <c r="EF673">
        <v>12</v>
      </c>
      <c r="EG673" t="s">
        <v>180</v>
      </c>
      <c r="EH673">
        <v>0</v>
      </c>
      <c r="EI673" t="s">
        <v>3</v>
      </c>
      <c r="EJ673">
        <v>2</v>
      </c>
      <c r="EK673">
        <v>500002</v>
      </c>
      <c r="EL673" t="s">
        <v>181</v>
      </c>
      <c r="EM673" t="s">
        <v>182</v>
      </c>
      <c r="EO673" t="s">
        <v>3</v>
      </c>
      <c r="EQ673">
        <v>0</v>
      </c>
      <c r="ER673">
        <v>29332.99</v>
      </c>
      <c r="ES673">
        <v>29332.99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FQ673">
        <v>0</v>
      </c>
      <c r="FR673">
        <v>0</v>
      </c>
      <c r="FS673">
        <v>0</v>
      </c>
      <c r="FX673">
        <v>0</v>
      </c>
      <c r="FY673">
        <v>0</v>
      </c>
      <c r="GA673" t="s">
        <v>3</v>
      </c>
      <c r="GD673">
        <v>1</v>
      </c>
      <c r="GF673">
        <v>2130401099</v>
      </c>
      <c r="GG673">
        <v>2</v>
      </c>
      <c r="GH673">
        <v>1</v>
      </c>
      <c r="GI673">
        <v>2</v>
      </c>
      <c r="GJ673">
        <v>0</v>
      </c>
      <c r="GK673">
        <v>0</v>
      </c>
      <c r="GL673">
        <f t="shared" si="446"/>
        <v>0</v>
      </c>
      <c r="GM673">
        <f t="shared" si="447"/>
        <v>1443.18</v>
      </c>
      <c r="GN673">
        <f t="shared" si="448"/>
        <v>0</v>
      </c>
      <c r="GO673">
        <f t="shared" si="449"/>
        <v>1443.18</v>
      </c>
      <c r="GP673">
        <f t="shared" si="450"/>
        <v>0</v>
      </c>
      <c r="GR673">
        <v>0</v>
      </c>
      <c r="GS673">
        <v>3</v>
      </c>
      <c r="GT673">
        <v>0</v>
      </c>
      <c r="GU673" t="s">
        <v>3</v>
      </c>
      <c r="GV673">
        <f t="shared" si="451"/>
        <v>0</v>
      </c>
      <c r="GW673">
        <v>1</v>
      </c>
      <c r="GX673">
        <f t="shared" si="452"/>
        <v>0</v>
      </c>
      <c r="HA673">
        <v>0</v>
      </c>
      <c r="HB673">
        <v>0</v>
      </c>
      <c r="HC673">
        <f t="shared" si="453"/>
        <v>0</v>
      </c>
      <c r="HE673" t="s">
        <v>3</v>
      </c>
      <c r="HF673" t="s">
        <v>3</v>
      </c>
      <c r="HM673" t="s">
        <v>3</v>
      </c>
      <c r="HN673" t="s">
        <v>3</v>
      </c>
      <c r="HO673" t="s">
        <v>3</v>
      </c>
      <c r="HP673" t="s">
        <v>3</v>
      </c>
      <c r="HQ673" t="s">
        <v>3</v>
      </c>
      <c r="HS673">
        <v>0</v>
      </c>
      <c r="IK673">
        <v>0</v>
      </c>
    </row>
    <row r="674" spans="1:245">
      <c r="A674">
        <v>17</v>
      </c>
      <c r="B674">
        <v>0</v>
      </c>
      <c r="E674" t="s">
        <v>254</v>
      </c>
      <c r="F674" t="s">
        <v>527</v>
      </c>
      <c r="G674" t="s">
        <v>528</v>
      </c>
      <c r="H674" t="s">
        <v>233</v>
      </c>
      <c r="I674">
        <v>4</v>
      </c>
      <c r="J674">
        <v>0</v>
      </c>
      <c r="K674">
        <v>4</v>
      </c>
      <c r="O674">
        <f t="shared" si="421"/>
        <v>4538.6000000000004</v>
      </c>
      <c r="P674">
        <f t="shared" si="422"/>
        <v>4538.6000000000004</v>
      </c>
      <c r="Q674">
        <f t="shared" si="423"/>
        <v>0</v>
      </c>
      <c r="R674">
        <f t="shared" si="424"/>
        <v>0</v>
      </c>
      <c r="S674">
        <f t="shared" si="425"/>
        <v>0</v>
      </c>
      <c r="T674">
        <f t="shared" si="426"/>
        <v>0</v>
      </c>
      <c r="U674">
        <f t="shared" si="427"/>
        <v>0</v>
      </c>
      <c r="V674">
        <f t="shared" si="428"/>
        <v>0</v>
      </c>
      <c r="W674">
        <f t="shared" si="429"/>
        <v>0</v>
      </c>
      <c r="X674">
        <f t="shared" si="430"/>
        <v>0</v>
      </c>
      <c r="Y674">
        <f t="shared" si="431"/>
        <v>0</v>
      </c>
      <c r="AA674">
        <v>52633324</v>
      </c>
      <c r="AB674">
        <f t="shared" si="432"/>
        <v>1134.6500000000001</v>
      </c>
      <c r="AC674">
        <f t="shared" si="454"/>
        <v>1134.6500000000001</v>
      </c>
      <c r="AD674">
        <f>ROUND((ET674),6)</f>
        <v>0</v>
      </c>
      <c r="AE674">
        <f t="shared" si="456"/>
        <v>0</v>
      </c>
      <c r="AF674">
        <f t="shared" si="457"/>
        <v>0</v>
      </c>
      <c r="AG674">
        <f t="shared" si="434"/>
        <v>0</v>
      </c>
      <c r="AH674">
        <f t="shared" si="435"/>
        <v>0</v>
      </c>
      <c r="AI674">
        <f t="shared" si="436"/>
        <v>0</v>
      </c>
      <c r="AJ674">
        <f t="shared" si="437"/>
        <v>0</v>
      </c>
      <c r="AK674">
        <v>1134.6500000000001</v>
      </c>
      <c r="AL674">
        <v>1134.6500000000001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1</v>
      </c>
      <c r="AW674">
        <v>1</v>
      </c>
      <c r="AZ674">
        <v>1</v>
      </c>
      <c r="BA674">
        <v>1</v>
      </c>
      <c r="BB674">
        <v>1</v>
      </c>
      <c r="BC674">
        <v>1</v>
      </c>
      <c r="BD674" t="s">
        <v>3</v>
      </c>
      <c r="BE674" t="s">
        <v>3</v>
      </c>
      <c r="BF674" t="s">
        <v>3</v>
      </c>
      <c r="BG674" t="s">
        <v>3</v>
      </c>
      <c r="BH674">
        <v>3</v>
      </c>
      <c r="BI674">
        <v>1</v>
      </c>
      <c r="BJ674" t="s">
        <v>527</v>
      </c>
      <c r="BM674">
        <v>900</v>
      </c>
      <c r="BN674">
        <v>0</v>
      </c>
      <c r="BO674" t="s">
        <v>3</v>
      </c>
      <c r="BP674">
        <v>0</v>
      </c>
      <c r="BQ674">
        <v>90</v>
      </c>
      <c r="BR674">
        <v>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0</v>
      </c>
      <c r="CA674">
        <v>0</v>
      </c>
      <c r="CB674" t="s">
        <v>3</v>
      </c>
      <c r="CE674">
        <v>0</v>
      </c>
      <c r="CF674">
        <v>0</v>
      </c>
      <c r="CG674">
        <v>0</v>
      </c>
      <c r="CM674">
        <v>0</v>
      </c>
      <c r="CN674" t="s">
        <v>3</v>
      </c>
      <c r="CO674">
        <v>0</v>
      </c>
      <c r="CP674">
        <f t="shared" si="438"/>
        <v>4538.6000000000004</v>
      </c>
      <c r="CQ674">
        <f>ROUND(AL674,2)</f>
        <v>1134.6500000000001</v>
      </c>
      <c r="CR674">
        <f>ROUND(AM674,2)</f>
        <v>0</v>
      </c>
      <c r="CS674">
        <f t="shared" si="440"/>
        <v>0</v>
      </c>
      <c r="CT674">
        <f t="shared" si="441"/>
        <v>0</v>
      </c>
      <c r="CU674">
        <f t="shared" si="442"/>
        <v>0</v>
      </c>
      <c r="CV674">
        <f t="shared" si="443"/>
        <v>0</v>
      </c>
      <c r="CW674">
        <f t="shared" si="444"/>
        <v>0</v>
      </c>
      <c r="CX674">
        <f t="shared" si="445"/>
        <v>0</v>
      </c>
      <c r="CY674">
        <f>0</f>
        <v>0</v>
      </c>
      <c r="CZ674">
        <f>0</f>
        <v>0</v>
      </c>
      <c r="DC674" t="s">
        <v>3</v>
      </c>
      <c r="DD674" t="s">
        <v>3</v>
      </c>
      <c r="DE674" t="s">
        <v>3</v>
      </c>
      <c r="DF674" t="s">
        <v>3</v>
      </c>
      <c r="DG674" t="s">
        <v>3</v>
      </c>
      <c r="DH674" t="s">
        <v>3</v>
      </c>
      <c r="DI674" t="s">
        <v>3</v>
      </c>
      <c r="DJ674" t="s">
        <v>3</v>
      </c>
      <c r="DK674" t="s">
        <v>3</v>
      </c>
      <c r="DL674" t="s">
        <v>3</v>
      </c>
      <c r="DM674" t="s">
        <v>3</v>
      </c>
      <c r="DN674">
        <v>0</v>
      </c>
      <c r="DO674">
        <v>0</v>
      </c>
      <c r="DP674">
        <v>1</v>
      </c>
      <c r="DQ674">
        <v>1</v>
      </c>
      <c r="DU674">
        <v>1010</v>
      </c>
      <c r="DV674" t="s">
        <v>233</v>
      </c>
      <c r="DW674" t="s">
        <v>529</v>
      </c>
      <c r="DX674">
        <v>1</v>
      </c>
      <c r="DZ674" t="s">
        <v>3</v>
      </c>
      <c r="EA674" t="s">
        <v>3</v>
      </c>
      <c r="EB674" t="s">
        <v>3</v>
      </c>
      <c r="EC674" t="s">
        <v>3</v>
      </c>
      <c r="EE674">
        <v>50605466</v>
      </c>
      <c r="EF674">
        <v>90</v>
      </c>
      <c r="EG674" t="s">
        <v>235</v>
      </c>
      <c r="EH674">
        <v>0</v>
      </c>
      <c r="EI674" t="s">
        <v>3</v>
      </c>
      <c r="EJ674">
        <v>1</v>
      </c>
      <c r="EK674">
        <v>900</v>
      </c>
      <c r="EL674" t="s">
        <v>235</v>
      </c>
      <c r="EM674" t="s">
        <v>236</v>
      </c>
      <c r="EO674" t="s">
        <v>3</v>
      </c>
      <c r="EQ674">
        <v>16</v>
      </c>
      <c r="ER674">
        <v>0</v>
      </c>
      <c r="ES674">
        <v>1134.6500000000001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EZ674">
        <v>5</v>
      </c>
      <c r="FC674">
        <v>0</v>
      </c>
      <c r="FD674">
        <v>18</v>
      </c>
      <c r="FF674">
        <v>1134.6500000000001</v>
      </c>
      <c r="FQ674">
        <v>0</v>
      </c>
      <c r="FR674">
        <v>0</v>
      </c>
      <c r="FS674">
        <v>0</v>
      </c>
      <c r="FX674">
        <v>0</v>
      </c>
      <c r="FY674">
        <v>0</v>
      </c>
      <c r="GA674" t="s">
        <v>3</v>
      </c>
      <c r="GD674">
        <v>1</v>
      </c>
      <c r="GF674">
        <v>-717980077</v>
      </c>
      <c r="GG674">
        <v>2</v>
      </c>
      <c r="GH674">
        <v>3</v>
      </c>
      <c r="GI674">
        <v>-2</v>
      </c>
      <c r="GJ674">
        <v>0</v>
      </c>
      <c r="GK674">
        <v>0</v>
      </c>
      <c r="GL674">
        <f t="shared" si="446"/>
        <v>0</v>
      </c>
      <c r="GM674">
        <f t="shared" si="447"/>
        <v>4538.6000000000004</v>
      </c>
      <c r="GN674">
        <f t="shared" si="448"/>
        <v>4538.6000000000004</v>
      </c>
      <c r="GO674">
        <f t="shared" si="449"/>
        <v>0</v>
      </c>
      <c r="GP674">
        <f t="shared" si="450"/>
        <v>0</v>
      </c>
      <c r="GR674">
        <v>1</v>
      </c>
      <c r="GS674">
        <v>1</v>
      </c>
      <c r="GT674">
        <v>0</v>
      </c>
      <c r="GU674" t="s">
        <v>3</v>
      </c>
      <c r="GV674">
        <f t="shared" si="451"/>
        <v>0</v>
      </c>
      <c r="GW674">
        <v>1</v>
      </c>
      <c r="GX674">
        <f t="shared" si="452"/>
        <v>0</v>
      </c>
      <c r="HA674">
        <v>0</v>
      </c>
      <c r="HB674">
        <v>0</v>
      </c>
      <c r="HC674">
        <f t="shared" si="453"/>
        <v>0</v>
      </c>
      <c r="HE674" t="s">
        <v>3</v>
      </c>
      <c r="HF674" t="s">
        <v>3</v>
      </c>
      <c r="HG674">
        <f>ROUND(ROUND(AL674,2)*I674,2)</f>
        <v>4538.6000000000004</v>
      </c>
      <c r="HM674" t="s">
        <v>3</v>
      </c>
      <c r="HN674" t="s">
        <v>3</v>
      </c>
      <c r="HO674" t="s">
        <v>3</v>
      </c>
      <c r="HP674" t="s">
        <v>3</v>
      </c>
      <c r="HQ674" t="s">
        <v>3</v>
      </c>
      <c r="HS674">
        <v>0</v>
      </c>
      <c r="IK674">
        <v>0</v>
      </c>
    </row>
    <row r="676" spans="1:245">
      <c r="A676" s="2">
        <v>51</v>
      </c>
      <c r="B676" s="2">
        <f>B656</f>
        <v>0</v>
      </c>
      <c r="C676" s="2">
        <f>A656</f>
        <v>4</v>
      </c>
      <c r="D676" s="2">
        <f>ROW(A656)</f>
        <v>656</v>
      </c>
      <c r="E676" s="2"/>
      <c r="F676" s="2" t="str">
        <f>IF(F656&lt;&gt;"",F656,"")</f>
        <v>Новый раздел</v>
      </c>
      <c r="G676" s="2" t="str">
        <f>IF(G656&lt;&gt;"",G656,"")</f>
        <v>материалы</v>
      </c>
      <c r="H676" s="2">
        <v>0</v>
      </c>
      <c r="I676" s="2"/>
      <c r="J676" s="2"/>
      <c r="K676" s="2"/>
      <c r="L676" s="2"/>
      <c r="M676" s="2"/>
      <c r="N676" s="2"/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>
        <f t="shared" ref="AO676:BD676" si="459">ROUND(BX676,2)</f>
        <v>0</v>
      </c>
      <c r="AP676" s="2">
        <f t="shared" si="459"/>
        <v>0</v>
      </c>
      <c r="AQ676" s="2">
        <f t="shared" si="459"/>
        <v>0</v>
      </c>
      <c r="AR676" s="2">
        <f t="shared" si="459"/>
        <v>0</v>
      </c>
      <c r="AS676" s="2">
        <f t="shared" si="459"/>
        <v>0</v>
      </c>
      <c r="AT676" s="2">
        <f t="shared" si="459"/>
        <v>0</v>
      </c>
      <c r="AU676" s="2">
        <f t="shared" si="459"/>
        <v>0</v>
      </c>
      <c r="AV676" s="2">
        <f t="shared" si="459"/>
        <v>0</v>
      </c>
      <c r="AW676" s="2">
        <f t="shared" si="459"/>
        <v>0</v>
      </c>
      <c r="AX676" s="2">
        <f t="shared" si="459"/>
        <v>0</v>
      </c>
      <c r="AY676" s="2">
        <f t="shared" si="459"/>
        <v>0</v>
      </c>
      <c r="AZ676" s="2">
        <f t="shared" si="459"/>
        <v>0</v>
      </c>
      <c r="BA676" s="2">
        <f t="shared" si="459"/>
        <v>0</v>
      </c>
      <c r="BB676" s="2">
        <f t="shared" si="459"/>
        <v>0</v>
      </c>
      <c r="BC676" s="2">
        <f t="shared" si="459"/>
        <v>0</v>
      </c>
      <c r="BD676" s="2">
        <f t="shared" si="459"/>
        <v>0</v>
      </c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  <c r="EY676" s="3"/>
      <c r="EZ676" s="3"/>
      <c r="FA676" s="3"/>
      <c r="FB676" s="3"/>
      <c r="FC676" s="3"/>
      <c r="FD676" s="3"/>
      <c r="FE676" s="3"/>
      <c r="FF676" s="3"/>
      <c r="FG676" s="3"/>
      <c r="FH676" s="3"/>
      <c r="FI676" s="3"/>
      <c r="FJ676" s="3"/>
      <c r="FK676" s="3"/>
      <c r="FL676" s="3"/>
      <c r="FM676" s="3"/>
      <c r="FN676" s="3"/>
      <c r="FO676" s="3"/>
      <c r="FP676" s="3"/>
      <c r="FQ676" s="3"/>
      <c r="FR676" s="3"/>
      <c r="FS676" s="3"/>
      <c r="FT676" s="3"/>
      <c r="FU676" s="3"/>
      <c r="FV676" s="3"/>
      <c r="FW676" s="3"/>
      <c r="FX676" s="3"/>
      <c r="FY676" s="3"/>
      <c r="FZ676" s="3"/>
      <c r="GA676" s="3"/>
      <c r="GB676" s="3"/>
      <c r="GC676" s="3"/>
      <c r="GD676" s="3"/>
      <c r="GE676" s="3"/>
      <c r="GF676" s="3"/>
      <c r="GG676" s="3"/>
      <c r="GH676" s="3"/>
      <c r="GI676" s="3"/>
      <c r="GJ676" s="3"/>
      <c r="GK676" s="3"/>
      <c r="GL676" s="3"/>
      <c r="GM676" s="3"/>
      <c r="GN676" s="3"/>
      <c r="GO676" s="3"/>
      <c r="GP676" s="3"/>
      <c r="GQ676" s="3"/>
      <c r="GR676" s="3"/>
      <c r="GS676" s="3"/>
      <c r="GT676" s="3"/>
      <c r="GU676" s="3"/>
      <c r="GV676" s="3"/>
      <c r="GW676" s="3"/>
      <c r="GX676" s="3">
        <v>0</v>
      </c>
    </row>
    <row r="678" spans="1:245">
      <c r="A678" s="4">
        <v>50</v>
      </c>
      <c r="B678" s="4">
        <v>0</v>
      </c>
      <c r="C678" s="4">
        <v>0</v>
      </c>
      <c r="D678" s="4">
        <v>1</v>
      </c>
      <c r="E678" s="4">
        <v>201</v>
      </c>
      <c r="F678" s="4">
        <f>ROUND(Source!O676,O678)</f>
        <v>0</v>
      </c>
      <c r="G678" s="4" t="s">
        <v>120</v>
      </c>
      <c r="H678" s="4" t="s">
        <v>121</v>
      </c>
      <c r="I678" s="4"/>
      <c r="J678" s="4"/>
      <c r="K678" s="4">
        <v>201</v>
      </c>
      <c r="L678" s="4">
        <v>1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45">
      <c r="A679" s="4">
        <v>50</v>
      </c>
      <c r="B679" s="4">
        <v>0</v>
      </c>
      <c r="C679" s="4">
        <v>0</v>
      </c>
      <c r="D679" s="4">
        <v>1</v>
      </c>
      <c r="E679" s="4">
        <v>202</v>
      </c>
      <c r="F679" s="4">
        <f>ROUND(Source!P676,O679)</f>
        <v>0</v>
      </c>
      <c r="G679" s="4" t="s">
        <v>122</v>
      </c>
      <c r="H679" s="4" t="s">
        <v>123</v>
      </c>
      <c r="I679" s="4"/>
      <c r="J679" s="4"/>
      <c r="K679" s="4">
        <v>202</v>
      </c>
      <c r="L679" s="4">
        <v>2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45">
      <c r="A680" s="4">
        <v>50</v>
      </c>
      <c r="B680" s="4">
        <v>0</v>
      </c>
      <c r="C680" s="4">
        <v>0</v>
      </c>
      <c r="D680" s="4">
        <v>1</v>
      </c>
      <c r="E680" s="4">
        <v>222</v>
      </c>
      <c r="F680" s="4">
        <f>ROUND(Source!AO676,O680)</f>
        <v>0</v>
      </c>
      <c r="G680" s="4" t="s">
        <v>124</v>
      </c>
      <c r="H680" s="4" t="s">
        <v>125</v>
      </c>
      <c r="I680" s="4"/>
      <c r="J680" s="4"/>
      <c r="K680" s="4">
        <v>222</v>
      </c>
      <c r="L680" s="4">
        <v>3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45">
      <c r="A681" s="4">
        <v>50</v>
      </c>
      <c r="B681" s="4">
        <v>0</v>
      </c>
      <c r="C681" s="4">
        <v>0</v>
      </c>
      <c r="D681" s="4">
        <v>1</v>
      </c>
      <c r="E681" s="4">
        <v>225</v>
      </c>
      <c r="F681" s="4">
        <f>ROUND(Source!AV676,O681)</f>
        <v>0</v>
      </c>
      <c r="G681" s="4" t="s">
        <v>126</v>
      </c>
      <c r="H681" s="4" t="s">
        <v>127</v>
      </c>
      <c r="I681" s="4"/>
      <c r="J681" s="4"/>
      <c r="K681" s="4">
        <v>225</v>
      </c>
      <c r="L681" s="4">
        <v>4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45">
      <c r="A682" s="4">
        <v>50</v>
      </c>
      <c r="B682" s="4">
        <v>0</v>
      </c>
      <c r="C682" s="4">
        <v>0</v>
      </c>
      <c r="D682" s="4">
        <v>1</v>
      </c>
      <c r="E682" s="4">
        <v>226</v>
      </c>
      <c r="F682" s="4">
        <f>ROUND(Source!AW676,O682)</f>
        <v>0</v>
      </c>
      <c r="G682" s="4" t="s">
        <v>128</v>
      </c>
      <c r="H682" s="4" t="s">
        <v>129</v>
      </c>
      <c r="I682" s="4"/>
      <c r="J682" s="4"/>
      <c r="K682" s="4">
        <v>226</v>
      </c>
      <c r="L682" s="4">
        <v>5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45">
      <c r="A683" s="4">
        <v>50</v>
      </c>
      <c r="B683" s="4">
        <v>0</v>
      </c>
      <c r="C683" s="4">
        <v>0</v>
      </c>
      <c r="D683" s="4">
        <v>1</v>
      </c>
      <c r="E683" s="4">
        <v>227</v>
      </c>
      <c r="F683" s="4">
        <f>ROUND(Source!AX676,O683)</f>
        <v>0</v>
      </c>
      <c r="G683" s="4" t="s">
        <v>130</v>
      </c>
      <c r="H683" s="4" t="s">
        <v>131</v>
      </c>
      <c r="I683" s="4"/>
      <c r="J683" s="4"/>
      <c r="K683" s="4">
        <v>227</v>
      </c>
      <c r="L683" s="4">
        <v>6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45">
      <c r="A684" s="4">
        <v>50</v>
      </c>
      <c r="B684" s="4">
        <v>0</v>
      </c>
      <c r="C684" s="4">
        <v>0</v>
      </c>
      <c r="D684" s="4">
        <v>1</v>
      </c>
      <c r="E684" s="4">
        <v>228</v>
      </c>
      <c r="F684" s="4">
        <f>ROUND(Source!AY676,O684)</f>
        <v>0</v>
      </c>
      <c r="G684" s="4" t="s">
        <v>132</v>
      </c>
      <c r="H684" s="4" t="s">
        <v>133</v>
      </c>
      <c r="I684" s="4"/>
      <c r="J684" s="4"/>
      <c r="K684" s="4">
        <v>228</v>
      </c>
      <c r="L684" s="4">
        <v>7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45">
      <c r="A685" s="4">
        <v>50</v>
      </c>
      <c r="B685" s="4">
        <v>0</v>
      </c>
      <c r="C685" s="4">
        <v>0</v>
      </c>
      <c r="D685" s="4">
        <v>1</v>
      </c>
      <c r="E685" s="4">
        <v>216</v>
      </c>
      <c r="F685" s="4">
        <f>ROUND(Source!AP676,O685)</f>
        <v>0</v>
      </c>
      <c r="G685" s="4" t="s">
        <v>134</v>
      </c>
      <c r="H685" s="4" t="s">
        <v>135</v>
      </c>
      <c r="I685" s="4"/>
      <c r="J685" s="4"/>
      <c r="K685" s="4">
        <v>216</v>
      </c>
      <c r="L685" s="4">
        <v>8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45">
      <c r="A686" s="4">
        <v>50</v>
      </c>
      <c r="B686" s="4">
        <v>0</v>
      </c>
      <c r="C686" s="4">
        <v>0</v>
      </c>
      <c r="D686" s="4">
        <v>1</v>
      </c>
      <c r="E686" s="4">
        <v>223</v>
      </c>
      <c r="F686" s="4">
        <f>ROUND(Source!AQ676,O686)</f>
        <v>0</v>
      </c>
      <c r="G686" s="4" t="s">
        <v>136</v>
      </c>
      <c r="H686" s="4" t="s">
        <v>137</v>
      </c>
      <c r="I686" s="4"/>
      <c r="J686" s="4"/>
      <c r="K686" s="4">
        <v>223</v>
      </c>
      <c r="L686" s="4">
        <v>9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45">
      <c r="A687" s="4">
        <v>50</v>
      </c>
      <c r="B687" s="4">
        <v>0</v>
      </c>
      <c r="C687" s="4">
        <v>0</v>
      </c>
      <c r="D687" s="4">
        <v>1</v>
      </c>
      <c r="E687" s="4">
        <v>229</v>
      </c>
      <c r="F687" s="4">
        <f>ROUND(Source!AZ676,O687)</f>
        <v>0</v>
      </c>
      <c r="G687" s="4" t="s">
        <v>138</v>
      </c>
      <c r="H687" s="4" t="s">
        <v>139</v>
      </c>
      <c r="I687" s="4"/>
      <c r="J687" s="4"/>
      <c r="K687" s="4">
        <v>229</v>
      </c>
      <c r="L687" s="4">
        <v>10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45">
      <c r="A688" s="4">
        <v>50</v>
      </c>
      <c r="B688" s="4">
        <v>0</v>
      </c>
      <c r="C688" s="4">
        <v>0</v>
      </c>
      <c r="D688" s="4">
        <v>1</v>
      </c>
      <c r="E688" s="4">
        <v>203</v>
      </c>
      <c r="F688" s="4">
        <f>ROUND(Source!Q676,O688)</f>
        <v>0</v>
      </c>
      <c r="G688" s="4" t="s">
        <v>140</v>
      </c>
      <c r="H688" s="4" t="s">
        <v>141</v>
      </c>
      <c r="I688" s="4"/>
      <c r="J688" s="4"/>
      <c r="K688" s="4">
        <v>203</v>
      </c>
      <c r="L688" s="4">
        <v>11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8">
      <c r="A689" s="4">
        <v>50</v>
      </c>
      <c r="B689" s="4">
        <v>0</v>
      </c>
      <c r="C689" s="4">
        <v>0</v>
      </c>
      <c r="D689" s="4">
        <v>1</v>
      </c>
      <c r="E689" s="4">
        <v>231</v>
      </c>
      <c r="F689" s="4">
        <f>ROUND(Source!BB676,O689)</f>
        <v>0</v>
      </c>
      <c r="G689" s="4" t="s">
        <v>142</v>
      </c>
      <c r="H689" s="4" t="s">
        <v>143</v>
      </c>
      <c r="I689" s="4"/>
      <c r="J689" s="4"/>
      <c r="K689" s="4">
        <v>231</v>
      </c>
      <c r="L689" s="4">
        <v>12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8">
      <c r="A690" s="4">
        <v>50</v>
      </c>
      <c r="B690" s="4">
        <v>0</v>
      </c>
      <c r="C690" s="4">
        <v>0</v>
      </c>
      <c r="D690" s="4">
        <v>1</v>
      </c>
      <c r="E690" s="4">
        <v>204</v>
      </c>
      <c r="F690" s="4">
        <f>ROUND(Source!R676,O690)</f>
        <v>0</v>
      </c>
      <c r="G690" s="4" t="s">
        <v>144</v>
      </c>
      <c r="H690" s="4" t="s">
        <v>145</v>
      </c>
      <c r="I690" s="4"/>
      <c r="J690" s="4"/>
      <c r="K690" s="4">
        <v>204</v>
      </c>
      <c r="L690" s="4">
        <v>13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8">
      <c r="A691" s="4">
        <v>50</v>
      </c>
      <c r="B691" s="4">
        <v>0</v>
      </c>
      <c r="C691" s="4">
        <v>0</v>
      </c>
      <c r="D691" s="4">
        <v>1</v>
      </c>
      <c r="E691" s="4">
        <v>205</v>
      </c>
      <c r="F691" s="4">
        <f>ROUND(Source!S676,O691)</f>
        <v>0</v>
      </c>
      <c r="G691" s="4" t="s">
        <v>146</v>
      </c>
      <c r="H691" s="4" t="s">
        <v>147</v>
      </c>
      <c r="I691" s="4"/>
      <c r="J691" s="4"/>
      <c r="K691" s="4">
        <v>205</v>
      </c>
      <c r="L691" s="4">
        <v>14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8">
      <c r="A692" s="4">
        <v>50</v>
      </c>
      <c r="B692" s="4">
        <v>0</v>
      </c>
      <c r="C692" s="4">
        <v>0</v>
      </c>
      <c r="D692" s="4">
        <v>1</v>
      </c>
      <c r="E692" s="4">
        <v>232</v>
      </c>
      <c r="F692" s="4">
        <f>ROUND(Source!BC676,O692)</f>
        <v>0</v>
      </c>
      <c r="G692" s="4" t="s">
        <v>148</v>
      </c>
      <c r="H692" s="4" t="s">
        <v>149</v>
      </c>
      <c r="I692" s="4"/>
      <c r="J692" s="4"/>
      <c r="K692" s="4">
        <v>232</v>
      </c>
      <c r="L692" s="4">
        <v>15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8">
      <c r="A693" s="4">
        <v>50</v>
      </c>
      <c r="B693" s="4">
        <v>0</v>
      </c>
      <c r="C693" s="4">
        <v>0</v>
      </c>
      <c r="D693" s="4">
        <v>1</v>
      </c>
      <c r="E693" s="4">
        <v>214</v>
      </c>
      <c r="F693" s="4">
        <f>ROUND(Source!AS676,O693)</f>
        <v>0</v>
      </c>
      <c r="G693" s="4" t="s">
        <v>150</v>
      </c>
      <c r="H693" s="4" t="s">
        <v>151</v>
      </c>
      <c r="I693" s="4"/>
      <c r="J693" s="4"/>
      <c r="K693" s="4">
        <v>214</v>
      </c>
      <c r="L693" s="4">
        <v>16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8">
      <c r="A694" s="4">
        <v>50</v>
      </c>
      <c r="B694" s="4">
        <v>0</v>
      </c>
      <c r="C694" s="4">
        <v>0</v>
      </c>
      <c r="D694" s="4">
        <v>1</v>
      </c>
      <c r="E694" s="4">
        <v>215</v>
      </c>
      <c r="F694" s="4">
        <f>ROUND(Source!AT676,O694)</f>
        <v>0</v>
      </c>
      <c r="G694" s="4" t="s">
        <v>152</v>
      </c>
      <c r="H694" s="4" t="s">
        <v>153</v>
      </c>
      <c r="I694" s="4"/>
      <c r="J694" s="4"/>
      <c r="K694" s="4">
        <v>215</v>
      </c>
      <c r="L694" s="4">
        <v>17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8">
      <c r="A695" s="4">
        <v>50</v>
      </c>
      <c r="B695" s="4">
        <v>0</v>
      </c>
      <c r="C695" s="4">
        <v>0</v>
      </c>
      <c r="D695" s="4">
        <v>1</v>
      </c>
      <c r="E695" s="4">
        <v>217</v>
      </c>
      <c r="F695" s="4">
        <f>ROUND(Source!AU676,O695)</f>
        <v>0</v>
      </c>
      <c r="G695" s="4" t="s">
        <v>154</v>
      </c>
      <c r="H695" s="4" t="s">
        <v>155</v>
      </c>
      <c r="I695" s="4"/>
      <c r="J695" s="4"/>
      <c r="K695" s="4">
        <v>217</v>
      </c>
      <c r="L695" s="4">
        <v>18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8">
      <c r="A696" s="4">
        <v>50</v>
      </c>
      <c r="B696" s="4">
        <v>0</v>
      </c>
      <c r="C696" s="4">
        <v>0</v>
      </c>
      <c r="D696" s="4">
        <v>1</v>
      </c>
      <c r="E696" s="4">
        <v>230</v>
      </c>
      <c r="F696" s="4">
        <f>ROUND(Source!BA676,O696)</f>
        <v>0</v>
      </c>
      <c r="G696" s="4" t="s">
        <v>156</v>
      </c>
      <c r="H696" s="4" t="s">
        <v>157</v>
      </c>
      <c r="I696" s="4"/>
      <c r="J696" s="4"/>
      <c r="K696" s="4">
        <v>230</v>
      </c>
      <c r="L696" s="4">
        <v>19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8">
      <c r="A697" s="4">
        <v>50</v>
      </c>
      <c r="B697" s="4">
        <v>0</v>
      </c>
      <c r="C697" s="4">
        <v>0</v>
      </c>
      <c r="D697" s="4">
        <v>1</v>
      </c>
      <c r="E697" s="4">
        <v>206</v>
      </c>
      <c r="F697" s="4">
        <f>ROUND(Source!T676,O697)</f>
        <v>0</v>
      </c>
      <c r="G697" s="4" t="s">
        <v>158</v>
      </c>
      <c r="H697" s="4" t="s">
        <v>159</v>
      </c>
      <c r="I697" s="4"/>
      <c r="J697" s="4"/>
      <c r="K697" s="4">
        <v>206</v>
      </c>
      <c r="L697" s="4">
        <v>20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8">
      <c r="A698" s="4">
        <v>50</v>
      </c>
      <c r="B698" s="4">
        <v>0</v>
      </c>
      <c r="C698" s="4">
        <v>0</v>
      </c>
      <c r="D698" s="4">
        <v>1</v>
      </c>
      <c r="E698" s="4">
        <v>207</v>
      </c>
      <c r="F698" s="4">
        <f>ROUND(Source!U676,O698)</f>
        <v>0</v>
      </c>
      <c r="G698" s="4" t="s">
        <v>160</v>
      </c>
      <c r="H698" s="4" t="s">
        <v>161</v>
      </c>
      <c r="I698" s="4"/>
      <c r="J698" s="4"/>
      <c r="K698" s="4">
        <v>207</v>
      </c>
      <c r="L698" s="4">
        <v>21</v>
      </c>
      <c r="M698" s="4">
        <v>3</v>
      </c>
      <c r="N698" s="4" t="s">
        <v>3</v>
      </c>
      <c r="O698" s="4">
        <v>7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8">
      <c r="A699" s="4">
        <v>50</v>
      </c>
      <c r="B699" s="4">
        <v>0</v>
      </c>
      <c r="C699" s="4">
        <v>0</v>
      </c>
      <c r="D699" s="4">
        <v>1</v>
      </c>
      <c r="E699" s="4">
        <v>208</v>
      </c>
      <c r="F699" s="4">
        <f>ROUND(Source!V676,O699)</f>
        <v>0</v>
      </c>
      <c r="G699" s="4" t="s">
        <v>162</v>
      </c>
      <c r="H699" s="4" t="s">
        <v>163</v>
      </c>
      <c r="I699" s="4"/>
      <c r="J699" s="4"/>
      <c r="K699" s="4">
        <v>208</v>
      </c>
      <c r="L699" s="4">
        <v>22</v>
      </c>
      <c r="M699" s="4">
        <v>3</v>
      </c>
      <c r="N699" s="4" t="s">
        <v>3</v>
      </c>
      <c r="O699" s="4">
        <v>7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8">
      <c r="A700" s="4">
        <v>50</v>
      </c>
      <c r="B700" s="4">
        <v>0</v>
      </c>
      <c r="C700" s="4">
        <v>0</v>
      </c>
      <c r="D700" s="4">
        <v>1</v>
      </c>
      <c r="E700" s="4">
        <v>209</v>
      </c>
      <c r="F700" s="4">
        <f>ROUND(Source!W676,O700)</f>
        <v>0</v>
      </c>
      <c r="G700" s="4" t="s">
        <v>164</v>
      </c>
      <c r="H700" s="4" t="s">
        <v>165</v>
      </c>
      <c r="I700" s="4"/>
      <c r="J700" s="4"/>
      <c r="K700" s="4">
        <v>209</v>
      </c>
      <c r="L700" s="4">
        <v>23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8">
      <c r="A701" s="4">
        <v>50</v>
      </c>
      <c r="B701" s="4">
        <v>0</v>
      </c>
      <c r="C701" s="4">
        <v>0</v>
      </c>
      <c r="D701" s="4">
        <v>1</v>
      </c>
      <c r="E701" s="4">
        <v>233</v>
      </c>
      <c r="F701" s="4">
        <f>ROUND(Source!BD676,O701)</f>
        <v>0</v>
      </c>
      <c r="G701" s="4" t="s">
        <v>166</v>
      </c>
      <c r="H701" s="4" t="s">
        <v>167</v>
      </c>
      <c r="I701" s="4"/>
      <c r="J701" s="4"/>
      <c r="K701" s="4">
        <v>233</v>
      </c>
      <c r="L701" s="4">
        <v>24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8">
      <c r="A702" s="4">
        <v>50</v>
      </c>
      <c r="B702" s="4">
        <v>0</v>
      </c>
      <c r="C702" s="4">
        <v>0</v>
      </c>
      <c r="D702" s="4">
        <v>1</v>
      </c>
      <c r="E702" s="4">
        <v>210</v>
      </c>
      <c r="F702" s="4">
        <f>ROUND(Source!X676,O702)</f>
        <v>0</v>
      </c>
      <c r="G702" s="4" t="s">
        <v>168</v>
      </c>
      <c r="H702" s="4" t="s">
        <v>169</v>
      </c>
      <c r="I702" s="4"/>
      <c r="J702" s="4"/>
      <c r="K702" s="4">
        <v>210</v>
      </c>
      <c r="L702" s="4">
        <v>25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8">
      <c r="A703" s="4">
        <v>50</v>
      </c>
      <c r="B703" s="4">
        <v>0</v>
      </c>
      <c r="C703" s="4">
        <v>0</v>
      </c>
      <c r="D703" s="4">
        <v>1</v>
      </c>
      <c r="E703" s="4">
        <v>211</v>
      </c>
      <c r="F703" s="4">
        <f>ROUND(Source!Y676,O703)</f>
        <v>0</v>
      </c>
      <c r="G703" s="4" t="s">
        <v>170</v>
      </c>
      <c r="H703" s="4" t="s">
        <v>171</v>
      </c>
      <c r="I703" s="4"/>
      <c r="J703" s="4"/>
      <c r="K703" s="4">
        <v>211</v>
      </c>
      <c r="L703" s="4">
        <v>26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8">
      <c r="A704" s="4">
        <v>50</v>
      </c>
      <c r="B704" s="4">
        <v>0</v>
      </c>
      <c r="C704" s="4">
        <v>0</v>
      </c>
      <c r="D704" s="4">
        <v>1</v>
      </c>
      <c r="E704" s="4">
        <v>224</v>
      </c>
      <c r="F704" s="4">
        <f>ROUND(Source!AR676,O704)</f>
        <v>0</v>
      </c>
      <c r="G704" s="4" t="s">
        <v>172</v>
      </c>
      <c r="H704" s="4" t="s">
        <v>173</v>
      </c>
      <c r="I704" s="4"/>
      <c r="J704" s="4"/>
      <c r="K704" s="4">
        <v>224</v>
      </c>
      <c r="L704" s="4">
        <v>27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6" spans="1:245">
      <c r="A706" s="1">
        <v>4</v>
      </c>
      <c r="B706" s="1">
        <v>0</v>
      </c>
      <c r="C706" s="1"/>
      <c r="D706" s="1">
        <f>ROW(A712)</f>
        <v>712</v>
      </c>
      <c r="E706" s="1"/>
      <c r="F706" s="1" t="s">
        <v>16</v>
      </c>
      <c r="G706" s="1" t="s">
        <v>253</v>
      </c>
      <c r="H706" s="1" t="s">
        <v>3</v>
      </c>
      <c r="I706" s="1">
        <v>0</v>
      </c>
      <c r="J706" s="1"/>
      <c r="K706" s="1">
        <v>0</v>
      </c>
      <c r="L706" s="1"/>
      <c r="M706" s="1" t="s">
        <v>3</v>
      </c>
      <c r="N706" s="1"/>
      <c r="O706" s="1"/>
      <c r="P706" s="1"/>
      <c r="Q706" s="1"/>
      <c r="R706" s="1"/>
      <c r="S706" s="1">
        <v>0</v>
      </c>
      <c r="T706" s="1"/>
      <c r="U706" s="1" t="s">
        <v>3</v>
      </c>
      <c r="V706" s="1">
        <v>0</v>
      </c>
      <c r="W706" s="1"/>
      <c r="X706" s="1"/>
      <c r="Y706" s="1"/>
      <c r="Z706" s="1"/>
      <c r="AA706" s="1"/>
      <c r="AB706" s="1" t="s">
        <v>3</v>
      </c>
      <c r="AC706" s="1" t="s">
        <v>3</v>
      </c>
      <c r="AD706" s="1" t="s">
        <v>3</v>
      </c>
      <c r="AE706" s="1" t="s">
        <v>3</v>
      </c>
      <c r="AF706" s="1" t="s">
        <v>3</v>
      </c>
      <c r="AG706" s="1" t="s">
        <v>3</v>
      </c>
      <c r="AH706" s="1"/>
      <c r="AI706" s="1"/>
      <c r="AJ706" s="1"/>
      <c r="AK706" s="1"/>
      <c r="AL706" s="1"/>
      <c r="AM706" s="1"/>
      <c r="AN706" s="1"/>
      <c r="AO706" s="1"/>
      <c r="AP706" s="1" t="s">
        <v>3</v>
      </c>
      <c r="AQ706" s="1" t="s">
        <v>3</v>
      </c>
      <c r="AR706" s="1" t="s">
        <v>3</v>
      </c>
      <c r="AS706" s="1"/>
      <c r="AT706" s="1"/>
      <c r="AU706" s="1"/>
      <c r="AV706" s="1"/>
      <c r="AW706" s="1"/>
      <c r="AX706" s="1"/>
      <c r="AY706" s="1"/>
      <c r="AZ706" s="1" t="s">
        <v>3</v>
      </c>
      <c r="BA706" s="1"/>
      <c r="BB706" s="1" t="s">
        <v>3</v>
      </c>
      <c r="BC706" s="1" t="s">
        <v>3</v>
      </c>
      <c r="BD706" s="1" t="s">
        <v>3</v>
      </c>
      <c r="BE706" s="1" t="s">
        <v>3</v>
      </c>
      <c r="BF706" s="1" t="s">
        <v>3</v>
      </c>
      <c r="BG706" s="1" t="s">
        <v>3</v>
      </c>
      <c r="BH706" s="1" t="s">
        <v>3</v>
      </c>
      <c r="BI706" s="1" t="s">
        <v>3</v>
      </c>
      <c r="BJ706" s="1" t="s">
        <v>3</v>
      </c>
      <c r="BK706" s="1" t="s">
        <v>3</v>
      </c>
      <c r="BL706" s="1" t="s">
        <v>3</v>
      </c>
      <c r="BM706" s="1" t="s">
        <v>3</v>
      </c>
      <c r="BN706" s="1" t="s">
        <v>3</v>
      </c>
      <c r="BO706" s="1" t="s">
        <v>3</v>
      </c>
      <c r="BP706" s="1" t="s">
        <v>3</v>
      </c>
      <c r="BQ706" s="1"/>
      <c r="BR706" s="1"/>
      <c r="BS706" s="1"/>
      <c r="BT706" s="1"/>
      <c r="BU706" s="1"/>
      <c r="BV706" s="1"/>
      <c r="BW706" s="1"/>
      <c r="BX706" s="1">
        <v>0</v>
      </c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>
        <v>0</v>
      </c>
    </row>
    <row r="708" spans="1:245">
      <c r="A708" s="2">
        <v>52</v>
      </c>
      <c r="B708" s="2">
        <f t="shared" ref="B708:G708" si="460">B712</f>
        <v>0</v>
      </c>
      <c r="C708" s="2">
        <f t="shared" si="460"/>
        <v>4</v>
      </c>
      <c r="D708" s="2">
        <f t="shared" si="460"/>
        <v>706</v>
      </c>
      <c r="E708" s="2">
        <f t="shared" si="460"/>
        <v>0</v>
      </c>
      <c r="F708" s="2" t="str">
        <f t="shared" si="460"/>
        <v>Новый раздел</v>
      </c>
      <c r="G708" s="2" t="str">
        <f t="shared" si="460"/>
        <v>оборудование</v>
      </c>
      <c r="H708" s="2"/>
      <c r="I708" s="2"/>
      <c r="J708" s="2"/>
      <c r="K708" s="2"/>
      <c r="L708" s="2"/>
      <c r="M708" s="2"/>
      <c r="N708" s="2"/>
      <c r="O708" s="2">
        <f t="shared" ref="O708:AT708" si="461">O712</f>
        <v>0</v>
      </c>
      <c r="P708" s="2">
        <f t="shared" si="461"/>
        <v>0</v>
      </c>
      <c r="Q708" s="2">
        <f t="shared" si="461"/>
        <v>0</v>
      </c>
      <c r="R708" s="2">
        <f t="shared" si="461"/>
        <v>0</v>
      </c>
      <c r="S708" s="2">
        <f t="shared" si="461"/>
        <v>0</v>
      </c>
      <c r="T708" s="2">
        <f t="shared" si="461"/>
        <v>0</v>
      </c>
      <c r="U708" s="2">
        <f t="shared" si="461"/>
        <v>0</v>
      </c>
      <c r="V708" s="2">
        <f t="shared" si="461"/>
        <v>0</v>
      </c>
      <c r="W708" s="2">
        <f t="shared" si="461"/>
        <v>0</v>
      </c>
      <c r="X708" s="2">
        <f t="shared" si="461"/>
        <v>0</v>
      </c>
      <c r="Y708" s="2">
        <f t="shared" si="461"/>
        <v>0</v>
      </c>
      <c r="Z708" s="2">
        <f t="shared" si="461"/>
        <v>0</v>
      </c>
      <c r="AA708" s="2">
        <f t="shared" si="461"/>
        <v>0</v>
      </c>
      <c r="AB708" s="2">
        <f t="shared" si="461"/>
        <v>0</v>
      </c>
      <c r="AC708" s="2">
        <f t="shared" si="461"/>
        <v>0</v>
      </c>
      <c r="AD708" s="2">
        <f t="shared" si="461"/>
        <v>0</v>
      </c>
      <c r="AE708" s="2">
        <f t="shared" si="461"/>
        <v>0</v>
      </c>
      <c r="AF708" s="2">
        <f t="shared" si="461"/>
        <v>0</v>
      </c>
      <c r="AG708" s="2">
        <f t="shared" si="461"/>
        <v>0</v>
      </c>
      <c r="AH708" s="2">
        <f t="shared" si="461"/>
        <v>0</v>
      </c>
      <c r="AI708" s="2">
        <f t="shared" si="461"/>
        <v>0</v>
      </c>
      <c r="AJ708" s="2">
        <f t="shared" si="461"/>
        <v>0</v>
      </c>
      <c r="AK708" s="2">
        <f t="shared" si="461"/>
        <v>0</v>
      </c>
      <c r="AL708" s="2">
        <f t="shared" si="461"/>
        <v>0</v>
      </c>
      <c r="AM708" s="2">
        <f t="shared" si="461"/>
        <v>0</v>
      </c>
      <c r="AN708" s="2">
        <f t="shared" si="461"/>
        <v>0</v>
      </c>
      <c r="AO708" s="2">
        <f t="shared" si="461"/>
        <v>0</v>
      </c>
      <c r="AP708" s="2">
        <f t="shared" si="461"/>
        <v>0</v>
      </c>
      <c r="AQ708" s="2">
        <f t="shared" si="461"/>
        <v>0</v>
      </c>
      <c r="AR708" s="2">
        <f t="shared" si="461"/>
        <v>0</v>
      </c>
      <c r="AS708" s="2">
        <f t="shared" si="461"/>
        <v>0</v>
      </c>
      <c r="AT708" s="2">
        <f t="shared" si="461"/>
        <v>0</v>
      </c>
      <c r="AU708" s="2">
        <f t="shared" ref="AU708:BZ708" si="462">AU712</f>
        <v>0</v>
      </c>
      <c r="AV708" s="2">
        <f t="shared" si="462"/>
        <v>0</v>
      </c>
      <c r="AW708" s="2">
        <f t="shared" si="462"/>
        <v>0</v>
      </c>
      <c r="AX708" s="2">
        <f t="shared" si="462"/>
        <v>0</v>
      </c>
      <c r="AY708" s="2">
        <f t="shared" si="462"/>
        <v>0</v>
      </c>
      <c r="AZ708" s="2">
        <f t="shared" si="462"/>
        <v>0</v>
      </c>
      <c r="BA708" s="2">
        <f t="shared" si="462"/>
        <v>0</v>
      </c>
      <c r="BB708" s="2">
        <f t="shared" si="462"/>
        <v>0</v>
      </c>
      <c r="BC708" s="2">
        <f t="shared" si="462"/>
        <v>0</v>
      </c>
      <c r="BD708" s="2">
        <f t="shared" si="462"/>
        <v>0</v>
      </c>
      <c r="BE708" s="2">
        <f t="shared" si="462"/>
        <v>0</v>
      </c>
      <c r="BF708" s="2">
        <f t="shared" si="462"/>
        <v>0</v>
      </c>
      <c r="BG708" s="2">
        <f t="shared" si="462"/>
        <v>0</v>
      </c>
      <c r="BH708" s="2">
        <f t="shared" si="462"/>
        <v>0</v>
      </c>
      <c r="BI708" s="2">
        <f t="shared" si="462"/>
        <v>0</v>
      </c>
      <c r="BJ708" s="2">
        <f t="shared" si="462"/>
        <v>0</v>
      </c>
      <c r="BK708" s="2">
        <f t="shared" si="462"/>
        <v>0</v>
      </c>
      <c r="BL708" s="2">
        <f t="shared" si="462"/>
        <v>0</v>
      </c>
      <c r="BM708" s="2">
        <f t="shared" si="462"/>
        <v>0</v>
      </c>
      <c r="BN708" s="2">
        <f t="shared" si="462"/>
        <v>0</v>
      </c>
      <c r="BO708" s="2">
        <f t="shared" si="462"/>
        <v>0</v>
      </c>
      <c r="BP708" s="2">
        <f t="shared" si="462"/>
        <v>0</v>
      </c>
      <c r="BQ708" s="2">
        <f t="shared" si="462"/>
        <v>0</v>
      </c>
      <c r="BR708" s="2">
        <f t="shared" si="462"/>
        <v>0</v>
      </c>
      <c r="BS708" s="2">
        <f t="shared" si="462"/>
        <v>0</v>
      </c>
      <c r="BT708" s="2">
        <f t="shared" si="462"/>
        <v>0</v>
      </c>
      <c r="BU708" s="2">
        <f t="shared" si="462"/>
        <v>0</v>
      </c>
      <c r="BV708" s="2">
        <f t="shared" si="462"/>
        <v>0</v>
      </c>
      <c r="BW708" s="2">
        <f t="shared" si="462"/>
        <v>0</v>
      </c>
      <c r="BX708" s="2">
        <f t="shared" si="462"/>
        <v>0</v>
      </c>
      <c r="BY708" s="2">
        <f t="shared" si="462"/>
        <v>0</v>
      </c>
      <c r="BZ708" s="2">
        <f t="shared" si="462"/>
        <v>0</v>
      </c>
      <c r="CA708" s="2">
        <f t="shared" ref="CA708:DF708" si="463">CA712</f>
        <v>0</v>
      </c>
      <c r="CB708" s="2">
        <f t="shared" si="463"/>
        <v>0</v>
      </c>
      <c r="CC708" s="2">
        <f t="shared" si="463"/>
        <v>0</v>
      </c>
      <c r="CD708" s="2">
        <f t="shared" si="463"/>
        <v>0</v>
      </c>
      <c r="CE708" s="2">
        <f t="shared" si="463"/>
        <v>0</v>
      </c>
      <c r="CF708" s="2">
        <f t="shared" si="463"/>
        <v>0</v>
      </c>
      <c r="CG708" s="2">
        <f t="shared" si="463"/>
        <v>0</v>
      </c>
      <c r="CH708" s="2">
        <f t="shared" si="463"/>
        <v>0</v>
      </c>
      <c r="CI708" s="2">
        <f t="shared" si="463"/>
        <v>0</v>
      </c>
      <c r="CJ708" s="2">
        <f t="shared" si="463"/>
        <v>0</v>
      </c>
      <c r="CK708" s="2">
        <f t="shared" si="463"/>
        <v>0</v>
      </c>
      <c r="CL708" s="2">
        <f t="shared" si="463"/>
        <v>0</v>
      </c>
      <c r="CM708" s="2">
        <f t="shared" si="463"/>
        <v>0</v>
      </c>
      <c r="CN708" s="2">
        <f t="shared" si="463"/>
        <v>0</v>
      </c>
      <c r="CO708" s="2">
        <f t="shared" si="463"/>
        <v>0</v>
      </c>
      <c r="CP708" s="2">
        <f t="shared" si="463"/>
        <v>0</v>
      </c>
      <c r="CQ708" s="2">
        <f t="shared" si="463"/>
        <v>0</v>
      </c>
      <c r="CR708" s="2">
        <f t="shared" si="463"/>
        <v>0</v>
      </c>
      <c r="CS708" s="2">
        <f t="shared" si="463"/>
        <v>0</v>
      </c>
      <c r="CT708" s="2">
        <f t="shared" si="463"/>
        <v>0</v>
      </c>
      <c r="CU708" s="2">
        <f t="shared" si="463"/>
        <v>0</v>
      </c>
      <c r="CV708" s="2">
        <f t="shared" si="463"/>
        <v>0</v>
      </c>
      <c r="CW708" s="2">
        <f t="shared" si="463"/>
        <v>0</v>
      </c>
      <c r="CX708" s="2">
        <f t="shared" si="463"/>
        <v>0</v>
      </c>
      <c r="CY708" s="2">
        <f t="shared" si="463"/>
        <v>0</v>
      </c>
      <c r="CZ708" s="2">
        <f t="shared" si="463"/>
        <v>0</v>
      </c>
      <c r="DA708" s="2">
        <f t="shared" si="463"/>
        <v>0</v>
      </c>
      <c r="DB708" s="2">
        <f t="shared" si="463"/>
        <v>0</v>
      </c>
      <c r="DC708" s="2">
        <f t="shared" si="463"/>
        <v>0</v>
      </c>
      <c r="DD708" s="2">
        <f t="shared" si="463"/>
        <v>0</v>
      </c>
      <c r="DE708" s="2">
        <f t="shared" si="463"/>
        <v>0</v>
      </c>
      <c r="DF708" s="2">
        <f t="shared" si="463"/>
        <v>0</v>
      </c>
      <c r="DG708" s="3">
        <f t="shared" ref="DG708:EL708" si="464">DG712</f>
        <v>0</v>
      </c>
      <c r="DH708" s="3">
        <f t="shared" si="464"/>
        <v>0</v>
      </c>
      <c r="DI708" s="3">
        <f t="shared" si="464"/>
        <v>0</v>
      </c>
      <c r="DJ708" s="3">
        <f t="shared" si="464"/>
        <v>0</v>
      </c>
      <c r="DK708" s="3">
        <f t="shared" si="464"/>
        <v>0</v>
      </c>
      <c r="DL708" s="3">
        <f t="shared" si="464"/>
        <v>0</v>
      </c>
      <c r="DM708" s="3">
        <f t="shared" si="464"/>
        <v>0</v>
      </c>
      <c r="DN708" s="3">
        <f t="shared" si="464"/>
        <v>0</v>
      </c>
      <c r="DO708" s="3">
        <f t="shared" si="464"/>
        <v>0</v>
      </c>
      <c r="DP708" s="3">
        <f t="shared" si="464"/>
        <v>0</v>
      </c>
      <c r="DQ708" s="3">
        <f t="shared" si="464"/>
        <v>0</v>
      </c>
      <c r="DR708" s="3">
        <f t="shared" si="464"/>
        <v>0</v>
      </c>
      <c r="DS708" s="3">
        <f t="shared" si="464"/>
        <v>0</v>
      </c>
      <c r="DT708" s="3">
        <f t="shared" si="464"/>
        <v>0</v>
      </c>
      <c r="DU708" s="3">
        <f t="shared" si="464"/>
        <v>0</v>
      </c>
      <c r="DV708" s="3">
        <f t="shared" si="464"/>
        <v>0</v>
      </c>
      <c r="DW708" s="3">
        <f t="shared" si="464"/>
        <v>0</v>
      </c>
      <c r="DX708" s="3">
        <f t="shared" si="464"/>
        <v>0</v>
      </c>
      <c r="DY708" s="3">
        <f t="shared" si="464"/>
        <v>0</v>
      </c>
      <c r="DZ708" s="3">
        <f t="shared" si="464"/>
        <v>0</v>
      </c>
      <c r="EA708" s="3">
        <f t="shared" si="464"/>
        <v>0</v>
      </c>
      <c r="EB708" s="3">
        <f t="shared" si="464"/>
        <v>0</v>
      </c>
      <c r="EC708" s="3">
        <f t="shared" si="464"/>
        <v>0</v>
      </c>
      <c r="ED708" s="3">
        <f t="shared" si="464"/>
        <v>0</v>
      </c>
      <c r="EE708" s="3">
        <f t="shared" si="464"/>
        <v>0</v>
      </c>
      <c r="EF708" s="3">
        <f t="shared" si="464"/>
        <v>0</v>
      </c>
      <c r="EG708" s="3">
        <f t="shared" si="464"/>
        <v>0</v>
      </c>
      <c r="EH708" s="3">
        <f t="shared" si="464"/>
        <v>0</v>
      </c>
      <c r="EI708" s="3">
        <f t="shared" si="464"/>
        <v>0</v>
      </c>
      <c r="EJ708" s="3">
        <f t="shared" si="464"/>
        <v>0</v>
      </c>
      <c r="EK708" s="3">
        <f t="shared" si="464"/>
        <v>0</v>
      </c>
      <c r="EL708" s="3">
        <f t="shared" si="464"/>
        <v>0</v>
      </c>
      <c r="EM708" s="3">
        <f t="shared" ref="EM708:FR708" si="465">EM712</f>
        <v>0</v>
      </c>
      <c r="EN708" s="3">
        <f t="shared" si="465"/>
        <v>0</v>
      </c>
      <c r="EO708" s="3">
        <f t="shared" si="465"/>
        <v>0</v>
      </c>
      <c r="EP708" s="3">
        <f t="shared" si="465"/>
        <v>0</v>
      </c>
      <c r="EQ708" s="3">
        <f t="shared" si="465"/>
        <v>0</v>
      </c>
      <c r="ER708" s="3">
        <f t="shared" si="465"/>
        <v>0</v>
      </c>
      <c r="ES708" s="3">
        <f t="shared" si="465"/>
        <v>0</v>
      </c>
      <c r="ET708" s="3">
        <f t="shared" si="465"/>
        <v>0</v>
      </c>
      <c r="EU708" s="3">
        <f t="shared" si="465"/>
        <v>0</v>
      </c>
      <c r="EV708" s="3">
        <f t="shared" si="465"/>
        <v>0</v>
      </c>
      <c r="EW708" s="3">
        <f t="shared" si="465"/>
        <v>0</v>
      </c>
      <c r="EX708" s="3">
        <f t="shared" si="465"/>
        <v>0</v>
      </c>
      <c r="EY708" s="3">
        <f t="shared" si="465"/>
        <v>0</v>
      </c>
      <c r="EZ708" s="3">
        <f t="shared" si="465"/>
        <v>0</v>
      </c>
      <c r="FA708" s="3">
        <f t="shared" si="465"/>
        <v>0</v>
      </c>
      <c r="FB708" s="3">
        <f t="shared" si="465"/>
        <v>0</v>
      </c>
      <c r="FC708" s="3">
        <f t="shared" si="465"/>
        <v>0</v>
      </c>
      <c r="FD708" s="3">
        <f t="shared" si="465"/>
        <v>0</v>
      </c>
      <c r="FE708" s="3">
        <f t="shared" si="465"/>
        <v>0</v>
      </c>
      <c r="FF708" s="3">
        <f t="shared" si="465"/>
        <v>0</v>
      </c>
      <c r="FG708" s="3">
        <f t="shared" si="465"/>
        <v>0</v>
      </c>
      <c r="FH708" s="3">
        <f t="shared" si="465"/>
        <v>0</v>
      </c>
      <c r="FI708" s="3">
        <f t="shared" si="465"/>
        <v>0</v>
      </c>
      <c r="FJ708" s="3">
        <f t="shared" si="465"/>
        <v>0</v>
      </c>
      <c r="FK708" s="3">
        <f t="shared" si="465"/>
        <v>0</v>
      </c>
      <c r="FL708" s="3">
        <f t="shared" si="465"/>
        <v>0</v>
      </c>
      <c r="FM708" s="3">
        <f t="shared" si="465"/>
        <v>0</v>
      </c>
      <c r="FN708" s="3">
        <f t="shared" si="465"/>
        <v>0</v>
      </c>
      <c r="FO708" s="3">
        <f t="shared" si="465"/>
        <v>0</v>
      </c>
      <c r="FP708" s="3">
        <f t="shared" si="465"/>
        <v>0</v>
      </c>
      <c r="FQ708" s="3">
        <f t="shared" si="465"/>
        <v>0</v>
      </c>
      <c r="FR708" s="3">
        <f t="shared" si="465"/>
        <v>0</v>
      </c>
      <c r="FS708" s="3">
        <f t="shared" ref="FS708:GX708" si="466">FS712</f>
        <v>0</v>
      </c>
      <c r="FT708" s="3">
        <f t="shared" si="466"/>
        <v>0</v>
      </c>
      <c r="FU708" s="3">
        <f t="shared" si="466"/>
        <v>0</v>
      </c>
      <c r="FV708" s="3">
        <f t="shared" si="466"/>
        <v>0</v>
      </c>
      <c r="FW708" s="3">
        <f t="shared" si="466"/>
        <v>0</v>
      </c>
      <c r="FX708" s="3">
        <f t="shared" si="466"/>
        <v>0</v>
      </c>
      <c r="FY708" s="3">
        <f t="shared" si="466"/>
        <v>0</v>
      </c>
      <c r="FZ708" s="3">
        <f t="shared" si="466"/>
        <v>0</v>
      </c>
      <c r="GA708" s="3">
        <f t="shared" si="466"/>
        <v>0</v>
      </c>
      <c r="GB708" s="3">
        <f t="shared" si="466"/>
        <v>0</v>
      </c>
      <c r="GC708" s="3">
        <f t="shared" si="466"/>
        <v>0</v>
      </c>
      <c r="GD708" s="3">
        <f t="shared" si="466"/>
        <v>0</v>
      </c>
      <c r="GE708" s="3">
        <f t="shared" si="466"/>
        <v>0</v>
      </c>
      <c r="GF708" s="3">
        <f t="shared" si="466"/>
        <v>0</v>
      </c>
      <c r="GG708" s="3">
        <f t="shared" si="466"/>
        <v>0</v>
      </c>
      <c r="GH708" s="3">
        <f t="shared" si="466"/>
        <v>0</v>
      </c>
      <c r="GI708" s="3">
        <f t="shared" si="466"/>
        <v>0</v>
      </c>
      <c r="GJ708" s="3">
        <f t="shared" si="466"/>
        <v>0</v>
      </c>
      <c r="GK708" s="3">
        <f t="shared" si="466"/>
        <v>0</v>
      </c>
      <c r="GL708" s="3">
        <f t="shared" si="466"/>
        <v>0</v>
      </c>
      <c r="GM708" s="3">
        <f t="shared" si="466"/>
        <v>0</v>
      </c>
      <c r="GN708" s="3">
        <f t="shared" si="466"/>
        <v>0</v>
      </c>
      <c r="GO708" s="3">
        <f t="shared" si="466"/>
        <v>0</v>
      </c>
      <c r="GP708" s="3">
        <f t="shared" si="466"/>
        <v>0</v>
      </c>
      <c r="GQ708" s="3">
        <f t="shared" si="466"/>
        <v>0</v>
      </c>
      <c r="GR708" s="3">
        <f t="shared" si="466"/>
        <v>0</v>
      </c>
      <c r="GS708" s="3">
        <f t="shared" si="466"/>
        <v>0</v>
      </c>
      <c r="GT708" s="3">
        <f t="shared" si="466"/>
        <v>0</v>
      </c>
      <c r="GU708" s="3">
        <f t="shared" si="466"/>
        <v>0</v>
      </c>
      <c r="GV708" s="3">
        <f t="shared" si="466"/>
        <v>0</v>
      </c>
      <c r="GW708" s="3">
        <f t="shared" si="466"/>
        <v>0</v>
      </c>
      <c r="GX708" s="3">
        <f t="shared" si="466"/>
        <v>0</v>
      </c>
    </row>
    <row r="710" spans="1:245">
      <c r="A710">
        <v>17</v>
      </c>
      <c r="B710">
        <v>0</v>
      </c>
      <c r="E710" t="s">
        <v>260</v>
      </c>
      <c r="F710" t="s">
        <v>530</v>
      </c>
      <c r="G710" t="s">
        <v>531</v>
      </c>
      <c r="H710" t="s">
        <v>233</v>
      </c>
      <c r="I710">
        <v>3</v>
      </c>
      <c r="J710">
        <v>0</v>
      </c>
      <c r="K710">
        <v>3</v>
      </c>
      <c r="O710">
        <f>ROUND(CP710,2)</f>
        <v>8005.32</v>
      </c>
      <c r="P710">
        <f>ROUND(CQ710*I710,2)</f>
        <v>8005.32</v>
      </c>
      <c r="Q710">
        <f>ROUND(CR710*I710,2)</f>
        <v>0</v>
      </c>
      <c r="R710">
        <f>ROUND(CS710*I710,2)</f>
        <v>0</v>
      </c>
      <c r="S710">
        <f>ROUND(CT710*I710,2)</f>
        <v>0</v>
      </c>
      <c r="T710">
        <f>ROUND(CU710*I710,2)</f>
        <v>0</v>
      </c>
      <c r="U710">
        <f>ROUND(CV710*I710,7)</f>
        <v>0</v>
      </c>
      <c r="V710">
        <f>ROUND(CW710*I710,7)</f>
        <v>0</v>
      </c>
      <c r="W710">
        <f>ROUND(CX710*I710,2)</f>
        <v>0</v>
      </c>
      <c r="X710">
        <f>ROUND(CY710,2)</f>
        <v>0</v>
      </c>
      <c r="Y710">
        <f>ROUND(CZ710,2)</f>
        <v>0</v>
      </c>
      <c r="AA710">
        <v>52633324</v>
      </c>
      <c r="AB710">
        <f>ROUND((AC710+AD710+AF710),6)</f>
        <v>2668.44</v>
      </c>
      <c r="AC710">
        <f>ROUND((ES710),6)</f>
        <v>2668.44</v>
      </c>
      <c r="AD710">
        <f>ROUND((ET710),6)</f>
        <v>0</v>
      </c>
      <c r="AE710">
        <f>ROUND((EU710),6)</f>
        <v>0</v>
      </c>
      <c r="AF710">
        <f>ROUND((EV710),6)</f>
        <v>0</v>
      </c>
      <c r="AG710">
        <f>ROUND((AP710),6)</f>
        <v>0</v>
      </c>
      <c r="AH710">
        <f>(EW710)</f>
        <v>0</v>
      </c>
      <c r="AI710">
        <f>(EX710)</f>
        <v>0</v>
      </c>
      <c r="AJ710">
        <f>(AS710)</f>
        <v>0</v>
      </c>
      <c r="AK710">
        <v>2668.44</v>
      </c>
      <c r="AL710">
        <v>2668.44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1</v>
      </c>
      <c r="AW710">
        <v>1</v>
      </c>
      <c r="AZ710">
        <v>1</v>
      </c>
      <c r="BA710">
        <v>1</v>
      </c>
      <c r="BB710">
        <v>1</v>
      </c>
      <c r="BC710">
        <v>1</v>
      </c>
      <c r="BD710" t="s">
        <v>3</v>
      </c>
      <c r="BE710" t="s">
        <v>3</v>
      </c>
      <c r="BF710" t="s">
        <v>3</v>
      </c>
      <c r="BG710" t="s">
        <v>3</v>
      </c>
      <c r="BH710">
        <v>3</v>
      </c>
      <c r="BI710">
        <v>3</v>
      </c>
      <c r="BJ710" t="s">
        <v>530</v>
      </c>
      <c r="BM710">
        <v>902</v>
      </c>
      <c r="BN710">
        <v>0</v>
      </c>
      <c r="BO710" t="s">
        <v>3</v>
      </c>
      <c r="BP710">
        <v>0</v>
      </c>
      <c r="BQ710">
        <v>92</v>
      </c>
      <c r="BR710">
        <v>0</v>
      </c>
      <c r="BS710">
        <v>1</v>
      </c>
      <c r="BT710">
        <v>1</v>
      </c>
      <c r="BU710">
        <v>1</v>
      </c>
      <c r="BV710">
        <v>1</v>
      </c>
      <c r="BW710">
        <v>1</v>
      </c>
      <c r="BX710">
        <v>1</v>
      </c>
      <c r="BY710" t="s">
        <v>3</v>
      </c>
      <c r="BZ710">
        <v>0</v>
      </c>
      <c r="CA710">
        <v>0</v>
      </c>
      <c r="CB710" t="s">
        <v>3</v>
      </c>
      <c r="CE710">
        <v>0</v>
      </c>
      <c r="CF710">
        <v>0</v>
      </c>
      <c r="CG710">
        <v>0</v>
      </c>
      <c r="CM710">
        <v>0</v>
      </c>
      <c r="CN710" t="s">
        <v>3</v>
      </c>
      <c r="CO710">
        <v>0</v>
      </c>
      <c r="CP710">
        <f>(P710+Q710+S710+R710)</f>
        <v>8005.32</v>
      </c>
      <c r="CQ710">
        <f>ROUND(AL710,2)</f>
        <v>2668.44</v>
      </c>
      <c r="CR710">
        <f>ROUND(AM710,2)</f>
        <v>0</v>
      </c>
      <c r="CS710">
        <f>ROUND(AN710*BS710,2)</f>
        <v>0</v>
      </c>
      <c r="CT710">
        <f>ROUND(AO710*BA710,2)</f>
        <v>0</v>
      </c>
      <c r="CU710">
        <f>AG710</f>
        <v>0</v>
      </c>
      <c r="CV710">
        <f>AH710</f>
        <v>0</v>
      </c>
      <c r="CW710">
        <f>AI710</f>
        <v>0</v>
      </c>
      <c r="CX710">
        <f>AJ710</f>
        <v>0</v>
      </c>
      <c r="CY710">
        <f>0</f>
        <v>0</v>
      </c>
      <c r="CZ710">
        <f>0</f>
        <v>0</v>
      </c>
      <c r="DC710" t="s">
        <v>3</v>
      </c>
      <c r="DD710" t="s">
        <v>3</v>
      </c>
      <c r="DE710" t="s">
        <v>3</v>
      </c>
      <c r="DF710" t="s">
        <v>3</v>
      </c>
      <c r="DG710" t="s">
        <v>3</v>
      </c>
      <c r="DH710" t="s">
        <v>3</v>
      </c>
      <c r="DI710" t="s">
        <v>3</v>
      </c>
      <c r="DJ710" t="s">
        <v>3</v>
      </c>
      <c r="DK710" t="s">
        <v>3</v>
      </c>
      <c r="DL710" t="s">
        <v>3</v>
      </c>
      <c r="DM710" t="s">
        <v>3</v>
      </c>
      <c r="DN710">
        <v>0</v>
      </c>
      <c r="DO710">
        <v>0</v>
      </c>
      <c r="DP710">
        <v>1</v>
      </c>
      <c r="DQ710">
        <v>1</v>
      </c>
      <c r="DU710">
        <v>1010</v>
      </c>
      <c r="DV710" t="s">
        <v>233</v>
      </c>
      <c r="DW710" t="s">
        <v>532</v>
      </c>
      <c r="DX710">
        <v>1</v>
      </c>
      <c r="DZ710" t="s">
        <v>3</v>
      </c>
      <c r="EA710" t="s">
        <v>3</v>
      </c>
      <c r="EB710" t="s">
        <v>3</v>
      </c>
      <c r="EC710" t="s">
        <v>3</v>
      </c>
      <c r="EE710">
        <v>50605468</v>
      </c>
      <c r="EF710">
        <v>92</v>
      </c>
      <c r="EG710" t="s">
        <v>258</v>
      </c>
      <c r="EH710">
        <v>0</v>
      </c>
      <c r="EI710" t="s">
        <v>3</v>
      </c>
      <c r="EJ710">
        <v>3</v>
      </c>
      <c r="EK710">
        <v>902</v>
      </c>
      <c r="EL710" t="s">
        <v>258</v>
      </c>
      <c r="EM710" t="s">
        <v>259</v>
      </c>
      <c r="EO710" t="s">
        <v>3</v>
      </c>
      <c r="EQ710">
        <v>16</v>
      </c>
      <c r="ER710">
        <v>0</v>
      </c>
      <c r="ES710">
        <v>2668.44</v>
      </c>
      <c r="ET710">
        <v>0</v>
      </c>
      <c r="EU710">
        <v>0</v>
      </c>
      <c r="EV710">
        <v>0</v>
      </c>
      <c r="EW710">
        <v>0</v>
      </c>
      <c r="EX710">
        <v>0</v>
      </c>
      <c r="EY710">
        <v>0</v>
      </c>
      <c r="EZ710">
        <v>5</v>
      </c>
      <c r="FC710">
        <v>0</v>
      </c>
      <c r="FD710">
        <v>18</v>
      </c>
      <c r="FF710">
        <v>2668.44</v>
      </c>
      <c r="FQ710">
        <v>0</v>
      </c>
      <c r="FR710">
        <f>P710</f>
        <v>8005.32</v>
      </c>
      <c r="FS710">
        <v>0</v>
      </c>
      <c r="FX710">
        <v>0</v>
      </c>
      <c r="FY710">
        <v>0</v>
      </c>
      <c r="GA710" t="s">
        <v>3</v>
      </c>
      <c r="GD710">
        <v>1</v>
      </c>
      <c r="GF710">
        <v>-481187611</v>
      </c>
      <c r="GG710">
        <v>2</v>
      </c>
      <c r="GH710">
        <v>3</v>
      </c>
      <c r="GI710">
        <v>-2</v>
      </c>
      <c r="GJ710">
        <v>0</v>
      </c>
      <c r="GK710">
        <v>0</v>
      </c>
      <c r="GL710">
        <f>ROUND(IF(AND(BH710=3,BI710=3,FS710&lt;&gt;0),P710,0),2)</f>
        <v>0</v>
      </c>
      <c r="GM710">
        <f>ROUND(O710+X710+Y710,2)+GX710</f>
        <v>8005.32</v>
      </c>
      <c r="GN710">
        <f>IF(OR(BI710=0,BI710=1),GM710-GX710,0)</f>
        <v>0</v>
      </c>
      <c r="GO710">
        <f>IF(BI710=2,GM710-GX710,0)</f>
        <v>0</v>
      </c>
      <c r="GP710">
        <f>IF(BI710=4,GM710-GX710,0)</f>
        <v>0</v>
      </c>
      <c r="GR710">
        <v>1</v>
      </c>
      <c r="GS710">
        <v>1</v>
      </c>
      <c r="GT710">
        <v>0</v>
      </c>
      <c r="GU710" t="s">
        <v>3</v>
      </c>
      <c r="GV710">
        <f>ROUND((GT710),6)</f>
        <v>0</v>
      </c>
      <c r="GW710">
        <v>1</v>
      </c>
      <c r="GX710">
        <f>ROUND(HC710*I710,2)</f>
        <v>0</v>
      </c>
      <c r="HA710">
        <v>0</v>
      </c>
      <c r="HB710">
        <v>0</v>
      </c>
      <c r="HC710">
        <f>GV710*GW710</f>
        <v>0</v>
      </c>
      <c r="HE710" t="s">
        <v>3</v>
      </c>
      <c r="HF710" t="s">
        <v>3</v>
      </c>
      <c r="HH710">
        <f>ROUND(ROUND(AL710,2)*I710,2)</f>
        <v>8005.32</v>
      </c>
      <c r="HM710" t="s">
        <v>3</v>
      </c>
      <c r="HN710" t="s">
        <v>3</v>
      </c>
      <c r="HO710" t="s">
        <v>3</v>
      </c>
      <c r="HP710" t="s">
        <v>3</v>
      </c>
      <c r="HQ710" t="s">
        <v>3</v>
      </c>
      <c r="HS710">
        <v>0</v>
      </c>
      <c r="IK710">
        <v>0</v>
      </c>
    </row>
    <row r="712" spans="1:245">
      <c r="A712" s="2">
        <v>51</v>
      </c>
      <c r="B712" s="2">
        <f>B706</f>
        <v>0</v>
      </c>
      <c r="C712" s="2">
        <f>A706</f>
        <v>4</v>
      </c>
      <c r="D712" s="2">
        <f>ROW(A706)</f>
        <v>706</v>
      </c>
      <c r="E712" s="2"/>
      <c r="F712" s="2" t="str">
        <f>IF(F706&lt;&gt;"",F706,"")</f>
        <v>Новый раздел</v>
      </c>
      <c r="G712" s="2" t="str">
        <f>IF(G706&lt;&gt;"",G706,"")</f>
        <v>оборудование</v>
      </c>
      <c r="H712" s="2">
        <v>0</v>
      </c>
      <c r="I712" s="2"/>
      <c r="J712" s="2"/>
      <c r="K712" s="2"/>
      <c r="L712" s="2"/>
      <c r="M712" s="2"/>
      <c r="N712" s="2"/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>
        <f t="shared" ref="AO712:BD712" si="467">ROUND(BX712,2)</f>
        <v>0</v>
      </c>
      <c r="AP712" s="2">
        <f t="shared" si="467"/>
        <v>0</v>
      </c>
      <c r="AQ712" s="2">
        <f t="shared" si="467"/>
        <v>0</v>
      </c>
      <c r="AR712" s="2">
        <f t="shared" si="467"/>
        <v>0</v>
      </c>
      <c r="AS712" s="2">
        <f t="shared" si="467"/>
        <v>0</v>
      </c>
      <c r="AT712" s="2">
        <f t="shared" si="467"/>
        <v>0</v>
      </c>
      <c r="AU712" s="2">
        <f t="shared" si="467"/>
        <v>0</v>
      </c>
      <c r="AV712" s="2">
        <f t="shared" si="467"/>
        <v>0</v>
      </c>
      <c r="AW712" s="2">
        <f t="shared" si="467"/>
        <v>0</v>
      </c>
      <c r="AX712" s="2">
        <f t="shared" si="467"/>
        <v>0</v>
      </c>
      <c r="AY712" s="2">
        <f t="shared" si="467"/>
        <v>0</v>
      </c>
      <c r="AZ712" s="2">
        <f t="shared" si="467"/>
        <v>0</v>
      </c>
      <c r="BA712" s="2">
        <f t="shared" si="467"/>
        <v>0</v>
      </c>
      <c r="BB712" s="2">
        <f t="shared" si="467"/>
        <v>0</v>
      </c>
      <c r="BC712" s="2">
        <f t="shared" si="467"/>
        <v>0</v>
      </c>
      <c r="BD712" s="2">
        <f t="shared" si="467"/>
        <v>0</v>
      </c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/>
      <c r="EI712" s="3"/>
      <c r="EJ712" s="3"/>
      <c r="EK712" s="3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3"/>
      <c r="EW712" s="3"/>
      <c r="EX712" s="3"/>
      <c r="EY712" s="3"/>
      <c r="EZ712" s="3"/>
      <c r="FA712" s="3"/>
      <c r="FB712" s="3"/>
      <c r="FC712" s="3"/>
      <c r="FD712" s="3"/>
      <c r="FE712" s="3"/>
      <c r="FF712" s="3"/>
      <c r="FG712" s="3"/>
      <c r="FH712" s="3"/>
      <c r="FI712" s="3"/>
      <c r="FJ712" s="3"/>
      <c r="FK712" s="3"/>
      <c r="FL712" s="3"/>
      <c r="FM712" s="3"/>
      <c r="FN712" s="3"/>
      <c r="FO712" s="3"/>
      <c r="FP712" s="3"/>
      <c r="FQ712" s="3"/>
      <c r="FR712" s="3"/>
      <c r="FS712" s="3"/>
      <c r="FT712" s="3"/>
      <c r="FU712" s="3"/>
      <c r="FV712" s="3"/>
      <c r="FW712" s="3"/>
      <c r="FX712" s="3"/>
      <c r="FY712" s="3"/>
      <c r="FZ712" s="3"/>
      <c r="GA712" s="3"/>
      <c r="GB712" s="3"/>
      <c r="GC712" s="3"/>
      <c r="GD712" s="3"/>
      <c r="GE712" s="3"/>
      <c r="GF712" s="3"/>
      <c r="GG712" s="3"/>
      <c r="GH712" s="3"/>
      <c r="GI712" s="3"/>
      <c r="GJ712" s="3"/>
      <c r="GK712" s="3"/>
      <c r="GL712" s="3"/>
      <c r="GM712" s="3"/>
      <c r="GN712" s="3"/>
      <c r="GO712" s="3"/>
      <c r="GP712" s="3"/>
      <c r="GQ712" s="3"/>
      <c r="GR712" s="3"/>
      <c r="GS712" s="3"/>
      <c r="GT712" s="3"/>
      <c r="GU712" s="3"/>
      <c r="GV712" s="3"/>
      <c r="GW712" s="3"/>
      <c r="GX712" s="3">
        <v>0</v>
      </c>
    </row>
    <row r="714" spans="1:245">
      <c r="A714" s="4">
        <v>50</v>
      </c>
      <c r="B714" s="4">
        <v>0</v>
      </c>
      <c r="C714" s="4">
        <v>0</v>
      </c>
      <c r="D714" s="4">
        <v>1</v>
      </c>
      <c r="E714" s="4">
        <v>201</v>
      </c>
      <c r="F714" s="4">
        <f>ROUND(Source!O712,O714)</f>
        <v>0</v>
      </c>
      <c r="G714" s="4" t="s">
        <v>120</v>
      </c>
      <c r="H714" s="4" t="s">
        <v>121</v>
      </c>
      <c r="I714" s="4"/>
      <c r="J714" s="4"/>
      <c r="K714" s="4">
        <v>201</v>
      </c>
      <c r="L714" s="4">
        <v>1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45">
      <c r="A715" s="4">
        <v>50</v>
      </c>
      <c r="B715" s="4">
        <v>0</v>
      </c>
      <c r="C715" s="4">
        <v>0</v>
      </c>
      <c r="D715" s="4">
        <v>1</v>
      </c>
      <c r="E715" s="4">
        <v>202</v>
      </c>
      <c r="F715" s="4">
        <f>ROUND(Source!P712,O715)</f>
        <v>0</v>
      </c>
      <c r="G715" s="4" t="s">
        <v>122</v>
      </c>
      <c r="H715" s="4" t="s">
        <v>123</v>
      </c>
      <c r="I715" s="4"/>
      <c r="J715" s="4"/>
      <c r="K715" s="4">
        <v>202</v>
      </c>
      <c r="L715" s="4">
        <v>2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45">
      <c r="A716" s="4">
        <v>50</v>
      </c>
      <c r="B716" s="4">
        <v>0</v>
      </c>
      <c r="C716" s="4">
        <v>0</v>
      </c>
      <c r="D716" s="4">
        <v>1</v>
      </c>
      <c r="E716" s="4">
        <v>222</v>
      </c>
      <c r="F716" s="4">
        <f>ROUND(Source!AO712,O716)</f>
        <v>0</v>
      </c>
      <c r="G716" s="4" t="s">
        <v>124</v>
      </c>
      <c r="H716" s="4" t="s">
        <v>125</v>
      </c>
      <c r="I716" s="4"/>
      <c r="J716" s="4"/>
      <c r="K716" s="4">
        <v>222</v>
      </c>
      <c r="L716" s="4">
        <v>3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45">
      <c r="A717" s="4">
        <v>50</v>
      </c>
      <c r="B717" s="4">
        <v>0</v>
      </c>
      <c r="C717" s="4">
        <v>0</v>
      </c>
      <c r="D717" s="4">
        <v>1</v>
      </c>
      <c r="E717" s="4">
        <v>225</v>
      </c>
      <c r="F717" s="4">
        <f>ROUND(Source!AV712,O717)</f>
        <v>0</v>
      </c>
      <c r="G717" s="4" t="s">
        <v>126</v>
      </c>
      <c r="H717" s="4" t="s">
        <v>127</v>
      </c>
      <c r="I717" s="4"/>
      <c r="J717" s="4"/>
      <c r="K717" s="4">
        <v>225</v>
      </c>
      <c r="L717" s="4">
        <v>4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45">
      <c r="A718" s="4">
        <v>50</v>
      </c>
      <c r="B718" s="4">
        <v>0</v>
      </c>
      <c r="C718" s="4">
        <v>0</v>
      </c>
      <c r="D718" s="4">
        <v>1</v>
      </c>
      <c r="E718" s="4">
        <v>226</v>
      </c>
      <c r="F718" s="4">
        <f>ROUND(Source!AW712,O718)</f>
        <v>0</v>
      </c>
      <c r="G718" s="4" t="s">
        <v>128</v>
      </c>
      <c r="H718" s="4" t="s">
        <v>129</v>
      </c>
      <c r="I718" s="4"/>
      <c r="J718" s="4"/>
      <c r="K718" s="4">
        <v>226</v>
      </c>
      <c r="L718" s="4">
        <v>5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45">
      <c r="A719" s="4">
        <v>50</v>
      </c>
      <c r="B719" s="4">
        <v>0</v>
      </c>
      <c r="C719" s="4">
        <v>0</v>
      </c>
      <c r="D719" s="4">
        <v>1</v>
      </c>
      <c r="E719" s="4">
        <v>227</v>
      </c>
      <c r="F719" s="4">
        <f>ROUND(Source!AX712,O719)</f>
        <v>0</v>
      </c>
      <c r="G719" s="4" t="s">
        <v>130</v>
      </c>
      <c r="H719" s="4" t="s">
        <v>131</v>
      </c>
      <c r="I719" s="4"/>
      <c r="J719" s="4"/>
      <c r="K719" s="4">
        <v>227</v>
      </c>
      <c r="L719" s="4">
        <v>6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45">
      <c r="A720" s="4">
        <v>50</v>
      </c>
      <c r="B720" s="4">
        <v>0</v>
      </c>
      <c r="C720" s="4">
        <v>0</v>
      </c>
      <c r="D720" s="4">
        <v>1</v>
      </c>
      <c r="E720" s="4">
        <v>228</v>
      </c>
      <c r="F720" s="4">
        <f>ROUND(Source!AY712,O720)</f>
        <v>0</v>
      </c>
      <c r="G720" s="4" t="s">
        <v>132</v>
      </c>
      <c r="H720" s="4" t="s">
        <v>133</v>
      </c>
      <c r="I720" s="4"/>
      <c r="J720" s="4"/>
      <c r="K720" s="4">
        <v>228</v>
      </c>
      <c r="L720" s="4">
        <v>7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8">
      <c r="A721" s="4">
        <v>50</v>
      </c>
      <c r="B721" s="4">
        <v>0</v>
      </c>
      <c r="C721" s="4">
        <v>0</v>
      </c>
      <c r="D721" s="4">
        <v>1</v>
      </c>
      <c r="E721" s="4">
        <v>216</v>
      </c>
      <c r="F721" s="4">
        <f>ROUND(Source!AP712,O721)</f>
        <v>0</v>
      </c>
      <c r="G721" s="4" t="s">
        <v>134</v>
      </c>
      <c r="H721" s="4" t="s">
        <v>135</v>
      </c>
      <c r="I721" s="4"/>
      <c r="J721" s="4"/>
      <c r="K721" s="4">
        <v>216</v>
      </c>
      <c r="L721" s="4">
        <v>8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8">
      <c r="A722" s="4">
        <v>50</v>
      </c>
      <c r="B722" s="4">
        <v>0</v>
      </c>
      <c r="C722" s="4">
        <v>0</v>
      </c>
      <c r="D722" s="4">
        <v>1</v>
      </c>
      <c r="E722" s="4">
        <v>223</v>
      </c>
      <c r="F722" s="4">
        <f>ROUND(Source!AQ712,O722)</f>
        <v>0</v>
      </c>
      <c r="G722" s="4" t="s">
        <v>136</v>
      </c>
      <c r="H722" s="4" t="s">
        <v>137</v>
      </c>
      <c r="I722" s="4"/>
      <c r="J722" s="4"/>
      <c r="K722" s="4">
        <v>223</v>
      </c>
      <c r="L722" s="4">
        <v>9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8">
      <c r="A723" s="4">
        <v>50</v>
      </c>
      <c r="B723" s="4">
        <v>0</v>
      </c>
      <c r="C723" s="4">
        <v>0</v>
      </c>
      <c r="D723" s="4">
        <v>1</v>
      </c>
      <c r="E723" s="4">
        <v>229</v>
      </c>
      <c r="F723" s="4">
        <f>ROUND(Source!AZ712,O723)</f>
        <v>0</v>
      </c>
      <c r="G723" s="4" t="s">
        <v>138</v>
      </c>
      <c r="H723" s="4" t="s">
        <v>139</v>
      </c>
      <c r="I723" s="4"/>
      <c r="J723" s="4"/>
      <c r="K723" s="4">
        <v>229</v>
      </c>
      <c r="L723" s="4">
        <v>10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8">
      <c r="A724" s="4">
        <v>50</v>
      </c>
      <c r="B724" s="4">
        <v>0</v>
      </c>
      <c r="C724" s="4">
        <v>0</v>
      </c>
      <c r="D724" s="4">
        <v>1</v>
      </c>
      <c r="E724" s="4">
        <v>203</v>
      </c>
      <c r="F724" s="4">
        <f>ROUND(Source!Q712,O724)</f>
        <v>0</v>
      </c>
      <c r="G724" s="4" t="s">
        <v>140</v>
      </c>
      <c r="H724" s="4" t="s">
        <v>141</v>
      </c>
      <c r="I724" s="4"/>
      <c r="J724" s="4"/>
      <c r="K724" s="4">
        <v>203</v>
      </c>
      <c r="L724" s="4">
        <v>11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8">
      <c r="A725" s="4">
        <v>50</v>
      </c>
      <c r="B725" s="4">
        <v>0</v>
      </c>
      <c r="C725" s="4">
        <v>0</v>
      </c>
      <c r="D725" s="4">
        <v>1</v>
      </c>
      <c r="E725" s="4">
        <v>231</v>
      </c>
      <c r="F725" s="4">
        <f>ROUND(Source!BB712,O725)</f>
        <v>0</v>
      </c>
      <c r="G725" s="4" t="s">
        <v>142</v>
      </c>
      <c r="H725" s="4" t="s">
        <v>143</v>
      </c>
      <c r="I725" s="4"/>
      <c r="J725" s="4"/>
      <c r="K725" s="4">
        <v>231</v>
      </c>
      <c r="L725" s="4">
        <v>12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8">
      <c r="A726" s="4">
        <v>50</v>
      </c>
      <c r="B726" s="4">
        <v>0</v>
      </c>
      <c r="C726" s="4">
        <v>0</v>
      </c>
      <c r="D726" s="4">
        <v>1</v>
      </c>
      <c r="E726" s="4">
        <v>204</v>
      </c>
      <c r="F726" s="4">
        <f>ROUND(Source!R712,O726)</f>
        <v>0</v>
      </c>
      <c r="G726" s="4" t="s">
        <v>144</v>
      </c>
      <c r="H726" s="4" t="s">
        <v>145</v>
      </c>
      <c r="I726" s="4"/>
      <c r="J726" s="4"/>
      <c r="K726" s="4">
        <v>204</v>
      </c>
      <c r="L726" s="4">
        <v>13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>
      <c r="A727" s="4">
        <v>50</v>
      </c>
      <c r="B727" s="4">
        <v>0</v>
      </c>
      <c r="C727" s="4">
        <v>0</v>
      </c>
      <c r="D727" s="4">
        <v>1</v>
      </c>
      <c r="E727" s="4">
        <v>205</v>
      </c>
      <c r="F727" s="4">
        <f>ROUND(Source!S712,O727)</f>
        <v>0</v>
      </c>
      <c r="G727" s="4" t="s">
        <v>146</v>
      </c>
      <c r="H727" s="4" t="s">
        <v>147</v>
      </c>
      <c r="I727" s="4"/>
      <c r="J727" s="4"/>
      <c r="K727" s="4">
        <v>205</v>
      </c>
      <c r="L727" s="4">
        <v>14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8">
      <c r="A728" s="4">
        <v>50</v>
      </c>
      <c r="B728" s="4">
        <v>0</v>
      </c>
      <c r="C728" s="4">
        <v>0</v>
      </c>
      <c r="D728" s="4">
        <v>1</v>
      </c>
      <c r="E728" s="4">
        <v>232</v>
      </c>
      <c r="F728" s="4">
        <f>ROUND(Source!BC712,O728)</f>
        <v>0</v>
      </c>
      <c r="G728" s="4" t="s">
        <v>148</v>
      </c>
      <c r="H728" s="4" t="s">
        <v>149</v>
      </c>
      <c r="I728" s="4"/>
      <c r="J728" s="4"/>
      <c r="K728" s="4">
        <v>232</v>
      </c>
      <c r="L728" s="4">
        <v>15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8">
      <c r="A729" s="4">
        <v>50</v>
      </c>
      <c r="B729" s="4">
        <v>0</v>
      </c>
      <c r="C729" s="4">
        <v>0</v>
      </c>
      <c r="D729" s="4">
        <v>1</v>
      </c>
      <c r="E729" s="4">
        <v>214</v>
      </c>
      <c r="F729" s="4">
        <f>ROUND(Source!AS712,O729)</f>
        <v>0</v>
      </c>
      <c r="G729" s="4" t="s">
        <v>150</v>
      </c>
      <c r="H729" s="4" t="s">
        <v>151</v>
      </c>
      <c r="I729" s="4"/>
      <c r="J729" s="4"/>
      <c r="K729" s="4">
        <v>214</v>
      </c>
      <c r="L729" s="4">
        <v>16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8">
      <c r="A730" s="4">
        <v>50</v>
      </c>
      <c r="B730" s="4">
        <v>0</v>
      </c>
      <c r="C730" s="4">
        <v>0</v>
      </c>
      <c r="D730" s="4">
        <v>1</v>
      </c>
      <c r="E730" s="4">
        <v>215</v>
      </c>
      <c r="F730" s="4">
        <f>ROUND(Source!AT712,O730)</f>
        <v>0</v>
      </c>
      <c r="G730" s="4" t="s">
        <v>152</v>
      </c>
      <c r="H730" s="4" t="s">
        <v>153</v>
      </c>
      <c r="I730" s="4"/>
      <c r="J730" s="4"/>
      <c r="K730" s="4">
        <v>215</v>
      </c>
      <c r="L730" s="4">
        <v>17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>
      <c r="A731" s="4">
        <v>50</v>
      </c>
      <c r="B731" s="4">
        <v>0</v>
      </c>
      <c r="C731" s="4">
        <v>0</v>
      </c>
      <c r="D731" s="4">
        <v>1</v>
      </c>
      <c r="E731" s="4">
        <v>217</v>
      </c>
      <c r="F731" s="4">
        <f>ROUND(Source!AU712,O731)</f>
        <v>0</v>
      </c>
      <c r="G731" s="4" t="s">
        <v>154</v>
      </c>
      <c r="H731" s="4" t="s">
        <v>155</v>
      </c>
      <c r="I731" s="4"/>
      <c r="J731" s="4"/>
      <c r="K731" s="4">
        <v>217</v>
      </c>
      <c r="L731" s="4">
        <v>18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8">
      <c r="A732" s="4">
        <v>50</v>
      </c>
      <c r="B732" s="4">
        <v>0</v>
      </c>
      <c r="C732" s="4">
        <v>0</v>
      </c>
      <c r="D732" s="4">
        <v>1</v>
      </c>
      <c r="E732" s="4">
        <v>230</v>
      </c>
      <c r="F732" s="4">
        <f>ROUND(Source!BA712,O732)</f>
        <v>0</v>
      </c>
      <c r="G732" s="4" t="s">
        <v>156</v>
      </c>
      <c r="H732" s="4" t="s">
        <v>157</v>
      </c>
      <c r="I732" s="4"/>
      <c r="J732" s="4"/>
      <c r="K732" s="4">
        <v>230</v>
      </c>
      <c r="L732" s="4">
        <v>19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8">
      <c r="A733" s="4">
        <v>50</v>
      </c>
      <c r="B733" s="4">
        <v>0</v>
      </c>
      <c r="C733" s="4">
        <v>0</v>
      </c>
      <c r="D733" s="4">
        <v>1</v>
      </c>
      <c r="E733" s="4">
        <v>206</v>
      </c>
      <c r="F733" s="4">
        <f>ROUND(Source!T712,O733)</f>
        <v>0</v>
      </c>
      <c r="G733" s="4" t="s">
        <v>158</v>
      </c>
      <c r="H733" s="4" t="s">
        <v>159</v>
      </c>
      <c r="I733" s="4"/>
      <c r="J733" s="4"/>
      <c r="K733" s="4">
        <v>206</v>
      </c>
      <c r="L733" s="4">
        <v>20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8">
      <c r="A734" s="4">
        <v>50</v>
      </c>
      <c r="B734" s="4">
        <v>0</v>
      </c>
      <c r="C734" s="4">
        <v>0</v>
      </c>
      <c r="D734" s="4">
        <v>1</v>
      </c>
      <c r="E734" s="4">
        <v>207</v>
      </c>
      <c r="F734" s="4">
        <f>ROUND(Source!U712,O734)</f>
        <v>0</v>
      </c>
      <c r="G734" s="4" t="s">
        <v>160</v>
      </c>
      <c r="H734" s="4" t="s">
        <v>161</v>
      </c>
      <c r="I734" s="4"/>
      <c r="J734" s="4"/>
      <c r="K734" s="4">
        <v>207</v>
      </c>
      <c r="L734" s="4">
        <v>21</v>
      </c>
      <c r="M734" s="4">
        <v>3</v>
      </c>
      <c r="N734" s="4" t="s">
        <v>3</v>
      </c>
      <c r="O734" s="4">
        <v>7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8">
      <c r="A735" s="4">
        <v>50</v>
      </c>
      <c r="B735" s="4">
        <v>0</v>
      </c>
      <c r="C735" s="4">
        <v>0</v>
      </c>
      <c r="D735" s="4">
        <v>1</v>
      </c>
      <c r="E735" s="4">
        <v>208</v>
      </c>
      <c r="F735" s="4">
        <f>ROUND(Source!V712,O735)</f>
        <v>0</v>
      </c>
      <c r="G735" s="4" t="s">
        <v>162</v>
      </c>
      <c r="H735" s="4" t="s">
        <v>163</v>
      </c>
      <c r="I735" s="4"/>
      <c r="J735" s="4"/>
      <c r="K735" s="4">
        <v>208</v>
      </c>
      <c r="L735" s="4">
        <v>22</v>
      </c>
      <c r="M735" s="4">
        <v>3</v>
      </c>
      <c r="N735" s="4" t="s">
        <v>3</v>
      </c>
      <c r="O735" s="4">
        <v>7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8">
      <c r="A736" s="4">
        <v>50</v>
      </c>
      <c r="B736" s="4">
        <v>0</v>
      </c>
      <c r="C736" s="4">
        <v>0</v>
      </c>
      <c r="D736" s="4">
        <v>1</v>
      </c>
      <c r="E736" s="4">
        <v>209</v>
      </c>
      <c r="F736" s="4">
        <f>ROUND(Source!W712,O736)</f>
        <v>0</v>
      </c>
      <c r="G736" s="4" t="s">
        <v>164</v>
      </c>
      <c r="H736" s="4" t="s">
        <v>165</v>
      </c>
      <c r="I736" s="4"/>
      <c r="J736" s="4"/>
      <c r="K736" s="4">
        <v>209</v>
      </c>
      <c r="L736" s="4">
        <v>23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06">
      <c r="A737" s="4">
        <v>50</v>
      </c>
      <c r="B737" s="4">
        <v>0</v>
      </c>
      <c r="C737" s="4">
        <v>0</v>
      </c>
      <c r="D737" s="4">
        <v>1</v>
      </c>
      <c r="E737" s="4">
        <v>233</v>
      </c>
      <c r="F737" s="4">
        <f>ROUND(Source!BD712,O737)</f>
        <v>0</v>
      </c>
      <c r="G737" s="4" t="s">
        <v>166</v>
      </c>
      <c r="H737" s="4" t="s">
        <v>167</v>
      </c>
      <c r="I737" s="4"/>
      <c r="J737" s="4"/>
      <c r="K737" s="4">
        <v>233</v>
      </c>
      <c r="L737" s="4">
        <v>24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06">
      <c r="A738" s="4">
        <v>50</v>
      </c>
      <c r="B738" s="4">
        <v>0</v>
      </c>
      <c r="C738" s="4">
        <v>0</v>
      </c>
      <c r="D738" s="4">
        <v>1</v>
      </c>
      <c r="E738" s="4">
        <v>210</v>
      </c>
      <c r="F738" s="4">
        <f>ROUND(Source!X712,O738)</f>
        <v>0</v>
      </c>
      <c r="G738" s="4" t="s">
        <v>168</v>
      </c>
      <c r="H738" s="4" t="s">
        <v>169</v>
      </c>
      <c r="I738" s="4"/>
      <c r="J738" s="4"/>
      <c r="K738" s="4">
        <v>210</v>
      </c>
      <c r="L738" s="4">
        <v>25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06">
      <c r="A739" s="4">
        <v>50</v>
      </c>
      <c r="B739" s="4">
        <v>0</v>
      </c>
      <c r="C739" s="4">
        <v>0</v>
      </c>
      <c r="D739" s="4">
        <v>1</v>
      </c>
      <c r="E739" s="4">
        <v>211</v>
      </c>
      <c r="F739" s="4">
        <f>ROUND(Source!Y712,O739)</f>
        <v>0</v>
      </c>
      <c r="G739" s="4" t="s">
        <v>170</v>
      </c>
      <c r="H739" s="4" t="s">
        <v>171</v>
      </c>
      <c r="I739" s="4"/>
      <c r="J739" s="4"/>
      <c r="K739" s="4">
        <v>211</v>
      </c>
      <c r="L739" s="4">
        <v>26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06">
      <c r="A740" s="4">
        <v>50</v>
      </c>
      <c r="B740" s="4">
        <v>0</v>
      </c>
      <c r="C740" s="4">
        <v>0</v>
      </c>
      <c r="D740" s="4">
        <v>1</v>
      </c>
      <c r="E740" s="4">
        <v>224</v>
      </c>
      <c r="F740" s="4">
        <f>ROUND(Source!AR712,O740)</f>
        <v>0</v>
      </c>
      <c r="G740" s="4" t="s">
        <v>172</v>
      </c>
      <c r="H740" s="4" t="s">
        <v>173</v>
      </c>
      <c r="I740" s="4"/>
      <c r="J740" s="4"/>
      <c r="K740" s="4">
        <v>224</v>
      </c>
      <c r="L740" s="4">
        <v>27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2" spans="1:206">
      <c r="A742" s="2">
        <v>51</v>
      </c>
      <c r="B742" s="2">
        <f>B580</f>
        <v>0</v>
      </c>
      <c r="C742" s="2">
        <f>A580</f>
        <v>3</v>
      </c>
      <c r="D742" s="2">
        <f>ROW(A580)</f>
        <v>580</v>
      </c>
      <c r="E742" s="2"/>
      <c r="F742" s="2" t="str">
        <f>IF(F580&lt;&gt;"",F580,"")</f>
        <v>02-04-01</v>
      </c>
      <c r="G742" s="2" t="str">
        <f>IF(G580&lt;&gt;"",G580,"")</f>
        <v>Строительство ВЛИ-0,4кВ</v>
      </c>
      <c r="H742" s="2">
        <v>0</v>
      </c>
      <c r="I742" s="2"/>
      <c r="J742" s="2"/>
      <c r="K742" s="2"/>
      <c r="L742" s="2"/>
      <c r="M742" s="2"/>
      <c r="N742" s="2"/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>
        <f t="shared" ref="AO742:BD742" si="468">ROUND(AO626+AO676+AO712+BX742,2)</f>
        <v>0</v>
      </c>
      <c r="AP742" s="2">
        <f t="shared" si="468"/>
        <v>0</v>
      </c>
      <c r="AQ742" s="2">
        <f t="shared" si="468"/>
        <v>0</v>
      </c>
      <c r="AR742" s="2">
        <f t="shared" si="468"/>
        <v>0</v>
      </c>
      <c r="AS742" s="2">
        <f t="shared" si="468"/>
        <v>0</v>
      </c>
      <c r="AT742" s="2">
        <f t="shared" si="468"/>
        <v>0</v>
      </c>
      <c r="AU742" s="2">
        <f t="shared" si="468"/>
        <v>0</v>
      </c>
      <c r="AV742" s="2">
        <f t="shared" si="468"/>
        <v>0</v>
      </c>
      <c r="AW742" s="2">
        <f t="shared" si="468"/>
        <v>0</v>
      </c>
      <c r="AX742" s="2">
        <f t="shared" si="468"/>
        <v>0</v>
      </c>
      <c r="AY742" s="2">
        <f t="shared" si="468"/>
        <v>0</v>
      </c>
      <c r="AZ742" s="2">
        <f t="shared" si="468"/>
        <v>0</v>
      </c>
      <c r="BA742" s="2">
        <f t="shared" si="468"/>
        <v>0</v>
      </c>
      <c r="BB742" s="2">
        <f t="shared" si="468"/>
        <v>0</v>
      </c>
      <c r="BC742" s="2">
        <f t="shared" si="468"/>
        <v>0</v>
      </c>
      <c r="BD742" s="2">
        <f t="shared" si="468"/>
        <v>0</v>
      </c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  <c r="EF742" s="3"/>
      <c r="EG742" s="3"/>
      <c r="EH742" s="3"/>
      <c r="EI742" s="3"/>
      <c r="EJ742" s="3"/>
      <c r="EK742" s="3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3"/>
      <c r="EW742" s="3"/>
      <c r="EX742" s="3"/>
      <c r="EY742" s="3"/>
      <c r="EZ742" s="3"/>
      <c r="FA742" s="3"/>
      <c r="FB742" s="3"/>
      <c r="FC742" s="3"/>
      <c r="FD742" s="3"/>
      <c r="FE742" s="3"/>
      <c r="FF742" s="3"/>
      <c r="FG742" s="3"/>
      <c r="FH742" s="3"/>
      <c r="FI742" s="3"/>
      <c r="FJ742" s="3"/>
      <c r="FK742" s="3"/>
      <c r="FL742" s="3"/>
      <c r="FM742" s="3"/>
      <c r="FN742" s="3"/>
      <c r="FO742" s="3"/>
      <c r="FP742" s="3"/>
      <c r="FQ742" s="3"/>
      <c r="FR742" s="3"/>
      <c r="FS742" s="3"/>
      <c r="FT742" s="3"/>
      <c r="FU742" s="3"/>
      <c r="FV742" s="3"/>
      <c r="FW742" s="3"/>
      <c r="FX742" s="3"/>
      <c r="FY742" s="3"/>
      <c r="FZ742" s="3"/>
      <c r="GA742" s="3"/>
      <c r="GB742" s="3"/>
      <c r="GC742" s="3"/>
      <c r="GD742" s="3"/>
      <c r="GE742" s="3"/>
      <c r="GF742" s="3"/>
      <c r="GG742" s="3"/>
      <c r="GH742" s="3"/>
      <c r="GI742" s="3"/>
      <c r="GJ742" s="3"/>
      <c r="GK742" s="3"/>
      <c r="GL742" s="3"/>
      <c r="GM742" s="3"/>
      <c r="GN742" s="3"/>
      <c r="GO742" s="3"/>
      <c r="GP742" s="3"/>
      <c r="GQ742" s="3"/>
      <c r="GR742" s="3"/>
      <c r="GS742" s="3"/>
      <c r="GT742" s="3"/>
      <c r="GU742" s="3"/>
      <c r="GV742" s="3"/>
      <c r="GW742" s="3"/>
      <c r="GX742" s="3">
        <v>0</v>
      </c>
    </row>
    <row r="744" spans="1:206">
      <c r="A744" s="4">
        <v>50</v>
      </c>
      <c r="B744" s="4">
        <v>0</v>
      </c>
      <c r="C744" s="4">
        <v>0</v>
      </c>
      <c r="D744" s="4">
        <v>1</v>
      </c>
      <c r="E744" s="4">
        <v>201</v>
      </c>
      <c r="F744" s="4">
        <f>ROUND(Source!O742,O744)</f>
        <v>0</v>
      </c>
      <c r="G744" s="4" t="s">
        <v>120</v>
      </c>
      <c r="H744" s="4" t="s">
        <v>121</v>
      </c>
      <c r="I744" s="4"/>
      <c r="J744" s="4"/>
      <c r="K744" s="4">
        <v>201</v>
      </c>
      <c r="L744" s="4">
        <v>1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06">
      <c r="A745" s="4">
        <v>50</v>
      </c>
      <c r="B745" s="4">
        <v>0</v>
      </c>
      <c r="C745" s="4">
        <v>0</v>
      </c>
      <c r="D745" s="4">
        <v>1</v>
      </c>
      <c r="E745" s="4">
        <v>202</v>
      </c>
      <c r="F745" s="4">
        <f>ROUND(Source!P742,O745)</f>
        <v>0</v>
      </c>
      <c r="G745" s="4" t="s">
        <v>122</v>
      </c>
      <c r="H745" s="4" t="s">
        <v>123</v>
      </c>
      <c r="I745" s="4"/>
      <c r="J745" s="4"/>
      <c r="K745" s="4">
        <v>202</v>
      </c>
      <c r="L745" s="4">
        <v>2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06">
      <c r="A746" s="4">
        <v>50</v>
      </c>
      <c r="B746" s="4">
        <v>0</v>
      </c>
      <c r="C746" s="4">
        <v>0</v>
      </c>
      <c r="D746" s="4">
        <v>1</v>
      </c>
      <c r="E746" s="4">
        <v>222</v>
      </c>
      <c r="F746" s="4">
        <f>ROUND(Source!AO742,O746)</f>
        <v>0</v>
      </c>
      <c r="G746" s="4" t="s">
        <v>124</v>
      </c>
      <c r="H746" s="4" t="s">
        <v>125</v>
      </c>
      <c r="I746" s="4"/>
      <c r="J746" s="4"/>
      <c r="K746" s="4">
        <v>222</v>
      </c>
      <c r="L746" s="4">
        <v>3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06">
      <c r="A747" s="4">
        <v>50</v>
      </c>
      <c r="B747" s="4">
        <v>0</v>
      </c>
      <c r="C747" s="4">
        <v>0</v>
      </c>
      <c r="D747" s="4">
        <v>1</v>
      </c>
      <c r="E747" s="4">
        <v>225</v>
      </c>
      <c r="F747" s="4">
        <f>ROUND(Source!AV742,O747)</f>
        <v>0</v>
      </c>
      <c r="G747" s="4" t="s">
        <v>126</v>
      </c>
      <c r="H747" s="4" t="s">
        <v>127</v>
      </c>
      <c r="I747" s="4"/>
      <c r="J747" s="4"/>
      <c r="K747" s="4">
        <v>225</v>
      </c>
      <c r="L747" s="4">
        <v>4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06">
      <c r="A748" s="4">
        <v>50</v>
      </c>
      <c r="B748" s="4">
        <v>0</v>
      </c>
      <c r="C748" s="4">
        <v>0</v>
      </c>
      <c r="D748" s="4">
        <v>1</v>
      </c>
      <c r="E748" s="4">
        <v>226</v>
      </c>
      <c r="F748" s="4">
        <f>ROUND(Source!AW742,O748)</f>
        <v>0</v>
      </c>
      <c r="G748" s="4" t="s">
        <v>128</v>
      </c>
      <c r="H748" s="4" t="s">
        <v>129</v>
      </c>
      <c r="I748" s="4"/>
      <c r="J748" s="4"/>
      <c r="K748" s="4">
        <v>226</v>
      </c>
      <c r="L748" s="4">
        <v>5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06">
      <c r="A749" s="4">
        <v>50</v>
      </c>
      <c r="B749" s="4">
        <v>0</v>
      </c>
      <c r="C749" s="4">
        <v>0</v>
      </c>
      <c r="D749" s="4">
        <v>1</v>
      </c>
      <c r="E749" s="4">
        <v>227</v>
      </c>
      <c r="F749" s="4">
        <f>ROUND(Source!AX742,O749)</f>
        <v>0</v>
      </c>
      <c r="G749" s="4" t="s">
        <v>130</v>
      </c>
      <c r="H749" s="4" t="s">
        <v>131</v>
      </c>
      <c r="I749" s="4"/>
      <c r="J749" s="4"/>
      <c r="K749" s="4">
        <v>227</v>
      </c>
      <c r="L749" s="4">
        <v>6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06">
      <c r="A750" s="4">
        <v>50</v>
      </c>
      <c r="B750" s="4">
        <v>0</v>
      </c>
      <c r="C750" s="4">
        <v>0</v>
      </c>
      <c r="D750" s="4">
        <v>1</v>
      </c>
      <c r="E750" s="4">
        <v>228</v>
      </c>
      <c r="F750" s="4">
        <f>ROUND(Source!AY742,O750)</f>
        <v>0</v>
      </c>
      <c r="G750" s="4" t="s">
        <v>132</v>
      </c>
      <c r="H750" s="4" t="s">
        <v>133</v>
      </c>
      <c r="I750" s="4"/>
      <c r="J750" s="4"/>
      <c r="K750" s="4">
        <v>228</v>
      </c>
      <c r="L750" s="4">
        <v>7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06">
      <c r="A751" s="4">
        <v>50</v>
      </c>
      <c r="B751" s="4">
        <v>0</v>
      </c>
      <c r="C751" s="4">
        <v>0</v>
      </c>
      <c r="D751" s="4">
        <v>1</v>
      </c>
      <c r="E751" s="4">
        <v>216</v>
      </c>
      <c r="F751" s="4">
        <f>ROUND(Source!AP742,O751)</f>
        <v>0</v>
      </c>
      <c r="G751" s="4" t="s">
        <v>134</v>
      </c>
      <c r="H751" s="4" t="s">
        <v>135</v>
      </c>
      <c r="I751" s="4"/>
      <c r="J751" s="4"/>
      <c r="K751" s="4">
        <v>216</v>
      </c>
      <c r="L751" s="4">
        <v>8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06">
      <c r="A752" s="4">
        <v>50</v>
      </c>
      <c r="B752" s="4">
        <v>0</v>
      </c>
      <c r="C752" s="4">
        <v>0</v>
      </c>
      <c r="D752" s="4">
        <v>1</v>
      </c>
      <c r="E752" s="4">
        <v>223</v>
      </c>
      <c r="F752" s="4">
        <f>ROUND(Source!AQ742,O752)</f>
        <v>0</v>
      </c>
      <c r="G752" s="4" t="s">
        <v>136</v>
      </c>
      <c r="H752" s="4" t="s">
        <v>137</v>
      </c>
      <c r="I752" s="4"/>
      <c r="J752" s="4"/>
      <c r="K752" s="4">
        <v>223</v>
      </c>
      <c r="L752" s="4">
        <v>9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8">
      <c r="A753" s="4">
        <v>50</v>
      </c>
      <c r="B753" s="4">
        <v>0</v>
      </c>
      <c r="C753" s="4">
        <v>0</v>
      </c>
      <c r="D753" s="4">
        <v>1</v>
      </c>
      <c r="E753" s="4">
        <v>229</v>
      </c>
      <c r="F753" s="4">
        <f>ROUND(Source!AZ742,O753)</f>
        <v>0</v>
      </c>
      <c r="G753" s="4" t="s">
        <v>138</v>
      </c>
      <c r="H753" s="4" t="s">
        <v>139</v>
      </c>
      <c r="I753" s="4"/>
      <c r="J753" s="4"/>
      <c r="K753" s="4">
        <v>229</v>
      </c>
      <c r="L753" s="4">
        <v>10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8">
      <c r="A754" s="4">
        <v>50</v>
      </c>
      <c r="B754" s="4">
        <v>0</v>
      </c>
      <c r="C754" s="4">
        <v>0</v>
      </c>
      <c r="D754" s="4">
        <v>1</v>
      </c>
      <c r="E754" s="4">
        <v>203</v>
      </c>
      <c r="F754" s="4">
        <f>ROUND(Source!Q742,O754)</f>
        <v>0</v>
      </c>
      <c r="G754" s="4" t="s">
        <v>140</v>
      </c>
      <c r="H754" s="4" t="s">
        <v>141</v>
      </c>
      <c r="I754" s="4"/>
      <c r="J754" s="4"/>
      <c r="K754" s="4">
        <v>203</v>
      </c>
      <c r="L754" s="4">
        <v>11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8">
      <c r="A755" s="4">
        <v>50</v>
      </c>
      <c r="B755" s="4">
        <v>0</v>
      </c>
      <c r="C755" s="4">
        <v>0</v>
      </c>
      <c r="D755" s="4">
        <v>1</v>
      </c>
      <c r="E755" s="4">
        <v>231</v>
      </c>
      <c r="F755" s="4">
        <f>ROUND(Source!BB742,O755)</f>
        <v>0</v>
      </c>
      <c r="G755" s="4" t="s">
        <v>142</v>
      </c>
      <c r="H755" s="4" t="s">
        <v>143</v>
      </c>
      <c r="I755" s="4"/>
      <c r="J755" s="4"/>
      <c r="K755" s="4">
        <v>231</v>
      </c>
      <c r="L755" s="4">
        <v>12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>
      <c r="A756" s="4">
        <v>50</v>
      </c>
      <c r="B756" s="4">
        <v>0</v>
      </c>
      <c r="C756" s="4">
        <v>0</v>
      </c>
      <c r="D756" s="4">
        <v>1</v>
      </c>
      <c r="E756" s="4">
        <v>204</v>
      </c>
      <c r="F756" s="4">
        <f>ROUND(Source!R742,O756)</f>
        <v>0</v>
      </c>
      <c r="G756" s="4" t="s">
        <v>144</v>
      </c>
      <c r="H756" s="4" t="s">
        <v>145</v>
      </c>
      <c r="I756" s="4"/>
      <c r="J756" s="4"/>
      <c r="K756" s="4">
        <v>204</v>
      </c>
      <c r="L756" s="4">
        <v>13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8">
      <c r="A757" s="4">
        <v>50</v>
      </c>
      <c r="B757" s="4">
        <v>0</v>
      </c>
      <c r="C757" s="4">
        <v>0</v>
      </c>
      <c r="D757" s="4">
        <v>1</v>
      </c>
      <c r="E757" s="4">
        <v>205</v>
      </c>
      <c r="F757" s="4">
        <f>ROUND(Source!S742,O757)</f>
        <v>0</v>
      </c>
      <c r="G757" s="4" t="s">
        <v>146</v>
      </c>
      <c r="H757" s="4" t="s">
        <v>147</v>
      </c>
      <c r="I757" s="4"/>
      <c r="J757" s="4"/>
      <c r="K757" s="4">
        <v>205</v>
      </c>
      <c r="L757" s="4">
        <v>14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8">
      <c r="A758" s="4">
        <v>50</v>
      </c>
      <c r="B758" s="4">
        <v>0</v>
      </c>
      <c r="C758" s="4">
        <v>0</v>
      </c>
      <c r="D758" s="4">
        <v>1</v>
      </c>
      <c r="E758" s="4">
        <v>232</v>
      </c>
      <c r="F758" s="4">
        <f>ROUND(Source!BC742,O758)</f>
        <v>0</v>
      </c>
      <c r="G758" s="4" t="s">
        <v>148</v>
      </c>
      <c r="H758" s="4" t="s">
        <v>149</v>
      </c>
      <c r="I758" s="4"/>
      <c r="J758" s="4"/>
      <c r="K758" s="4">
        <v>232</v>
      </c>
      <c r="L758" s="4">
        <v>15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>
      <c r="A759" s="4">
        <v>50</v>
      </c>
      <c r="B759" s="4">
        <v>0</v>
      </c>
      <c r="C759" s="4">
        <v>0</v>
      </c>
      <c r="D759" s="4">
        <v>1</v>
      </c>
      <c r="E759" s="4">
        <v>214</v>
      </c>
      <c r="F759" s="4">
        <f>ROUND(Source!AS742,O759)</f>
        <v>0</v>
      </c>
      <c r="G759" s="4" t="s">
        <v>150</v>
      </c>
      <c r="H759" s="4" t="s">
        <v>151</v>
      </c>
      <c r="I759" s="4"/>
      <c r="J759" s="4"/>
      <c r="K759" s="4">
        <v>214</v>
      </c>
      <c r="L759" s="4">
        <v>16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>
      <c r="A760" s="4">
        <v>50</v>
      </c>
      <c r="B760" s="4">
        <v>0</v>
      </c>
      <c r="C760" s="4">
        <v>0</v>
      </c>
      <c r="D760" s="4">
        <v>1</v>
      </c>
      <c r="E760" s="4">
        <v>215</v>
      </c>
      <c r="F760" s="4">
        <f>ROUND(Source!AT742,O760)</f>
        <v>0</v>
      </c>
      <c r="G760" s="4" t="s">
        <v>152</v>
      </c>
      <c r="H760" s="4" t="s">
        <v>153</v>
      </c>
      <c r="I760" s="4"/>
      <c r="J760" s="4"/>
      <c r="K760" s="4">
        <v>215</v>
      </c>
      <c r="L760" s="4">
        <v>17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/>
      <c r="AA760" s="4"/>
      <c r="AB760" s="4"/>
    </row>
    <row r="761" spans="1:28">
      <c r="A761" s="4">
        <v>50</v>
      </c>
      <c r="B761" s="4">
        <v>0</v>
      </c>
      <c r="C761" s="4">
        <v>0</v>
      </c>
      <c r="D761" s="4">
        <v>1</v>
      </c>
      <c r="E761" s="4">
        <v>217</v>
      </c>
      <c r="F761" s="4">
        <f>ROUND(Source!AU742,O761)</f>
        <v>0</v>
      </c>
      <c r="G761" s="4" t="s">
        <v>154</v>
      </c>
      <c r="H761" s="4" t="s">
        <v>155</v>
      </c>
      <c r="I761" s="4"/>
      <c r="J761" s="4"/>
      <c r="K761" s="4">
        <v>217</v>
      </c>
      <c r="L761" s="4">
        <v>18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/>
      <c r="AA761" s="4"/>
      <c r="AB761" s="4"/>
    </row>
    <row r="762" spans="1:28">
      <c r="A762" s="4">
        <v>50</v>
      </c>
      <c r="B762" s="4">
        <v>0</v>
      </c>
      <c r="C762" s="4">
        <v>0</v>
      </c>
      <c r="D762" s="4">
        <v>1</v>
      </c>
      <c r="E762" s="4">
        <v>230</v>
      </c>
      <c r="F762" s="4">
        <f>ROUND(Source!BA742,O762)</f>
        <v>0</v>
      </c>
      <c r="G762" s="4" t="s">
        <v>156</v>
      </c>
      <c r="H762" s="4" t="s">
        <v>157</v>
      </c>
      <c r="I762" s="4"/>
      <c r="J762" s="4"/>
      <c r="K762" s="4">
        <v>230</v>
      </c>
      <c r="L762" s="4">
        <v>19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/>
      <c r="AA762" s="4"/>
      <c r="AB762" s="4"/>
    </row>
    <row r="763" spans="1:28">
      <c r="A763" s="4">
        <v>50</v>
      </c>
      <c r="B763" s="4">
        <v>0</v>
      </c>
      <c r="C763" s="4">
        <v>0</v>
      </c>
      <c r="D763" s="4">
        <v>1</v>
      </c>
      <c r="E763" s="4">
        <v>206</v>
      </c>
      <c r="F763" s="4">
        <f>ROUND(Source!T742,O763)</f>
        <v>0</v>
      </c>
      <c r="G763" s="4" t="s">
        <v>158</v>
      </c>
      <c r="H763" s="4" t="s">
        <v>159</v>
      </c>
      <c r="I763" s="4"/>
      <c r="J763" s="4"/>
      <c r="K763" s="4">
        <v>206</v>
      </c>
      <c r="L763" s="4">
        <v>20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8">
      <c r="A764" s="4">
        <v>50</v>
      </c>
      <c r="B764" s="4">
        <v>0</v>
      </c>
      <c r="C764" s="4">
        <v>0</v>
      </c>
      <c r="D764" s="4">
        <v>1</v>
      </c>
      <c r="E764" s="4">
        <v>207</v>
      </c>
      <c r="F764" s="4">
        <f>ROUND(Source!U742,O764)</f>
        <v>0</v>
      </c>
      <c r="G764" s="4" t="s">
        <v>160</v>
      </c>
      <c r="H764" s="4" t="s">
        <v>161</v>
      </c>
      <c r="I764" s="4"/>
      <c r="J764" s="4"/>
      <c r="K764" s="4">
        <v>207</v>
      </c>
      <c r="L764" s="4">
        <v>21</v>
      </c>
      <c r="M764" s="4">
        <v>3</v>
      </c>
      <c r="N764" s="4" t="s">
        <v>3</v>
      </c>
      <c r="O764" s="4">
        <v>7</v>
      </c>
      <c r="P764" s="4"/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/>
      <c r="AA764" s="4"/>
      <c r="AB764" s="4"/>
    </row>
    <row r="765" spans="1:28">
      <c r="A765" s="4">
        <v>50</v>
      </c>
      <c r="B765" s="4">
        <v>0</v>
      </c>
      <c r="C765" s="4">
        <v>0</v>
      </c>
      <c r="D765" s="4">
        <v>1</v>
      </c>
      <c r="E765" s="4">
        <v>208</v>
      </c>
      <c r="F765" s="4">
        <f>ROUND(Source!V742,O765)</f>
        <v>0</v>
      </c>
      <c r="G765" s="4" t="s">
        <v>162</v>
      </c>
      <c r="H765" s="4" t="s">
        <v>163</v>
      </c>
      <c r="I765" s="4"/>
      <c r="J765" s="4"/>
      <c r="K765" s="4">
        <v>208</v>
      </c>
      <c r="L765" s="4">
        <v>22</v>
      </c>
      <c r="M765" s="4">
        <v>3</v>
      </c>
      <c r="N765" s="4" t="s">
        <v>3</v>
      </c>
      <c r="O765" s="4">
        <v>7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8">
      <c r="A766" s="4">
        <v>50</v>
      </c>
      <c r="B766" s="4">
        <v>0</v>
      </c>
      <c r="C766" s="4">
        <v>0</v>
      </c>
      <c r="D766" s="4">
        <v>1</v>
      </c>
      <c r="E766" s="4">
        <v>209</v>
      </c>
      <c r="F766" s="4">
        <f>ROUND(Source!W742,O766)</f>
        <v>0</v>
      </c>
      <c r="G766" s="4" t="s">
        <v>164</v>
      </c>
      <c r="H766" s="4" t="s">
        <v>165</v>
      </c>
      <c r="I766" s="4"/>
      <c r="J766" s="4"/>
      <c r="K766" s="4">
        <v>209</v>
      </c>
      <c r="L766" s="4">
        <v>23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8">
      <c r="A767" s="4">
        <v>50</v>
      </c>
      <c r="B767" s="4">
        <v>0</v>
      </c>
      <c r="C767" s="4">
        <v>0</v>
      </c>
      <c r="D767" s="4">
        <v>1</v>
      </c>
      <c r="E767" s="4">
        <v>233</v>
      </c>
      <c r="F767" s="4">
        <f>ROUND(Source!BD742,O767)</f>
        <v>0</v>
      </c>
      <c r="G767" s="4" t="s">
        <v>166</v>
      </c>
      <c r="H767" s="4" t="s">
        <v>167</v>
      </c>
      <c r="I767" s="4"/>
      <c r="J767" s="4"/>
      <c r="K767" s="4">
        <v>233</v>
      </c>
      <c r="L767" s="4">
        <v>24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8">
      <c r="A768" s="4">
        <v>50</v>
      </c>
      <c r="B768" s="4">
        <v>0</v>
      </c>
      <c r="C768" s="4">
        <v>0</v>
      </c>
      <c r="D768" s="4">
        <v>1</v>
      </c>
      <c r="E768" s="4">
        <v>210</v>
      </c>
      <c r="F768" s="4">
        <f>ROUND(Source!X742,O768)</f>
        <v>0</v>
      </c>
      <c r="G768" s="4" t="s">
        <v>168</v>
      </c>
      <c r="H768" s="4" t="s">
        <v>169</v>
      </c>
      <c r="I768" s="4"/>
      <c r="J768" s="4"/>
      <c r="K768" s="4">
        <v>210</v>
      </c>
      <c r="L768" s="4">
        <v>25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45">
      <c r="A769" s="4">
        <v>50</v>
      </c>
      <c r="B769" s="4">
        <v>0</v>
      </c>
      <c r="C769" s="4">
        <v>0</v>
      </c>
      <c r="D769" s="4">
        <v>1</v>
      </c>
      <c r="E769" s="4">
        <v>211</v>
      </c>
      <c r="F769" s="4">
        <f>ROUND(Source!Y742,O769)</f>
        <v>0</v>
      </c>
      <c r="G769" s="4" t="s">
        <v>170</v>
      </c>
      <c r="H769" s="4" t="s">
        <v>171</v>
      </c>
      <c r="I769" s="4"/>
      <c r="J769" s="4"/>
      <c r="K769" s="4">
        <v>211</v>
      </c>
      <c r="L769" s="4">
        <v>26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45">
      <c r="A770" s="4">
        <v>50</v>
      </c>
      <c r="B770" s="4">
        <v>0</v>
      </c>
      <c r="C770" s="4">
        <v>0</v>
      </c>
      <c r="D770" s="4">
        <v>1</v>
      </c>
      <c r="E770" s="4">
        <v>224</v>
      </c>
      <c r="F770" s="4">
        <f>ROUND(Source!AR742,O770)</f>
        <v>0</v>
      </c>
      <c r="G770" s="4" t="s">
        <v>172</v>
      </c>
      <c r="H770" s="4" t="s">
        <v>173</v>
      </c>
      <c r="I770" s="4"/>
      <c r="J770" s="4"/>
      <c r="K770" s="4">
        <v>224</v>
      </c>
      <c r="L770" s="4">
        <v>27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2" spans="1:245">
      <c r="A772" s="1">
        <v>3</v>
      </c>
      <c r="B772" s="1">
        <v>0</v>
      </c>
      <c r="C772" s="1"/>
      <c r="D772" s="1">
        <f>ROW(A818)</f>
        <v>818</v>
      </c>
      <c r="E772" s="1"/>
      <c r="F772" s="1" t="s">
        <v>533</v>
      </c>
      <c r="G772" s="1" t="s">
        <v>534</v>
      </c>
      <c r="H772" s="1" t="s">
        <v>3</v>
      </c>
      <c r="I772" s="1">
        <v>0</v>
      </c>
      <c r="J772" s="1" t="s">
        <v>3</v>
      </c>
      <c r="K772" s="1">
        <v>0</v>
      </c>
      <c r="L772" s="1" t="s">
        <v>533</v>
      </c>
      <c r="M772" s="1" t="s">
        <v>3</v>
      </c>
      <c r="N772" s="1"/>
      <c r="O772" s="1"/>
      <c r="P772" s="1"/>
      <c r="Q772" s="1"/>
      <c r="R772" s="1"/>
      <c r="S772" s="1">
        <v>0</v>
      </c>
      <c r="T772" s="1"/>
      <c r="U772" s="1" t="s">
        <v>3</v>
      </c>
      <c r="V772" s="1">
        <v>0</v>
      </c>
      <c r="W772" s="1"/>
      <c r="X772" s="1"/>
      <c r="Y772" s="1"/>
      <c r="Z772" s="1"/>
      <c r="AA772" s="1"/>
      <c r="AB772" s="1" t="s">
        <v>3</v>
      </c>
      <c r="AC772" s="1" t="s">
        <v>3</v>
      </c>
      <c r="AD772" s="1" t="s">
        <v>3</v>
      </c>
      <c r="AE772" s="1" t="s">
        <v>3</v>
      </c>
      <c r="AF772" s="1" t="s">
        <v>3</v>
      </c>
      <c r="AG772" s="1" t="s">
        <v>3</v>
      </c>
      <c r="AH772" s="1"/>
      <c r="AI772" s="1"/>
      <c r="AJ772" s="1"/>
      <c r="AK772" s="1"/>
      <c r="AL772" s="1"/>
      <c r="AM772" s="1"/>
      <c r="AN772" s="1"/>
      <c r="AO772" s="1"/>
      <c r="AP772" s="1" t="s">
        <v>3</v>
      </c>
      <c r="AQ772" s="1" t="s">
        <v>3</v>
      </c>
      <c r="AR772" s="1" t="s">
        <v>3</v>
      </c>
      <c r="AS772" s="1"/>
      <c r="AT772" s="1"/>
      <c r="AU772" s="1"/>
      <c r="AV772" s="1"/>
      <c r="AW772" s="1"/>
      <c r="AX772" s="1"/>
      <c r="AY772" s="1"/>
      <c r="AZ772" s="1" t="s">
        <v>3</v>
      </c>
      <c r="BA772" s="1"/>
      <c r="BB772" s="1" t="s">
        <v>3</v>
      </c>
      <c r="BC772" s="1" t="s">
        <v>3</v>
      </c>
      <c r="BD772" s="1" t="s">
        <v>3</v>
      </c>
      <c r="BE772" s="1" t="s">
        <v>3</v>
      </c>
      <c r="BF772" s="1" t="s">
        <v>3</v>
      </c>
      <c r="BG772" s="1" t="s">
        <v>3</v>
      </c>
      <c r="BH772" s="1" t="s">
        <v>3</v>
      </c>
      <c r="BI772" s="1" t="s">
        <v>3</v>
      </c>
      <c r="BJ772" s="1" t="s">
        <v>3</v>
      </c>
      <c r="BK772" s="1" t="s">
        <v>3</v>
      </c>
      <c r="BL772" s="1" t="s">
        <v>3</v>
      </c>
      <c r="BM772" s="1" t="s">
        <v>3</v>
      </c>
      <c r="BN772" s="1" t="s">
        <v>3</v>
      </c>
      <c r="BO772" s="1" t="s">
        <v>3</v>
      </c>
      <c r="BP772" s="1" t="s">
        <v>3</v>
      </c>
      <c r="BQ772" s="1"/>
      <c r="BR772" s="1"/>
      <c r="BS772" s="1"/>
      <c r="BT772" s="1"/>
      <c r="BU772" s="1"/>
      <c r="BV772" s="1"/>
      <c r="BW772" s="1"/>
      <c r="BX772" s="1">
        <v>0</v>
      </c>
      <c r="BY772" s="1"/>
      <c r="BZ772" s="1"/>
      <c r="CA772" s="1"/>
      <c r="CB772" s="1"/>
      <c r="CC772" s="1"/>
      <c r="CD772" s="1"/>
      <c r="CE772" s="1"/>
      <c r="CF772" s="1">
        <v>0</v>
      </c>
      <c r="CG772" s="1">
        <v>0</v>
      </c>
      <c r="CH772" s="1"/>
      <c r="CI772" s="1" t="s">
        <v>3</v>
      </c>
      <c r="CJ772" s="1" t="s">
        <v>3</v>
      </c>
      <c r="CK772" t="s">
        <v>3</v>
      </c>
      <c r="CL772" t="s">
        <v>3</v>
      </c>
      <c r="CM772" t="s">
        <v>3</v>
      </c>
      <c r="CN772" t="s">
        <v>3</v>
      </c>
      <c r="CO772" t="s">
        <v>3</v>
      </c>
      <c r="CP772" t="s">
        <v>3</v>
      </c>
      <c r="CQ772" t="s">
        <v>3</v>
      </c>
    </row>
    <row r="774" spans="1:245">
      <c r="A774" s="2">
        <v>52</v>
      </c>
      <c r="B774" s="2">
        <f t="shared" ref="B774:G774" si="469">B818</f>
        <v>0</v>
      </c>
      <c r="C774" s="2">
        <f t="shared" si="469"/>
        <v>3</v>
      </c>
      <c r="D774" s="2">
        <f t="shared" si="469"/>
        <v>772</v>
      </c>
      <c r="E774" s="2">
        <f t="shared" si="469"/>
        <v>0</v>
      </c>
      <c r="F774" s="2" t="str">
        <f t="shared" si="469"/>
        <v>09-01-01</v>
      </c>
      <c r="G774" s="2" t="str">
        <f t="shared" si="469"/>
        <v>Пусконаладочные работы ТП 250/10/0,4кВ</v>
      </c>
      <c r="H774" s="2"/>
      <c r="I774" s="2"/>
      <c r="J774" s="2"/>
      <c r="K774" s="2"/>
      <c r="L774" s="2"/>
      <c r="M774" s="2"/>
      <c r="N774" s="2"/>
      <c r="O774" s="2">
        <f t="shared" ref="O774:AT774" si="470">O818</f>
        <v>0</v>
      </c>
      <c r="P774" s="2">
        <f t="shared" si="470"/>
        <v>0</v>
      </c>
      <c r="Q774" s="2">
        <f t="shared" si="470"/>
        <v>0</v>
      </c>
      <c r="R774" s="2">
        <f t="shared" si="470"/>
        <v>0</v>
      </c>
      <c r="S774" s="2">
        <f t="shared" si="470"/>
        <v>0</v>
      </c>
      <c r="T774" s="2">
        <f t="shared" si="470"/>
        <v>0</v>
      </c>
      <c r="U774" s="2">
        <f t="shared" si="470"/>
        <v>0</v>
      </c>
      <c r="V774" s="2">
        <f t="shared" si="470"/>
        <v>0</v>
      </c>
      <c r="W774" s="2">
        <f t="shared" si="470"/>
        <v>0</v>
      </c>
      <c r="X774" s="2">
        <f t="shared" si="470"/>
        <v>0</v>
      </c>
      <c r="Y774" s="2">
        <f t="shared" si="470"/>
        <v>0</v>
      </c>
      <c r="Z774" s="2">
        <f t="shared" si="470"/>
        <v>0</v>
      </c>
      <c r="AA774" s="2">
        <f t="shared" si="470"/>
        <v>0</v>
      </c>
      <c r="AB774" s="2">
        <f t="shared" si="470"/>
        <v>0</v>
      </c>
      <c r="AC774" s="2">
        <f t="shared" si="470"/>
        <v>0</v>
      </c>
      <c r="AD774" s="2">
        <f t="shared" si="470"/>
        <v>0</v>
      </c>
      <c r="AE774" s="2">
        <f t="shared" si="470"/>
        <v>0</v>
      </c>
      <c r="AF774" s="2">
        <f t="shared" si="470"/>
        <v>0</v>
      </c>
      <c r="AG774" s="2">
        <f t="shared" si="470"/>
        <v>0</v>
      </c>
      <c r="AH774" s="2">
        <f t="shared" si="470"/>
        <v>0</v>
      </c>
      <c r="AI774" s="2">
        <f t="shared" si="470"/>
        <v>0</v>
      </c>
      <c r="AJ774" s="2">
        <f t="shared" si="470"/>
        <v>0</v>
      </c>
      <c r="AK774" s="2">
        <f t="shared" si="470"/>
        <v>0</v>
      </c>
      <c r="AL774" s="2">
        <f t="shared" si="470"/>
        <v>0</v>
      </c>
      <c r="AM774" s="2">
        <f t="shared" si="470"/>
        <v>0</v>
      </c>
      <c r="AN774" s="2">
        <f t="shared" si="470"/>
        <v>0</v>
      </c>
      <c r="AO774" s="2">
        <f t="shared" si="470"/>
        <v>0</v>
      </c>
      <c r="AP774" s="2">
        <f t="shared" si="470"/>
        <v>0</v>
      </c>
      <c r="AQ774" s="2">
        <f t="shared" si="470"/>
        <v>0</v>
      </c>
      <c r="AR774" s="2">
        <f t="shared" si="470"/>
        <v>0</v>
      </c>
      <c r="AS774" s="2">
        <f t="shared" si="470"/>
        <v>0</v>
      </c>
      <c r="AT774" s="2">
        <f t="shared" si="470"/>
        <v>0</v>
      </c>
      <c r="AU774" s="2">
        <f t="shared" ref="AU774:BZ774" si="471">AU818</f>
        <v>0</v>
      </c>
      <c r="AV774" s="2">
        <f t="shared" si="471"/>
        <v>0</v>
      </c>
      <c r="AW774" s="2">
        <f t="shared" si="471"/>
        <v>0</v>
      </c>
      <c r="AX774" s="2">
        <f t="shared" si="471"/>
        <v>0</v>
      </c>
      <c r="AY774" s="2">
        <f t="shared" si="471"/>
        <v>0</v>
      </c>
      <c r="AZ774" s="2">
        <f t="shared" si="471"/>
        <v>0</v>
      </c>
      <c r="BA774" s="2">
        <f t="shared" si="471"/>
        <v>0</v>
      </c>
      <c r="BB774" s="2">
        <f t="shared" si="471"/>
        <v>0</v>
      </c>
      <c r="BC774" s="2">
        <f t="shared" si="471"/>
        <v>0</v>
      </c>
      <c r="BD774" s="2">
        <f t="shared" si="471"/>
        <v>0</v>
      </c>
      <c r="BE774" s="2">
        <f t="shared" si="471"/>
        <v>0</v>
      </c>
      <c r="BF774" s="2">
        <f t="shared" si="471"/>
        <v>0</v>
      </c>
      <c r="BG774" s="2">
        <f t="shared" si="471"/>
        <v>0</v>
      </c>
      <c r="BH774" s="2">
        <f t="shared" si="471"/>
        <v>0</v>
      </c>
      <c r="BI774" s="2">
        <f t="shared" si="471"/>
        <v>0</v>
      </c>
      <c r="BJ774" s="2">
        <f t="shared" si="471"/>
        <v>0</v>
      </c>
      <c r="BK774" s="2">
        <f t="shared" si="471"/>
        <v>0</v>
      </c>
      <c r="BL774" s="2">
        <f t="shared" si="471"/>
        <v>0</v>
      </c>
      <c r="BM774" s="2">
        <f t="shared" si="471"/>
        <v>0</v>
      </c>
      <c r="BN774" s="2">
        <f t="shared" si="471"/>
        <v>0</v>
      </c>
      <c r="BO774" s="2">
        <f t="shared" si="471"/>
        <v>0</v>
      </c>
      <c r="BP774" s="2">
        <f t="shared" si="471"/>
        <v>0</v>
      </c>
      <c r="BQ774" s="2">
        <f t="shared" si="471"/>
        <v>0</v>
      </c>
      <c r="BR774" s="2">
        <f t="shared" si="471"/>
        <v>0</v>
      </c>
      <c r="BS774" s="2">
        <f t="shared" si="471"/>
        <v>0</v>
      </c>
      <c r="BT774" s="2">
        <f t="shared" si="471"/>
        <v>0</v>
      </c>
      <c r="BU774" s="2">
        <f t="shared" si="471"/>
        <v>0</v>
      </c>
      <c r="BV774" s="2">
        <f t="shared" si="471"/>
        <v>0</v>
      </c>
      <c r="BW774" s="2">
        <f t="shared" si="471"/>
        <v>0</v>
      </c>
      <c r="BX774" s="2">
        <f t="shared" si="471"/>
        <v>0</v>
      </c>
      <c r="BY774" s="2">
        <f t="shared" si="471"/>
        <v>0</v>
      </c>
      <c r="BZ774" s="2">
        <f t="shared" si="471"/>
        <v>0</v>
      </c>
      <c r="CA774" s="2">
        <f t="shared" ref="CA774:DF774" si="472">CA818</f>
        <v>0</v>
      </c>
      <c r="CB774" s="2">
        <f t="shared" si="472"/>
        <v>0</v>
      </c>
      <c r="CC774" s="2">
        <f t="shared" si="472"/>
        <v>0</v>
      </c>
      <c r="CD774" s="2">
        <f t="shared" si="472"/>
        <v>0</v>
      </c>
      <c r="CE774" s="2">
        <f t="shared" si="472"/>
        <v>0</v>
      </c>
      <c r="CF774" s="2">
        <f t="shared" si="472"/>
        <v>0</v>
      </c>
      <c r="CG774" s="2">
        <f t="shared" si="472"/>
        <v>0</v>
      </c>
      <c r="CH774" s="2">
        <f t="shared" si="472"/>
        <v>0</v>
      </c>
      <c r="CI774" s="2">
        <f t="shared" si="472"/>
        <v>0</v>
      </c>
      <c r="CJ774" s="2">
        <f t="shared" si="472"/>
        <v>0</v>
      </c>
      <c r="CK774" s="2">
        <f t="shared" si="472"/>
        <v>0</v>
      </c>
      <c r="CL774" s="2">
        <f t="shared" si="472"/>
        <v>0</v>
      </c>
      <c r="CM774" s="2">
        <f t="shared" si="472"/>
        <v>0</v>
      </c>
      <c r="CN774" s="2">
        <f t="shared" si="472"/>
        <v>0</v>
      </c>
      <c r="CO774" s="2">
        <f t="shared" si="472"/>
        <v>0</v>
      </c>
      <c r="CP774" s="2">
        <f t="shared" si="472"/>
        <v>0</v>
      </c>
      <c r="CQ774" s="2">
        <f t="shared" si="472"/>
        <v>0</v>
      </c>
      <c r="CR774" s="2">
        <f t="shared" si="472"/>
        <v>0</v>
      </c>
      <c r="CS774" s="2">
        <f t="shared" si="472"/>
        <v>0</v>
      </c>
      <c r="CT774" s="2">
        <f t="shared" si="472"/>
        <v>0</v>
      </c>
      <c r="CU774" s="2">
        <f t="shared" si="472"/>
        <v>0</v>
      </c>
      <c r="CV774" s="2">
        <f t="shared" si="472"/>
        <v>0</v>
      </c>
      <c r="CW774" s="2">
        <f t="shared" si="472"/>
        <v>0</v>
      </c>
      <c r="CX774" s="2">
        <f t="shared" si="472"/>
        <v>0</v>
      </c>
      <c r="CY774" s="2">
        <f t="shared" si="472"/>
        <v>0</v>
      </c>
      <c r="CZ774" s="2">
        <f t="shared" si="472"/>
        <v>0</v>
      </c>
      <c r="DA774" s="2">
        <f t="shared" si="472"/>
        <v>0</v>
      </c>
      <c r="DB774" s="2">
        <f t="shared" si="472"/>
        <v>0</v>
      </c>
      <c r="DC774" s="2">
        <f t="shared" si="472"/>
        <v>0</v>
      </c>
      <c r="DD774" s="2">
        <f t="shared" si="472"/>
        <v>0</v>
      </c>
      <c r="DE774" s="2">
        <f t="shared" si="472"/>
        <v>0</v>
      </c>
      <c r="DF774" s="2">
        <f t="shared" si="472"/>
        <v>0</v>
      </c>
      <c r="DG774" s="3">
        <f t="shared" ref="DG774:EL774" si="473">DG818</f>
        <v>0</v>
      </c>
      <c r="DH774" s="3">
        <f t="shared" si="473"/>
        <v>0</v>
      </c>
      <c r="DI774" s="3">
        <f t="shared" si="473"/>
        <v>0</v>
      </c>
      <c r="DJ774" s="3">
        <f t="shared" si="473"/>
        <v>0</v>
      </c>
      <c r="DK774" s="3">
        <f t="shared" si="473"/>
        <v>0</v>
      </c>
      <c r="DL774" s="3">
        <f t="shared" si="473"/>
        <v>0</v>
      </c>
      <c r="DM774" s="3">
        <f t="shared" si="473"/>
        <v>0</v>
      </c>
      <c r="DN774" s="3">
        <f t="shared" si="473"/>
        <v>0</v>
      </c>
      <c r="DO774" s="3">
        <f t="shared" si="473"/>
        <v>0</v>
      </c>
      <c r="DP774" s="3">
        <f t="shared" si="473"/>
        <v>0</v>
      </c>
      <c r="DQ774" s="3">
        <f t="shared" si="473"/>
        <v>0</v>
      </c>
      <c r="DR774" s="3">
        <f t="shared" si="473"/>
        <v>0</v>
      </c>
      <c r="DS774" s="3">
        <f t="shared" si="473"/>
        <v>0</v>
      </c>
      <c r="DT774" s="3">
        <f t="shared" si="473"/>
        <v>0</v>
      </c>
      <c r="DU774" s="3">
        <f t="shared" si="473"/>
        <v>0</v>
      </c>
      <c r="DV774" s="3">
        <f t="shared" si="473"/>
        <v>0</v>
      </c>
      <c r="DW774" s="3">
        <f t="shared" si="473"/>
        <v>0</v>
      </c>
      <c r="DX774" s="3">
        <f t="shared" si="473"/>
        <v>0</v>
      </c>
      <c r="DY774" s="3">
        <f t="shared" si="473"/>
        <v>0</v>
      </c>
      <c r="DZ774" s="3">
        <f t="shared" si="473"/>
        <v>0</v>
      </c>
      <c r="EA774" s="3">
        <f t="shared" si="473"/>
        <v>0</v>
      </c>
      <c r="EB774" s="3">
        <f t="shared" si="473"/>
        <v>0</v>
      </c>
      <c r="EC774" s="3">
        <f t="shared" si="473"/>
        <v>0</v>
      </c>
      <c r="ED774" s="3">
        <f t="shared" si="473"/>
        <v>0</v>
      </c>
      <c r="EE774" s="3">
        <f t="shared" si="473"/>
        <v>0</v>
      </c>
      <c r="EF774" s="3">
        <f t="shared" si="473"/>
        <v>0</v>
      </c>
      <c r="EG774" s="3">
        <f t="shared" si="473"/>
        <v>0</v>
      </c>
      <c r="EH774" s="3">
        <f t="shared" si="473"/>
        <v>0</v>
      </c>
      <c r="EI774" s="3">
        <f t="shared" si="473"/>
        <v>0</v>
      </c>
      <c r="EJ774" s="3">
        <f t="shared" si="473"/>
        <v>0</v>
      </c>
      <c r="EK774" s="3">
        <f t="shared" si="473"/>
        <v>0</v>
      </c>
      <c r="EL774" s="3">
        <f t="shared" si="473"/>
        <v>0</v>
      </c>
      <c r="EM774" s="3">
        <f t="shared" ref="EM774:FR774" si="474">EM818</f>
        <v>0</v>
      </c>
      <c r="EN774" s="3">
        <f t="shared" si="474"/>
        <v>0</v>
      </c>
      <c r="EO774" s="3">
        <f t="shared" si="474"/>
        <v>0</v>
      </c>
      <c r="EP774" s="3">
        <f t="shared" si="474"/>
        <v>0</v>
      </c>
      <c r="EQ774" s="3">
        <f t="shared" si="474"/>
        <v>0</v>
      </c>
      <c r="ER774" s="3">
        <f t="shared" si="474"/>
        <v>0</v>
      </c>
      <c r="ES774" s="3">
        <f t="shared" si="474"/>
        <v>0</v>
      </c>
      <c r="ET774" s="3">
        <f t="shared" si="474"/>
        <v>0</v>
      </c>
      <c r="EU774" s="3">
        <f t="shared" si="474"/>
        <v>0</v>
      </c>
      <c r="EV774" s="3">
        <f t="shared" si="474"/>
        <v>0</v>
      </c>
      <c r="EW774" s="3">
        <f t="shared" si="474"/>
        <v>0</v>
      </c>
      <c r="EX774" s="3">
        <f t="shared" si="474"/>
        <v>0</v>
      </c>
      <c r="EY774" s="3">
        <f t="shared" si="474"/>
        <v>0</v>
      </c>
      <c r="EZ774" s="3">
        <f t="shared" si="474"/>
        <v>0</v>
      </c>
      <c r="FA774" s="3">
        <f t="shared" si="474"/>
        <v>0</v>
      </c>
      <c r="FB774" s="3">
        <f t="shared" si="474"/>
        <v>0</v>
      </c>
      <c r="FC774" s="3">
        <f t="shared" si="474"/>
        <v>0</v>
      </c>
      <c r="FD774" s="3">
        <f t="shared" si="474"/>
        <v>0</v>
      </c>
      <c r="FE774" s="3">
        <f t="shared" si="474"/>
        <v>0</v>
      </c>
      <c r="FF774" s="3">
        <f t="shared" si="474"/>
        <v>0</v>
      </c>
      <c r="FG774" s="3">
        <f t="shared" si="474"/>
        <v>0</v>
      </c>
      <c r="FH774" s="3">
        <f t="shared" si="474"/>
        <v>0</v>
      </c>
      <c r="FI774" s="3">
        <f t="shared" si="474"/>
        <v>0</v>
      </c>
      <c r="FJ774" s="3">
        <f t="shared" si="474"/>
        <v>0</v>
      </c>
      <c r="FK774" s="3">
        <f t="shared" si="474"/>
        <v>0</v>
      </c>
      <c r="FL774" s="3">
        <f t="shared" si="474"/>
        <v>0</v>
      </c>
      <c r="FM774" s="3">
        <f t="shared" si="474"/>
        <v>0</v>
      </c>
      <c r="FN774" s="3">
        <f t="shared" si="474"/>
        <v>0</v>
      </c>
      <c r="FO774" s="3">
        <f t="shared" si="474"/>
        <v>0</v>
      </c>
      <c r="FP774" s="3">
        <f t="shared" si="474"/>
        <v>0</v>
      </c>
      <c r="FQ774" s="3">
        <f t="shared" si="474"/>
        <v>0</v>
      </c>
      <c r="FR774" s="3">
        <f t="shared" si="474"/>
        <v>0</v>
      </c>
      <c r="FS774" s="3">
        <f t="shared" ref="FS774:GX774" si="475">FS818</f>
        <v>0</v>
      </c>
      <c r="FT774" s="3">
        <f t="shared" si="475"/>
        <v>0</v>
      </c>
      <c r="FU774" s="3">
        <f t="shared" si="475"/>
        <v>0</v>
      </c>
      <c r="FV774" s="3">
        <f t="shared" si="475"/>
        <v>0</v>
      </c>
      <c r="FW774" s="3">
        <f t="shared" si="475"/>
        <v>0</v>
      </c>
      <c r="FX774" s="3">
        <f t="shared" si="475"/>
        <v>0</v>
      </c>
      <c r="FY774" s="3">
        <f t="shared" si="475"/>
        <v>0</v>
      </c>
      <c r="FZ774" s="3">
        <f t="shared" si="475"/>
        <v>0</v>
      </c>
      <c r="GA774" s="3">
        <f t="shared" si="475"/>
        <v>0</v>
      </c>
      <c r="GB774" s="3">
        <f t="shared" si="475"/>
        <v>0</v>
      </c>
      <c r="GC774" s="3">
        <f t="shared" si="475"/>
        <v>0</v>
      </c>
      <c r="GD774" s="3">
        <f t="shared" si="475"/>
        <v>0</v>
      </c>
      <c r="GE774" s="3">
        <f t="shared" si="475"/>
        <v>0</v>
      </c>
      <c r="GF774" s="3">
        <f t="shared" si="475"/>
        <v>0</v>
      </c>
      <c r="GG774" s="3">
        <f t="shared" si="475"/>
        <v>0</v>
      </c>
      <c r="GH774" s="3">
        <f t="shared" si="475"/>
        <v>0</v>
      </c>
      <c r="GI774" s="3">
        <f t="shared" si="475"/>
        <v>0</v>
      </c>
      <c r="GJ774" s="3">
        <f t="shared" si="475"/>
        <v>0</v>
      </c>
      <c r="GK774" s="3">
        <f t="shared" si="475"/>
        <v>0</v>
      </c>
      <c r="GL774" s="3">
        <f t="shared" si="475"/>
        <v>0</v>
      </c>
      <c r="GM774" s="3">
        <f t="shared" si="475"/>
        <v>0</v>
      </c>
      <c r="GN774" s="3">
        <f t="shared" si="475"/>
        <v>0</v>
      </c>
      <c r="GO774" s="3">
        <f t="shared" si="475"/>
        <v>0</v>
      </c>
      <c r="GP774" s="3">
        <f t="shared" si="475"/>
        <v>0</v>
      </c>
      <c r="GQ774" s="3">
        <f t="shared" si="475"/>
        <v>0</v>
      </c>
      <c r="GR774" s="3">
        <f t="shared" si="475"/>
        <v>0</v>
      </c>
      <c r="GS774" s="3">
        <f t="shared" si="475"/>
        <v>0</v>
      </c>
      <c r="GT774" s="3">
        <f t="shared" si="475"/>
        <v>0</v>
      </c>
      <c r="GU774" s="3">
        <f t="shared" si="475"/>
        <v>0</v>
      </c>
      <c r="GV774" s="3">
        <f t="shared" si="475"/>
        <v>0</v>
      </c>
      <c r="GW774" s="3">
        <f t="shared" si="475"/>
        <v>0</v>
      </c>
      <c r="GX774" s="3">
        <f t="shared" si="475"/>
        <v>0</v>
      </c>
    </row>
    <row r="776" spans="1:245">
      <c r="A776" s="1">
        <v>4</v>
      </c>
      <c r="B776" s="1">
        <v>0</v>
      </c>
      <c r="C776" s="1"/>
      <c r="D776" s="1">
        <f>ROW(A788)</f>
        <v>788</v>
      </c>
      <c r="E776" s="1"/>
      <c r="F776" s="1" t="s">
        <v>16</v>
      </c>
      <c r="G776" s="1" t="s">
        <v>534</v>
      </c>
      <c r="H776" s="1" t="s">
        <v>3</v>
      </c>
      <c r="I776" s="1">
        <v>0</v>
      </c>
      <c r="J776" s="1"/>
      <c r="K776" s="1">
        <v>0</v>
      </c>
      <c r="L776" s="1"/>
      <c r="M776" s="1" t="s">
        <v>3</v>
      </c>
      <c r="N776" s="1"/>
      <c r="O776" s="1"/>
      <c r="P776" s="1"/>
      <c r="Q776" s="1"/>
      <c r="R776" s="1"/>
      <c r="S776" s="1">
        <v>0</v>
      </c>
      <c r="T776" s="1"/>
      <c r="U776" s="1" t="s">
        <v>3</v>
      </c>
      <c r="V776" s="1">
        <v>0</v>
      </c>
      <c r="W776" s="1"/>
      <c r="X776" s="1"/>
      <c r="Y776" s="1"/>
      <c r="Z776" s="1"/>
      <c r="AA776" s="1"/>
      <c r="AB776" s="1" t="s">
        <v>3</v>
      </c>
      <c r="AC776" s="1" t="s">
        <v>3</v>
      </c>
      <c r="AD776" s="1" t="s">
        <v>3</v>
      </c>
      <c r="AE776" s="1" t="s">
        <v>3</v>
      </c>
      <c r="AF776" s="1" t="s">
        <v>3</v>
      </c>
      <c r="AG776" s="1" t="s">
        <v>3</v>
      </c>
      <c r="AH776" s="1"/>
      <c r="AI776" s="1"/>
      <c r="AJ776" s="1"/>
      <c r="AK776" s="1"/>
      <c r="AL776" s="1"/>
      <c r="AM776" s="1"/>
      <c r="AN776" s="1"/>
      <c r="AO776" s="1"/>
      <c r="AP776" s="1" t="s">
        <v>3</v>
      </c>
      <c r="AQ776" s="1" t="s">
        <v>3</v>
      </c>
      <c r="AR776" s="1" t="s">
        <v>3</v>
      </c>
      <c r="AS776" s="1"/>
      <c r="AT776" s="1"/>
      <c r="AU776" s="1"/>
      <c r="AV776" s="1"/>
      <c r="AW776" s="1"/>
      <c r="AX776" s="1"/>
      <c r="AY776" s="1"/>
      <c r="AZ776" s="1" t="s">
        <v>3</v>
      </c>
      <c r="BA776" s="1"/>
      <c r="BB776" s="1" t="s">
        <v>3</v>
      </c>
      <c r="BC776" s="1" t="s">
        <v>3</v>
      </c>
      <c r="BD776" s="1" t="s">
        <v>3</v>
      </c>
      <c r="BE776" s="1" t="s">
        <v>3</v>
      </c>
      <c r="BF776" s="1" t="s">
        <v>3</v>
      </c>
      <c r="BG776" s="1" t="s">
        <v>3</v>
      </c>
      <c r="BH776" s="1" t="s">
        <v>3</v>
      </c>
      <c r="BI776" s="1" t="s">
        <v>3</v>
      </c>
      <c r="BJ776" s="1" t="s">
        <v>3</v>
      </c>
      <c r="BK776" s="1" t="s">
        <v>3</v>
      </c>
      <c r="BL776" s="1" t="s">
        <v>3</v>
      </c>
      <c r="BM776" s="1" t="s">
        <v>3</v>
      </c>
      <c r="BN776" s="1" t="s">
        <v>3</v>
      </c>
      <c r="BO776" s="1" t="s">
        <v>3</v>
      </c>
      <c r="BP776" s="1" t="s">
        <v>3</v>
      </c>
      <c r="BQ776" s="1"/>
      <c r="BR776" s="1"/>
      <c r="BS776" s="1"/>
      <c r="BT776" s="1"/>
      <c r="BU776" s="1"/>
      <c r="BV776" s="1"/>
      <c r="BW776" s="1"/>
      <c r="BX776" s="1">
        <v>0</v>
      </c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>
        <v>0</v>
      </c>
    </row>
    <row r="778" spans="1:245">
      <c r="A778" s="2">
        <v>52</v>
      </c>
      <c r="B778" s="2">
        <f t="shared" ref="B778:G778" si="476">B788</f>
        <v>0</v>
      </c>
      <c r="C778" s="2">
        <f t="shared" si="476"/>
        <v>4</v>
      </c>
      <c r="D778" s="2">
        <f t="shared" si="476"/>
        <v>776</v>
      </c>
      <c r="E778" s="2">
        <f t="shared" si="476"/>
        <v>0</v>
      </c>
      <c r="F778" s="2" t="str">
        <f t="shared" si="476"/>
        <v>Новый раздел</v>
      </c>
      <c r="G778" s="2" t="str">
        <f t="shared" si="476"/>
        <v>Пусконаладочные работы ТП 250/10/0,4кВ</v>
      </c>
      <c r="H778" s="2"/>
      <c r="I778" s="2"/>
      <c r="J778" s="2"/>
      <c r="K778" s="2"/>
      <c r="L778" s="2"/>
      <c r="M778" s="2"/>
      <c r="N778" s="2"/>
      <c r="O778" s="2">
        <f t="shared" ref="O778:AT778" si="477">O788</f>
        <v>0</v>
      </c>
      <c r="P778" s="2">
        <f t="shared" si="477"/>
        <v>0</v>
      </c>
      <c r="Q778" s="2">
        <f t="shared" si="477"/>
        <v>0</v>
      </c>
      <c r="R778" s="2">
        <f t="shared" si="477"/>
        <v>0</v>
      </c>
      <c r="S778" s="2">
        <f t="shared" si="477"/>
        <v>0</v>
      </c>
      <c r="T778" s="2">
        <f t="shared" si="477"/>
        <v>0</v>
      </c>
      <c r="U778" s="2">
        <f t="shared" si="477"/>
        <v>0</v>
      </c>
      <c r="V778" s="2">
        <f t="shared" si="477"/>
        <v>0</v>
      </c>
      <c r="W778" s="2">
        <f t="shared" si="477"/>
        <v>0</v>
      </c>
      <c r="X778" s="2">
        <f t="shared" si="477"/>
        <v>0</v>
      </c>
      <c r="Y778" s="2">
        <f t="shared" si="477"/>
        <v>0</v>
      </c>
      <c r="Z778" s="2">
        <f t="shared" si="477"/>
        <v>0</v>
      </c>
      <c r="AA778" s="2">
        <f t="shared" si="477"/>
        <v>0</v>
      </c>
      <c r="AB778" s="2">
        <f t="shared" si="477"/>
        <v>0</v>
      </c>
      <c r="AC778" s="2">
        <f t="shared" si="477"/>
        <v>0</v>
      </c>
      <c r="AD778" s="2">
        <f t="shared" si="477"/>
        <v>0</v>
      </c>
      <c r="AE778" s="2">
        <f t="shared" si="477"/>
        <v>0</v>
      </c>
      <c r="AF778" s="2">
        <f t="shared" si="477"/>
        <v>0</v>
      </c>
      <c r="AG778" s="2">
        <f t="shared" si="477"/>
        <v>0</v>
      </c>
      <c r="AH778" s="2">
        <f t="shared" si="477"/>
        <v>0</v>
      </c>
      <c r="AI778" s="2">
        <f t="shared" si="477"/>
        <v>0</v>
      </c>
      <c r="AJ778" s="2">
        <f t="shared" si="477"/>
        <v>0</v>
      </c>
      <c r="AK778" s="2">
        <f t="shared" si="477"/>
        <v>0</v>
      </c>
      <c r="AL778" s="2">
        <f t="shared" si="477"/>
        <v>0</v>
      </c>
      <c r="AM778" s="2">
        <f t="shared" si="477"/>
        <v>0</v>
      </c>
      <c r="AN778" s="2">
        <f t="shared" si="477"/>
        <v>0</v>
      </c>
      <c r="AO778" s="2">
        <f t="shared" si="477"/>
        <v>0</v>
      </c>
      <c r="AP778" s="2">
        <f t="shared" si="477"/>
        <v>0</v>
      </c>
      <c r="AQ778" s="2">
        <f t="shared" si="477"/>
        <v>0</v>
      </c>
      <c r="AR778" s="2">
        <f t="shared" si="477"/>
        <v>0</v>
      </c>
      <c r="AS778" s="2">
        <f t="shared" si="477"/>
        <v>0</v>
      </c>
      <c r="AT778" s="2">
        <f t="shared" si="477"/>
        <v>0</v>
      </c>
      <c r="AU778" s="2">
        <f t="shared" ref="AU778:BZ778" si="478">AU788</f>
        <v>0</v>
      </c>
      <c r="AV778" s="2">
        <f t="shared" si="478"/>
        <v>0</v>
      </c>
      <c r="AW778" s="2">
        <f t="shared" si="478"/>
        <v>0</v>
      </c>
      <c r="AX778" s="2">
        <f t="shared" si="478"/>
        <v>0</v>
      </c>
      <c r="AY778" s="2">
        <f t="shared" si="478"/>
        <v>0</v>
      </c>
      <c r="AZ778" s="2">
        <f t="shared" si="478"/>
        <v>0</v>
      </c>
      <c r="BA778" s="2">
        <f t="shared" si="478"/>
        <v>0</v>
      </c>
      <c r="BB778" s="2">
        <f t="shared" si="478"/>
        <v>0</v>
      </c>
      <c r="BC778" s="2">
        <f t="shared" si="478"/>
        <v>0</v>
      </c>
      <c r="BD778" s="2">
        <f t="shared" si="478"/>
        <v>0</v>
      </c>
      <c r="BE778" s="2">
        <f t="shared" si="478"/>
        <v>0</v>
      </c>
      <c r="BF778" s="2">
        <f t="shared" si="478"/>
        <v>0</v>
      </c>
      <c r="BG778" s="2">
        <f t="shared" si="478"/>
        <v>0</v>
      </c>
      <c r="BH778" s="2">
        <f t="shared" si="478"/>
        <v>0</v>
      </c>
      <c r="BI778" s="2">
        <f t="shared" si="478"/>
        <v>0</v>
      </c>
      <c r="BJ778" s="2">
        <f t="shared" si="478"/>
        <v>0</v>
      </c>
      <c r="BK778" s="2">
        <f t="shared" si="478"/>
        <v>0</v>
      </c>
      <c r="BL778" s="2">
        <f t="shared" si="478"/>
        <v>0</v>
      </c>
      <c r="BM778" s="2">
        <f t="shared" si="478"/>
        <v>0</v>
      </c>
      <c r="BN778" s="2">
        <f t="shared" si="478"/>
        <v>0</v>
      </c>
      <c r="BO778" s="2">
        <f t="shared" si="478"/>
        <v>0</v>
      </c>
      <c r="BP778" s="2">
        <f t="shared" si="478"/>
        <v>0</v>
      </c>
      <c r="BQ778" s="2">
        <f t="shared" si="478"/>
        <v>0</v>
      </c>
      <c r="BR778" s="2">
        <f t="shared" si="478"/>
        <v>0</v>
      </c>
      <c r="BS778" s="2">
        <f t="shared" si="478"/>
        <v>0</v>
      </c>
      <c r="BT778" s="2">
        <f t="shared" si="478"/>
        <v>0</v>
      </c>
      <c r="BU778" s="2">
        <f t="shared" si="478"/>
        <v>0</v>
      </c>
      <c r="BV778" s="2">
        <f t="shared" si="478"/>
        <v>0</v>
      </c>
      <c r="BW778" s="2">
        <f t="shared" si="478"/>
        <v>0</v>
      </c>
      <c r="BX778" s="2">
        <f t="shared" si="478"/>
        <v>0</v>
      </c>
      <c r="BY778" s="2">
        <f t="shared" si="478"/>
        <v>0</v>
      </c>
      <c r="BZ778" s="2">
        <f t="shared" si="478"/>
        <v>0</v>
      </c>
      <c r="CA778" s="2">
        <f t="shared" ref="CA778:DF778" si="479">CA788</f>
        <v>0</v>
      </c>
      <c r="CB778" s="2">
        <f t="shared" si="479"/>
        <v>0</v>
      </c>
      <c r="CC778" s="2">
        <f t="shared" si="479"/>
        <v>0</v>
      </c>
      <c r="CD778" s="2">
        <f t="shared" si="479"/>
        <v>0</v>
      </c>
      <c r="CE778" s="2">
        <f t="shared" si="479"/>
        <v>0</v>
      </c>
      <c r="CF778" s="2">
        <f t="shared" si="479"/>
        <v>0</v>
      </c>
      <c r="CG778" s="2">
        <f t="shared" si="479"/>
        <v>0</v>
      </c>
      <c r="CH778" s="2">
        <f t="shared" si="479"/>
        <v>0</v>
      </c>
      <c r="CI778" s="2">
        <f t="shared" si="479"/>
        <v>0</v>
      </c>
      <c r="CJ778" s="2">
        <f t="shared" si="479"/>
        <v>0</v>
      </c>
      <c r="CK778" s="2">
        <f t="shared" si="479"/>
        <v>0</v>
      </c>
      <c r="CL778" s="2">
        <f t="shared" si="479"/>
        <v>0</v>
      </c>
      <c r="CM778" s="2">
        <f t="shared" si="479"/>
        <v>0</v>
      </c>
      <c r="CN778" s="2">
        <f t="shared" si="479"/>
        <v>0</v>
      </c>
      <c r="CO778" s="2">
        <f t="shared" si="479"/>
        <v>0</v>
      </c>
      <c r="CP778" s="2">
        <f t="shared" si="479"/>
        <v>0</v>
      </c>
      <c r="CQ778" s="2">
        <f t="shared" si="479"/>
        <v>0</v>
      </c>
      <c r="CR778" s="2">
        <f t="shared" si="479"/>
        <v>0</v>
      </c>
      <c r="CS778" s="2">
        <f t="shared" si="479"/>
        <v>0</v>
      </c>
      <c r="CT778" s="2">
        <f t="shared" si="479"/>
        <v>0</v>
      </c>
      <c r="CU778" s="2">
        <f t="shared" si="479"/>
        <v>0</v>
      </c>
      <c r="CV778" s="2">
        <f t="shared" si="479"/>
        <v>0</v>
      </c>
      <c r="CW778" s="2">
        <f t="shared" si="479"/>
        <v>0</v>
      </c>
      <c r="CX778" s="2">
        <f t="shared" si="479"/>
        <v>0</v>
      </c>
      <c r="CY778" s="2">
        <f t="shared" si="479"/>
        <v>0</v>
      </c>
      <c r="CZ778" s="2">
        <f t="shared" si="479"/>
        <v>0</v>
      </c>
      <c r="DA778" s="2">
        <f t="shared" si="479"/>
        <v>0</v>
      </c>
      <c r="DB778" s="2">
        <f t="shared" si="479"/>
        <v>0</v>
      </c>
      <c r="DC778" s="2">
        <f t="shared" si="479"/>
        <v>0</v>
      </c>
      <c r="DD778" s="2">
        <f t="shared" si="479"/>
        <v>0</v>
      </c>
      <c r="DE778" s="2">
        <f t="shared" si="479"/>
        <v>0</v>
      </c>
      <c r="DF778" s="2">
        <f t="shared" si="479"/>
        <v>0</v>
      </c>
      <c r="DG778" s="3">
        <f t="shared" ref="DG778:EL778" si="480">DG788</f>
        <v>0</v>
      </c>
      <c r="DH778" s="3">
        <f t="shared" si="480"/>
        <v>0</v>
      </c>
      <c r="DI778" s="3">
        <f t="shared" si="480"/>
        <v>0</v>
      </c>
      <c r="DJ778" s="3">
        <f t="shared" si="480"/>
        <v>0</v>
      </c>
      <c r="DK778" s="3">
        <f t="shared" si="480"/>
        <v>0</v>
      </c>
      <c r="DL778" s="3">
        <f t="shared" si="480"/>
        <v>0</v>
      </c>
      <c r="DM778" s="3">
        <f t="shared" si="480"/>
        <v>0</v>
      </c>
      <c r="DN778" s="3">
        <f t="shared" si="480"/>
        <v>0</v>
      </c>
      <c r="DO778" s="3">
        <f t="shared" si="480"/>
        <v>0</v>
      </c>
      <c r="DP778" s="3">
        <f t="shared" si="480"/>
        <v>0</v>
      </c>
      <c r="DQ778" s="3">
        <f t="shared" si="480"/>
        <v>0</v>
      </c>
      <c r="DR778" s="3">
        <f t="shared" si="480"/>
        <v>0</v>
      </c>
      <c r="DS778" s="3">
        <f t="shared" si="480"/>
        <v>0</v>
      </c>
      <c r="DT778" s="3">
        <f t="shared" si="480"/>
        <v>0</v>
      </c>
      <c r="DU778" s="3">
        <f t="shared" si="480"/>
        <v>0</v>
      </c>
      <c r="DV778" s="3">
        <f t="shared" si="480"/>
        <v>0</v>
      </c>
      <c r="DW778" s="3">
        <f t="shared" si="480"/>
        <v>0</v>
      </c>
      <c r="DX778" s="3">
        <f t="shared" si="480"/>
        <v>0</v>
      </c>
      <c r="DY778" s="3">
        <f t="shared" si="480"/>
        <v>0</v>
      </c>
      <c r="DZ778" s="3">
        <f t="shared" si="480"/>
        <v>0</v>
      </c>
      <c r="EA778" s="3">
        <f t="shared" si="480"/>
        <v>0</v>
      </c>
      <c r="EB778" s="3">
        <f t="shared" si="480"/>
        <v>0</v>
      </c>
      <c r="EC778" s="3">
        <f t="shared" si="480"/>
        <v>0</v>
      </c>
      <c r="ED778" s="3">
        <f t="shared" si="480"/>
        <v>0</v>
      </c>
      <c r="EE778" s="3">
        <f t="shared" si="480"/>
        <v>0</v>
      </c>
      <c r="EF778" s="3">
        <f t="shared" si="480"/>
        <v>0</v>
      </c>
      <c r="EG778" s="3">
        <f t="shared" si="480"/>
        <v>0</v>
      </c>
      <c r="EH778" s="3">
        <f t="shared" si="480"/>
        <v>0</v>
      </c>
      <c r="EI778" s="3">
        <f t="shared" si="480"/>
        <v>0</v>
      </c>
      <c r="EJ778" s="3">
        <f t="shared" si="480"/>
        <v>0</v>
      </c>
      <c r="EK778" s="3">
        <f t="shared" si="480"/>
        <v>0</v>
      </c>
      <c r="EL778" s="3">
        <f t="shared" si="480"/>
        <v>0</v>
      </c>
      <c r="EM778" s="3">
        <f t="shared" ref="EM778:FR778" si="481">EM788</f>
        <v>0</v>
      </c>
      <c r="EN778" s="3">
        <f t="shared" si="481"/>
        <v>0</v>
      </c>
      <c r="EO778" s="3">
        <f t="shared" si="481"/>
        <v>0</v>
      </c>
      <c r="EP778" s="3">
        <f t="shared" si="481"/>
        <v>0</v>
      </c>
      <c r="EQ778" s="3">
        <f t="shared" si="481"/>
        <v>0</v>
      </c>
      <c r="ER778" s="3">
        <f t="shared" si="481"/>
        <v>0</v>
      </c>
      <c r="ES778" s="3">
        <f t="shared" si="481"/>
        <v>0</v>
      </c>
      <c r="ET778" s="3">
        <f t="shared" si="481"/>
        <v>0</v>
      </c>
      <c r="EU778" s="3">
        <f t="shared" si="481"/>
        <v>0</v>
      </c>
      <c r="EV778" s="3">
        <f t="shared" si="481"/>
        <v>0</v>
      </c>
      <c r="EW778" s="3">
        <f t="shared" si="481"/>
        <v>0</v>
      </c>
      <c r="EX778" s="3">
        <f t="shared" si="481"/>
        <v>0</v>
      </c>
      <c r="EY778" s="3">
        <f t="shared" si="481"/>
        <v>0</v>
      </c>
      <c r="EZ778" s="3">
        <f t="shared" si="481"/>
        <v>0</v>
      </c>
      <c r="FA778" s="3">
        <f t="shared" si="481"/>
        <v>0</v>
      </c>
      <c r="FB778" s="3">
        <f t="shared" si="481"/>
        <v>0</v>
      </c>
      <c r="FC778" s="3">
        <f t="shared" si="481"/>
        <v>0</v>
      </c>
      <c r="FD778" s="3">
        <f t="shared" si="481"/>
        <v>0</v>
      </c>
      <c r="FE778" s="3">
        <f t="shared" si="481"/>
        <v>0</v>
      </c>
      <c r="FF778" s="3">
        <f t="shared" si="481"/>
        <v>0</v>
      </c>
      <c r="FG778" s="3">
        <f t="shared" si="481"/>
        <v>0</v>
      </c>
      <c r="FH778" s="3">
        <f t="shared" si="481"/>
        <v>0</v>
      </c>
      <c r="FI778" s="3">
        <f t="shared" si="481"/>
        <v>0</v>
      </c>
      <c r="FJ778" s="3">
        <f t="shared" si="481"/>
        <v>0</v>
      </c>
      <c r="FK778" s="3">
        <f t="shared" si="481"/>
        <v>0</v>
      </c>
      <c r="FL778" s="3">
        <f t="shared" si="481"/>
        <v>0</v>
      </c>
      <c r="FM778" s="3">
        <f t="shared" si="481"/>
        <v>0</v>
      </c>
      <c r="FN778" s="3">
        <f t="shared" si="481"/>
        <v>0</v>
      </c>
      <c r="FO778" s="3">
        <f t="shared" si="481"/>
        <v>0</v>
      </c>
      <c r="FP778" s="3">
        <f t="shared" si="481"/>
        <v>0</v>
      </c>
      <c r="FQ778" s="3">
        <f t="shared" si="481"/>
        <v>0</v>
      </c>
      <c r="FR778" s="3">
        <f t="shared" si="481"/>
        <v>0</v>
      </c>
      <c r="FS778" s="3">
        <f t="shared" ref="FS778:GX778" si="482">FS788</f>
        <v>0</v>
      </c>
      <c r="FT778" s="3">
        <f t="shared" si="482"/>
        <v>0</v>
      </c>
      <c r="FU778" s="3">
        <f t="shared" si="482"/>
        <v>0</v>
      </c>
      <c r="FV778" s="3">
        <f t="shared" si="482"/>
        <v>0</v>
      </c>
      <c r="FW778" s="3">
        <f t="shared" si="482"/>
        <v>0</v>
      </c>
      <c r="FX778" s="3">
        <f t="shared" si="482"/>
        <v>0</v>
      </c>
      <c r="FY778" s="3">
        <f t="shared" si="482"/>
        <v>0</v>
      </c>
      <c r="FZ778" s="3">
        <f t="shared" si="482"/>
        <v>0</v>
      </c>
      <c r="GA778" s="3">
        <f t="shared" si="482"/>
        <v>0</v>
      </c>
      <c r="GB778" s="3">
        <f t="shared" si="482"/>
        <v>0</v>
      </c>
      <c r="GC778" s="3">
        <f t="shared" si="482"/>
        <v>0</v>
      </c>
      <c r="GD778" s="3">
        <f t="shared" si="482"/>
        <v>0</v>
      </c>
      <c r="GE778" s="3">
        <f t="shared" si="482"/>
        <v>0</v>
      </c>
      <c r="GF778" s="3">
        <f t="shared" si="482"/>
        <v>0</v>
      </c>
      <c r="GG778" s="3">
        <f t="shared" si="482"/>
        <v>0</v>
      </c>
      <c r="GH778" s="3">
        <f t="shared" si="482"/>
        <v>0</v>
      </c>
      <c r="GI778" s="3">
        <f t="shared" si="482"/>
        <v>0</v>
      </c>
      <c r="GJ778" s="3">
        <f t="shared" si="482"/>
        <v>0</v>
      </c>
      <c r="GK778" s="3">
        <f t="shared" si="482"/>
        <v>0</v>
      </c>
      <c r="GL778" s="3">
        <f t="shared" si="482"/>
        <v>0</v>
      </c>
      <c r="GM778" s="3">
        <f t="shared" si="482"/>
        <v>0</v>
      </c>
      <c r="GN778" s="3">
        <f t="shared" si="482"/>
        <v>0</v>
      </c>
      <c r="GO778" s="3">
        <f t="shared" si="482"/>
        <v>0</v>
      </c>
      <c r="GP778" s="3">
        <f t="shared" si="482"/>
        <v>0</v>
      </c>
      <c r="GQ778" s="3">
        <f t="shared" si="482"/>
        <v>0</v>
      </c>
      <c r="GR778" s="3">
        <f t="shared" si="482"/>
        <v>0</v>
      </c>
      <c r="GS778" s="3">
        <f t="shared" si="482"/>
        <v>0</v>
      </c>
      <c r="GT778" s="3">
        <f t="shared" si="482"/>
        <v>0</v>
      </c>
      <c r="GU778" s="3">
        <f t="shared" si="482"/>
        <v>0</v>
      </c>
      <c r="GV778" s="3">
        <f t="shared" si="482"/>
        <v>0</v>
      </c>
      <c r="GW778" s="3">
        <f t="shared" si="482"/>
        <v>0</v>
      </c>
      <c r="GX778" s="3">
        <f t="shared" si="482"/>
        <v>0</v>
      </c>
    </row>
    <row r="780" spans="1:245">
      <c r="A780">
        <v>17</v>
      </c>
      <c r="B780">
        <v>0</v>
      </c>
      <c r="C780">
        <f>ROW(SmtRes!A357)</f>
        <v>357</v>
      </c>
      <c r="D780">
        <f>ROW(EtalonRes!A326)</f>
        <v>326</v>
      </c>
      <c r="E780" t="s">
        <v>18</v>
      </c>
      <c r="F780" t="s">
        <v>535</v>
      </c>
      <c r="G780" t="s">
        <v>536</v>
      </c>
      <c r="H780" t="s">
        <v>21</v>
      </c>
      <c r="I780">
        <v>2</v>
      </c>
      <c r="J780">
        <v>0</v>
      </c>
      <c r="K780">
        <v>2</v>
      </c>
      <c r="O780">
        <f t="shared" ref="O780:O786" si="483">ROUND(CP780,2)</f>
        <v>5714.02</v>
      </c>
      <c r="P780">
        <f>SUMIF(SmtRes!AQ356:'SmtRes'!AQ357,"=1",SmtRes!DF356:'SmtRes'!DF357)</f>
        <v>0</v>
      </c>
      <c r="Q780">
        <f>SUMIF(SmtRes!AQ356:'SmtRes'!AQ357,"=1",SmtRes!DG356:'SmtRes'!DG357)</f>
        <v>0</v>
      </c>
      <c r="R780">
        <f>SUMIF(SmtRes!AQ356:'SmtRes'!AQ357,"=1",SmtRes!DH356:'SmtRes'!DH357)</f>
        <v>0</v>
      </c>
      <c r="S780">
        <f>SUMIF(SmtRes!AQ356:'SmtRes'!AQ357,"=1",SmtRes!DI356:'SmtRes'!DI357)</f>
        <v>5714.02</v>
      </c>
      <c r="T780">
        <f t="shared" ref="T780:T786" si="484">ROUND(CU780*I780,2)</f>
        <v>0</v>
      </c>
      <c r="U780">
        <f>SUMIF(SmtRes!AQ356:'SmtRes'!AQ357,"=1",SmtRes!CV356:'SmtRes'!CV357)</f>
        <v>7.2</v>
      </c>
      <c r="V780">
        <f>SUMIF(SmtRes!AQ356:'SmtRes'!AQ357,"=1",SmtRes!CW356:'SmtRes'!CW357)</f>
        <v>0</v>
      </c>
      <c r="W780">
        <f t="shared" ref="W780:W786" si="485">ROUND(CX780*I780,2)</f>
        <v>0</v>
      </c>
      <c r="X780">
        <f t="shared" ref="X780:Y786" si="486">ROUND(CY780,2)</f>
        <v>4228.37</v>
      </c>
      <c r="Y780">
        <f t="shared" si="486"/>
        <v>2057.0500000000002</v>
      </c>
      <c r="AA780">
        <v>52633324</v>
      </c>
      <c r="AB780">
        <f t="shared" ref="AB780:AB786" si="487">ROUND((AC780+AD780+AF780),6)</f>
        <v>2857.0140000000001</v>
      </c>
      <c r="AC780">
        <f t="shared" ref="AC780:AC786" si="488">ROUND((0),6)</f>
        <v>0</v>
      </c>
      <c r="AD780">
        <f t="shared" ref="AD780:AD786" si="489">ROUND((((0)-(0))+AE780),6)</f>
        <v>0</v>
      </c>
      <c r="AE780">
        <f t="shared" ref="AE780:AE786" si="490">ROUND((0),6)</f>
        <v>0</v>
      </c>
      <c r="AF780">
        <f>ROUND((SUM(SmtRes!BT356:'SmtRes'!BT357)),6)</f>
        <v>2857.0140000000001</v>
      </c>
      <c r="AG780">
        <f t="shared" ref="AG780:AG786" si="491">ROUND((AP780),6)</f>
        <v>0</v>
      </c>
      <c r="AH780">
        <f>(SUM(SmtRes!BU356:'SmtRes'!BU357))</f>
        <v>3.6</v>
      </c>
      <c r="AI780">
        <f>(0)</f>
        <v>0</v>
      </c>
      <c r="AJ780">
        <f t="shared" ref="AJ780:AJ786" si="492">(AS780)</f>
        <v>0</v>
      </c>
      <c r="AK780">
        <v>2857.0140000000001</v>
      </c>
      <c r="AL780">
        <v>0</v>
      </c>
      <c r="AM780">
        <v>0</v>
      </c>
      <c r="AN780">
        <v>0</v>
      </c>
      <c r="AO780">
        <v>2857.0140000000001</v>
      </c>
      <c r="AP780">
        <v>0</v>
      </c>
      <c r="AQ780">
        <v>3.6</v>
      </c>
      <c r="AR780">
        <v>0</v>
      </c>
      <c r="AS780">
        <v>0</v>
      </c>
      <c r="AT780">
        <v>74</v>
      </c>
      <c r="AU780">
        <v>36</v>
      </c>
      <c r="AV780">
        <v>1</v>
      </c>
      <c r="AW780">
        <v>1</v>
      </c>
      <c r="AZ780">
        <v>1</v>
      </c>
      <c r="BA780">
        <v>1</v>
      </c>
      <c r="BB780">
        <v>1</v>
      </c>
      <c r="BC780">
        <v>1</v>
      </c>
      <c r="BD780" t="s">
        <v>3</v>
      </c>
      <c r="BE780" t="s">
        <v>3</v>
      </c>
      <c r="BF780" t="s">
        <v>3</v>
      </c>
      <c r="BG780" t="s">
        <v>3</v>
      </c>
      <c r="BH780">
        <v>0</v>
      </c>
      <c r="BI780">
        <v>4</v>
      </c>
      <c r="BJ780" t="s">
        <v>537</v>
      </c>
      <c r="BM780">
        <v>200001</v>
      </c>
      <c r="BN780">
        <v>0</v>
      </c>
      <c r="BO780" t="s">
        <v>3</v>
      </c>
      <c r="BP780">
        <v>0</v>
      </c>
      <c r="BQ780">
        <v>4</v>
      </c>
      <c r="BR780">
        <v>0</v>
      </c>
      <c r="BS780">
        <v>1</v>
      </c>
      <c r="BT780">
        <v>1</v>
      </c>
      <c r="BU780">
        <v>1</v>
      </c>
      <c r="BV780">
        <v>1</v>
      </c>
      <c r="BW780">
        <v>1</v>
      </c>
      <c r="BX780">
        <v>1</v>
      </c>
      <c r="BY780" t="s">
        <v>3</v>
      </c>
      <c r="BZ780">
        <v>74</v>
      </c>
      <c r="CA780">
        <v>36</v>
      </c>
      <c r="CB780" t="s">
        <v>3</v>
      </c>
      <c r="CE780">
        <v>0</v>
      </c>
      <c r="CF780">
        <v>0</v>
      </c>
      <c r="CG780">
        <v>0</v>
      </c>
      <c r="CM780">
        <v>0</v>
      </c>
      <c r="CN780" t="s">
        <v>3</v>
      </c>
      <c r="CO780">
        <v>0</v>
      </c>
      <c r="CP780">
        <f t="shared" ref="CP780:CP786" si="493">(P780+Q780+S780+R780)</f>
        <v>5714.02</v>
      </c>
      <c r="CQ780">
        <f>SUMIF(SmtRes!AQ356:'SmtRes'!AQ357,"=1",SmtRes!AA356:'SmtRes'!AA357)</f>
        <v>0</v>
      </c>
      <c r="CR780">
        <f>SUMIF(SmtRes!AQ356:'SmtRes'!AQ357,"=1",SmtRes!AB356:'SmtRes'!AB357)</f>
        <v>0</v>
      </c>
      <c r="CS780">
        <f>SUMIF(SmtRes!AQ356:'SmtRes'!AQ357,"=1",SmtRes!AC356:'SmtRes'!AC357)</f>
        <v>0</v>
      </c>
      <c r="CT780">
        <f>SUMIF(SmtRes!AQ356:'SmtRes'!AQ357,"=1",SmtRes!AD356:'SmtRes'!AD357)</f>
        <v>1587.23</v>
      </c>
      <c r="CU780">
        <f t="shared" ref="CU780:CU786" si="494">AG780</f>
        <v>0</v>
      </c>
      <c r="CV780">
        <f>SUMIF(SmtRes!AQ356:'SmtRes'!AQ357,"=1",SmtRes!BU356:'SmtRes'!BU357)</f>
        <v>3.6</v>
      </c>
      <c r="CW780">
        <f>SUMIF(SmtRes!AQ356:'SmtRes'!AQ357,"=1",SmtRes!BV356:'SmtRes'!BV357)</f>
        <v>0</v>
      </c>
      <c r="CX780">
        <f t="shared" ref="CX780:CX786" si="495">AJ780</f>
        <v>0</v>
      </c>
      <c r="CY780">
        <f t="shared" ref="CY780:CY786" si="496">(((S780+R780)*AT780)/100)</f>
        <v>4228.3748000000005</v>
      </c>
      <c r="CZ780">
        <f t="shared" ref="CZ780:CZ786" si="497">(((S780+R780)*AU780)/100)</f>
        <v>2057.0472000000004</v>
      </c>
      <c r="DC780" t="s">
        <v>3</v>
      </c>
      <c r="DD780" t="s">
        <v>3</v>
      </c>
      <c r="DE780" t="s">
        <v>3</v>
      </c>
      <c r="DF780" t="s">
        <v>3</v>
      </c>
      <c r="DG780" t="s">
        <v>3</v>
      </c>
      <c r="DH780" t="s">
        <v>3</v>
      </c>
      <c r="DI780" t="s">
        <v>3</v>
      </c>
      <c r="DJ780" t="s">
        <v>3</v>
      </c>
      <c r="DK780" t="s">
        <v>3</v>
      </c>
      <c r="DL780" t="s">
        <v>3</v>
      </c>
      <c r="DM780" t="s">
        <v>3</v>
      </c>
      <c r="DN780">
        <v>0</v>
      </c>
      <c r="DO780">
        <v>0</v>
      </c>
      <c r="DP780">
        <v>1</v>
      </c>
      <c r="DQ780">
        <v>1</v>
      </c>
      <c r="DU780">
        <v>1013</v>
      </c>
      <c r="DV780" t="s">
        <v>21</v>
      </c>
      <c r="DW780" t="s">
        <v>21</v>
      </c>
      <c r="DX780">
        <v>1</v>
      </c>
      <c r="DZ780" t="s">
        <v>3</v>
      </c>
      <c r="EA780" t="s">
        <v>3</v>
      </c>
      <c r="EB780" t="s">
        <v>3</v>
      </c>
      <c r="EC780" t="s">
        <v>3</v>
      </c>
      <c r="EE780">
        <v>50604949</v>
      </c>
      <c r="EF780">
        <v>4</v>
      </c>
      <c r="EG780" t="s">
        <v>538</v>
      </c>
      <c r="EH780">
        <v>83</v>
      </c>
      <c r="EI780" t="s">
        <v>538</v>
      </c>
      <c r="EJ780">
        <v>4</v>
      </c>
      <c r="EK780">
        <v>200001</v>
      </c>
      <c r="EL780" t="s">
        <v>539</v>
      </c>
      <c r="EM780" t="s">
        <v>540</v>
      </c>
      <c r="EO780" t="s">
        <v>3</v>
      </c>
      <c r="EQ780">
        <v>0</v>
      </c>
      <c r="ER780">
        <v>0</v>
      </c>
      <c r="ES780">
        <v>0</v>
      </c>
      <c r="ET780">
        <v>0</v>
      </c>
      <c r="EU780">
        <v>0</v>
      </c>
      <c r="EV780">
        <v>0</v>
      </c>
      <c r="EW780">
        <v>3.6</v>
      </c>
      <c r="EX780">
        <v>0</v>
      </c>
      <c r="EY780">
        <v>0</v>
      </c>
      <c r="FQ780">
        <v>0</v>
      </c>
      <c r="FR780">
        <v>0</v>
      </c>
      <c r="FS780">
        <v>0</v>
      </c>
      <c r="FX780">
        <v>74</v>
      </c>
      <c r="FY780">
        <v>36</v>
      </c>
      <c r="GA780" t="s">
        <v>3</v>
      </c>
      <c r="GD780">
        <v>1</v>
      </c>
      <c r="GF780">
        <v>1292864389</v>
      </c>
      <c r="GG780">
        <v>2</v>
      </c>
      <c r="GH780">
        <v>1</v>
      </c>
      <c r="GI780">
        <v>-2</v>
      </c>
      <c r="GJ780">
        <v>0</v>
      </c>
      <c r="GK780">
        <v>0</v>
      </c>
      <c r="GL780">
        <f t="shared" ref="GL780:GL786" si="498">ROUND(IF(AND(BH780=3,BI780=3,FS780&lt;&gt;0),P780,0),2)</f>
        <v>0</v>
      </c>
      <c r="GM780">
        <f t="shared" ref="GM780:GM786" si="499">ROUND(O780+X780+Y780,2)+GX780</f>
        <v>11999.44</v>
      </c>
      <c r="GN780">
        <f t="shared" ref="GN780:GN786" si="500">IF(OR(BI780=0,BI780=1),GM780-GX780,0)</f>
        <v>0</v>
      </c>
      <c r="GO780">
        <f t="shared" ref="GO780:GO786" si="501">IF(BI780=2,GM780-GX780,0)</f>
        <v>0</v>
      </c>
      <c r="GP780">
        <f t="shared" ref="GP780:GP786" si="502">IF(BI780=4,GM780-GX780,0)</f>
        <v>11999.44</v>
      </c>
      <c r="GR780">
        <v>0</v>
      </c>
      <c r="GS780">
        <v>3</v>
      </c>
      <c r="GT780">
        <v>0</v>
      </c>
      <c r="GU780" t="s">
        <v>3</v>
      </c>
      <c r="GV780">
        <f t="shared" ref="GV780:GV786" si="503">ROUND((GT780),6)</f>
        <v>0</v>
      </c>
      <c r="GW780">
        <v>1</v>
      </c>
      <c r="GX780">
        <f t="shared" ref="GX780:GX786" si="504">ROUND(HC780*I780,2)</f>
        <v>0</v>
      </c>
      <c r="HA780">
        <v>0</v>
      </c>
      <c r="HB780">
        <v>0</v>
      </c>
      <c r="HC780">
        <f t="shared" ref="HC780:HC786" si="505">GV780*GW780</f>
        <v>0</v>
      </c>
      <c r="HE780" t="s">
        <v>3</v>
      </c>
      <c r="HF780" t="s">
        <v>3</v>
      </c>
      <c r="HM780" t="s">
        <v>3</v>
      </c>
      <c r="HN780" t="s">
        <v>541</v>
      </c>
      <c r="HO780" t="s">
        <v>542</v>
      </c>
      <c r="HP780" t="s">
        <v>538</v>
      </c>
      <c r="HQ780" t="s">
        <v>538</v>
      </c>
      <c r="HS780">
        <v>0</v>
      </c>
      <c r="IK780">
        <v>0</v>
      </c>
    </row>
    <row r="781" spans="1:245">
      <c r="A781">
        <v>17</v>
      </c>
      <c r="B781">
        <v>0</v>
      </c>
      <c r="C781">
        <f>ROW(SmtRes!A359)</f>
        <v>359</v>
      </c>
      <c r="D781">
        <f>ROW(EtalonRes!A328)</f>
        <v>328</v>
      </c>
      <c r="E781" t="s">
        <v>35</v>
      </c>
      <c r="F781" t="s">
        <v>543</v>
      </c>
      <c r="G781" t="s">
        <v>544</v>
      </c>
      <c r="H781" t="s">
        <v>21</v>
      </c>
      <c r="I781">
        <v>1</v>
      </c>
      <c r="J781">
        <v>0</v>
      </c>
      <c r="K781">
        <v>1</v>
      </c>
      <c r="O781">
        <f t="shared" si="483"/>
        <v>345.07</v>
      </c>
      <c r="P781">
        <f>SUMIF(SmtRes!AQ358:'SmtRes'!AQ359,"=1",SmtRes!DF358:'SmtRes'!DF359)</f>
        <v>0</v>
      </c>
      <c r="Q781">
        <f>SUMIF(SmtRes!AQ358:'SmtRes'!AQ359,"=1",SmtRes!DG358:'SmtRes'!DG359)</f>
        <v>0</v>
      </c>
      <c r="R781">
        <f>SUMIF(SmtRes!AQ358:'SmtRes'!AQ359,"=1",SmtRes!DH358:'SmtRes'!DH359)</f>
        <v>0</v>
      </c>
      <c r="S781">
        <f>SUMIF(SmtRes!AQ358:'SmtRes'!AQ359,"=1",SmtRes!DI358:'SmtRes'!DI359)</f>
        <v>345.07</v>
      </c>
      <c r="T781">
        <f t="shared" si="484"/>
        <v>0</v>
      </c>
      <c r="U781">
        <f>SUMIF(SmtRes!AQ358:'SmtRes'!AQ359,"=1",SmtRes!CV358:'SmtRes'!CV359)</f>
        <v>0.32</v>
      </c>
      <c r="V781">
        <f>SUMIF(SmtRes!AQ358:'SmtRes'!AQ359,"=1",SmtRes!CW358:'SmtRes'!CW359)</f>
        <v>0</v>
      </c>
      <c r="W781">
        <f t="shared" si="485"/>
        <v>0</v>
      </c>
      <c r="X781">
        <f t="shared" si="486"/>
        <v>255.35</v>
      </c>
      <c r="Y781">
        <f t="shared" si="486"/>
        <v>124.23</v>
      </c>
      <c r="AA781">
        <v>52633324</v>
      </c>
      <c r="AB781">
        <f t="shared" si="487"/>
        <v>345.07040000000001</v>
      </c>
      <c r="AC781">
        <f t="shared" si="488"/>
        <v>0</v>
      </c>
      <c r="AD781">
        <f t="shared" si="489"/>
        <v>0</v>
      </c>
      <c r="AE781">
        <f t="shared" si="490"/>
        <v>0</v>
      </c>
      <c r="AF781">
        <f>ROUND((SUM(SmtRes!BT358:'SmtRes'!BT359)),6)</f>
        <v>345.07040000000001</v>
      </c>
      <c r="AG781">
        <f t="shared" si="491"/>
        <v>0</v>
      </c>
      <c r="AH781">
        <f>(SUM(SmtRes!BU358:'SmtRes'!BU359))</f>
        <v>0.32</v>
      </c>
      <c r="AI781">
        <f>(0)</f>
        <v>0</v>
      </c>
      <c r="AJ781">
        <f t="shared" si="492"/>
        <v>0</v>
      </c>
      <c r="AK781">
        <v>345.07040000000001</v>
      </c>
      <c r="AL781">
        <v>0</v>
      </c>
      <c r="AM781">
        <v>0</v>
      </c>
      <c r="AN781">
        <v>0</v>
      </c>
      <c r="AO781">
        <v>345.07040000000001</v>
      </c>
      <c r="AP781">
        <v>0</v>
      </c>
      <c r="AQ781">
        <v>0.32</v>
      </c>
      <c r="AR781">
        <v>0</v>
      </c>
      <c r="AS781">
        <v>0</v>
      </c>
      <c r="AT781">
        <v>74</v>
      </c>
      <c r="AU781">
        <v>36</v>
      </c>
      <c r="AV781">
        <v>1</v>
      </c>
      <c r="AW781">
        <v>1</v>
      </c>
      <c r="AZ781">
        <v>1</v>
      </c>
      <c r="BA781">
        <v>1</v>
      </c>
      <c r="BB781">
        <v>1</v>
      </c>
      <c r="BC781">
        <v>1</v>
      </c>
      <c r="BD781" t="s">
        <v>3</v>
      </c>
      <c r="BE781" t="s">
        <v>3</v>
      </c>
      <c r="BF781" t="s">
        <v>3</v>
      </c>
      <c r="BG781" t="s">
        <v>3</v>
      </c>
      <c r="BH781">
        <v>0</v>
      </c>
      <c r="BI781">
        <v>4</v>
      </c>
      <c r="BJ781" t="s">
        <v>545</v>
      </c>
      <c r="BM781">
        <v>200001</v>
      </c>
      <c r="BN781">
        <v>0</v>
      </c>
      <c r="BO781" t="s">
        <v>3</v>
      </c>
      <c r="BP781">
        <v>0</v>
      </c>
      <c r="BQ781">
        <v>4</v>
      </c>
      <c r="BR781">
        <v>0</v>
      </c>
      <c r="BS781">
        <v>1</v>
      </c>
      <c r="BT781">
        <v>1</v>
      </c>
      <c r="BU781">
        <v>1</v>
      </c>
      <c r="BV781">
        <v>1</v>
      </c>
      <c r="BW781">
        <v>1</v>
      </c>
      <c r="BX781">
        <v>1</v>
      </c>
      <c r="BY781" t="s">
        <v>3</v>
      </c>
      <c r="BZ781">
        <v>74</v>
      </c>
      <c r="CA781">
        <v>36</v>
      </c>
      <c r="CB781" t="s">
        <v>3</v>
      </c>
      <c r="CE781">
        <v>0</v>
      </c>
      <c r="CF781">
        <v>0</v>
      </c>
      <c r="CG781">
        <v>0</v>
      </c>
      <c r="CM781">
        <v>0</v>
      </c>
      <c r="CN781" t="s">
        <v>3</v>
      </c>
      <c r="CO781">
        <v>0</v>
      </c>
      <c r="CP781">
        <f t="shared" si="493"/>
        <v>345.07</v>
      </c>
      <c r="CQ781">
        <f>SUMIF(SmtRes!AQ358:'SmtRes'!AQ359,"=1",SmtRes!AA358:'SmtRes'!AA359)</f>
        <v>0</v>
      </c>
      <c r="CR781">
        <f>SUMIF(SmtRes!AQ358:'SmtRes'!AQ359,"=1",SmtRes!AB358:'SmtRes'!AB359)</f>
        <v>0</v>
      </c>
      <c r="CS781">
        <f>SUMIF(SmtRes!AQ358:'SmtRes'!AQ359,"=1",SmtRes!AC358:'SmtRes'!AC359)</f>
        <v>0</v>
      </c>
      <c r="CT781">
        <f>SUMIF(SmtRes!AQ358:'SmtRes'!AQ359,"=1",SmtRes!AD358:'SmtRes'!AD359)</f>
        <v>2156.69</v>
      </c>
      <c r="CU781">
        <f t="shared" si="494"/>
        <v>0</v>
      </c>
      <c r="CV781">
        <f>SUMIF(SmtRes!AQ358:'SmtRes'!AQ359,"=1",SmtRes!BU358:'SmtRes'!BU359)</f>
        <v>0.32</v>
      </c>
      <c r="CW781">
        <f>SUMIF(SmtRes!AQ358:'SmtRes'!AQ359,"=1",SmtRes!BV358:'SmtRes'!BV359)</f>
        <v>0</v>
      </c>
      <c r="CX781">
        <f t="shared" si="495"/>
        <v>0</v>
      </c>
      <c r="CY781">
        <f t="shared" si="496"/>
        <v>255.3518</v>
      </c>
      <c r="CZ781">
        <f t="shared" si="497"/>
        <v>124.2252</v>
      </c>
      <c r="DC781" t="s">
        <v>3</v>
      </c>
      <c r="DD781" t="s">
        <v>3</v>
      </c>
      <c r="DE781" t="s">
        <v>3</v>
      </c>
      <c r="DF781" t="s">
        <v>3</v>
      </c>
      <c r="DG781" t="s">
        <v>3</v>
      </c>
      <c r="DH781" t="s">
        <v>3</v>
      </c>
      <c r="DI781" t="s">
        <v>3</v>
      </c>
      <c r="DJ781" t="s">
        <v>3</v>
      </c>
      <c r="DK781" t="s">
        <v>3</v>
      </c>
      <c r="DL781" t="s">
        <v>3</v>
      </c>
      <c r="DM781" t="s">
        <v>3</v>
      </c>
      <c r="DN781">
        <v>0</v>
      </c>
      <c r="DO781">
        <v>0</v>
      </c>
      <c r="DP781">
        <v>1</v>
      </c>
      <c r="DQ781">
        <v>1</v>
      </c>
      <c r="DU781">
        <v>1013</v>
      </c>
      <c r="DV781" t="s">
        <v>21</v>
      </c>
      <c r="DW781" t="s">
        <v>21</v>
      </c>
      <c r="DX781">
        <v>1</v>
      </c>
      <c r="DZ781" t="s">
        <v>3</v>
      </c>
      <c r="EA781" t="s">
        <v>3</v>
      </c>
      <c r="EB781" t="s">
        <v>3</v>
      </c>
      <c r="EC781" t="s">
        <v>3</v>
      </c>
      <c r="EE781">
        <v>50604949</v>
      </c>
      <c r="EF781">
        <v>4</v>
      </c>
      <c r="EG781" t="s">
        <v>538</v>
      </c>
      <c r="EH781">
        <v>83</v>
      </c>
      <c r="EI781" t="s">
        <v>538</v>
      </c>
      <c r="EJ781">
        <v>4</v>
      </c>
      <c r="EK781">
        <v>200001</v>
      </c>
      <c r="EL781" t="s">
        <v>539</v>
      </c>
      <c r="EM781" t="s">
        <v>540</v>
      </c>
      <c r="EO781" t="s">
        <v>3</v>
      </c>
      <c r="EQ781">
        <v>0</v>
      </c>
      <c r="ER781">
        <v>0</v>
      </c>
      <c r="ES781">
        <v>0</v>
      </c>
      <c r="ET781">
        <v>0</v>
      </c>
      <c r="EU781">
        <v>0</v>
      </c>
      <c r="EV781">
        <v>0</v>
      </c>
      <c r="EW781">
        <v>0.32</v>
      </c>
      <c r="EX781">
        <v>0</v>
      </c>
      <c r="EY781">
        <v>0</v>
      </c>
      <c r="FQ781">
        <v>0</v>
      </c>
      <c r="FR781">
        <v>0</v>
      </c>
      <c r="FS781">
        <v>0</v>
      </c>
      <c r="FX781">
        <v>74</v>
      </c>
      <c r="FY781">
        <v>36</v>
      </c>
      <c r="GA781" t="s">
        <v>3</v>
      </c>
      <c r="GD781">
        <v>1</v>
      </c>
      <c r="GF781">
        <v>363018580</v>
      </c>
      <c r="GG781">
        <v>2</v>
      </c>
      <c r="GH781">
        <v>1</v>
      </c>
      <c r="GI781">
        <v>-2</v>
      </c>
      <c r="GJ781">
        <v>0</v>
      </c>
      <c r="GK781">
        <v>0</v>
      </c>
      <c r="GL781">
        <f t="shared" si="498"/>
        <v>0</v>
      </c>
      <c r="GM781">
        <f t="shared" si="499"/>
        <v>724.65</v>
      </c>
      <c r="GN781">
        <f t="shared" si="500"/>
        <v>0</v>
      </c>
      <c r="GO781">
        <f t="shared" si="501"/>
        <v>0</v>
      </c>
      <c r="GP781">
        <f t="shared" si="502"/>
        <v>724.65</v>
      </c>
      <c r="GR781">
        <v>0</v>
      </c>
      <c r="GS781">
        <v>3</v>
      </c>
      <c r="GT781">
        <v>0</v>
      </c>
      <c r="GU781" t="s">
        <v>3</v>
      </c>
      <c r="GV781">
        <f t="shared" si="503"/>
        <v>0</v>
      </c>
      <c r="GW781">
        <v>1</v>
      </c>
      <c r="GX781">
        <f t="shared" si="504"/>
        <v>0</v>
      </c>
      <c r="HA781">
        <v>0</v>
      </c>
      <c r="HB781">
        <v>0</v>
      </c>
      <c r="HC781">
        <f t="shared" si="505"/>
        <v>0</v>
      </c>
      <c r="HE781" t="s">
        <v>3</v>
      </c>
      <c r="HF781" t="s">
        <v>3</v>
      </c>
      <c r="HM781" t="s">
        <v>3</v>
      </c>
      <c r="HN781" t="s">
        <v>541</v>
      </c>
      <c r="HO781" t="s">
        <v>542</v>
      </c>
      <c r="HP781" t="s">
        <v>538</v>
      </c>
      <c r="HQ781" t="s">
        <v>538</v>
      </c>
      <c r="HS781">
        <v>0</v>
      </c>
      <c r="IK781">
        <v>0</v>
      </c>
    </row>
    <row r="782" spans="1:245">
      <c r="A782">
        <v>17</v>
      </c>
      <c r="B782">
        <v>0</v>
      </c>
      <c r="C782">
        <f>ROW(SmtRes!A361)</f>
        <v>361</v>
      </c>
      <c r="D782">
        <f>ROW(EtalonRes!A330)</f>
        <v>330</v>
      </c>
      <c r="E782" t="s">
        <v>53</v>
      </c>
      <c r="F782" t="s">
        <v>546</v>
      </c>
      <c r="G782" t="s">
        <v>547</v>
      </c>
      <c r="H782" t="s">
        <v>548</v>
      </c>
      <c r="I782">
        <v>1</v>
      </c>
      <c r="J782">
        <v>0</v>
      </c>
      <c r="K782">
        <v>1</v>
      </c>
      <c r="O782">
        <f t="shared" si="483"/>
        <v>1078.3499999999999</v>
      </c>
      <c r="P782">
        <f>SUMIF(SmtRes!AQ360:'SmtRes'!AQ361,"=1",SmtRes!DF360:'SmtRes'!DF361)</f>
        <v>0</v>
      </c>
      <c r="Q782">
        <f>SUMIF(SmtRes!AQ360:'SmtRes'!AQ361,"=1",SmtRes!DG360:'SmtRes'!DG361)</f>
        <v>0</v>
      </c>
      <c r="R782">
        <f>SUMIF(SmtRes!AQ360:'SmtRes'!AQ361,"=1",SmtRes!DH360:'SmtRes'!DH361)</f>
        <v>0</v>
      </c>
      <c r="S782">
        <f>SUMIF(SmtRes!AQ360:'SmtRes'!AQ361,"=1",SmtRes!DI360:'SmtRes'!DI361)</f>
        <v>1078.3499999999999</v>
      </c>
      <c r="T782">
        <f t="shared" si="484"/>
        <v>0</v>
      </c>
      <c r="U782">
        <f>SUMIF(SmtRes!AQ360:'SmtRes'!AQ361,"=1",SmtRes!CV360:'SmtRes'!CV361)</f>
        <v>1</v>
      </c>
      <c r="V782">
        <f>SUMIF(SmtRes!AQ360:'SmtRes'!AQ361,"=1",SmtRes!CW360:'SmtRes'!CW361)</f>
        <v>0</v>
      </c>
      <c r="W782">
        <f t="shared" si="485"/>
        <v>0</v>
      </c>
      <c r="X782">
        <f t="shared" si="486"/>
        <v>797.98</v>
      </c>
      <c r="Y782">
        <f t="shared" si="486"/>
        <v>388.21</v>
      </c>
      <c r="AA782">
        <v>52633324</v>
      </c>
      <c r="AB782">
        <f t="shared" si="487"/>
        <v>1078.345</v>
      </c>
      <c r="AC782">
        <f t="shared" si="488"/>
        <v>0</v>
      </c>
      <c r="AD782">
        <f t="shared" si="489"/>
        <v>0</v>
      </c>
      <c r="AE782">
        <f t="shared" si="490"/>
        <v>0</v>
      </c>
      <c r="AF782">
        <f>ROUND((SUM(SmtRes!BT360:'SmtRes'!BT361)),6)</f>
        <v>1078.345</v>
      </c>
      <c r="AG782">
        <f t="shared" si="491"/>
        <v>0</v>
      </c>
      <c r="AH782">
        <f>(SUM(SmtRes!BU360:'SmtRes'!BU361))</f>
        <v>1</v>
      </c>
      <c r="AI782">
        <f>(0)</f>
        <v>0</v>
      </c>
      <c r="AJ782">
        <f t="shared" si="492"/>
        <v>0</v>
      </c>
      <c r="AK782">
        <v>1078.345</v>
      </c>
      <c r="AL782">
        <v>0</v>
      </c>
      <c r="AM782">
        <v>0</v>
      </c>
      <c r="AN782">
        <v>0</v>
      </c>
      <c r="AO782">
        <v>1078.345</v>
      </c>
      <c r="AP782">
        <v>0</v>
      </c>
      <c r="AQ782">
        <v>1</v>
      </c>
      <c r="AR782">
        <v>0</v>
      </c>
      <c r="AS782">
        <v>0</v>
      </c>
      <c r="AT782">
        <v>74</v>
      </c>
      <c r="AU782">
        <v>36</v>
      </c>
      <c r="AV782">
        <v>1</v>
      </c>
      <c r="AW782">
        <v>1</v>
      </c>
      <c r="AZ782">
        <v>1</v>
      </c>
      <c r="BA782">
        <v>1</v>
      </c>
      <c r="BB782">
        <v>1</v>
      </c>
      <c r="BC782">
        <v>1</v>
      </c>
      <c r="BD782" t="s">
        <v>3</v>
      </c>
      <c r="BE782" t="s">
        <v>3</v>
      </c>
      <c r="BF782" t="s">
        <v>3</v>
      </c>
      <c r="BG782" t="s">
        <v>3</v>
      </c>
      <c r="BH782">
        <v>0</v>
      </c>
      <c r="BI782">
        <v>4</v>
      </c>
      <c r="BJ782" t="s">
        <v>549</v>
      </c>
      <c r="BM782">
        <v>200001</v>
      </c>
      <c r="BN782">
        <v>0</v>
      </c>
      <c r="BO782" t="s">
        <v>3</v>
      </c>
      <c r="BP782">
        <v>0</v>
      </c>
      <c r="BQ782">
        <v>4</v>
      </c>
      <c r="BR782">
        <v>0</v>
      </c>
      <c r="BS782">
        <v>1</v>
      </c>
      <c r="BT782">
        <v>1</v>
      </c>
      <c r="BU782">
        <v>1</v>
      </c>
      <c r="BV782">
        <v>1</v>
      </c>
      <c r="BW782">
        <v>1</v>
      </c>
      <c r="BX782">
        <v>1</v>
      </c>
      <c r="BY782" t="s">
        <v>3</v>
      </c>
      <c r="BZ782">
        <v>74</v>
      </c>
      <c r="CA782">
        <v>36</v>
      </c>
      <c r="CB782" t="s">
        <v>3</v>
      </c>
      <c r="CE782">
        <v>0</v>
      </c>
      <c r="CF782">
        <v>0</v>
      </c>
      <c r="CG782">
        <v>0</v>
      </c>
      <c r="CM782">
        <v>0</v>
      </c>
      <c r="CN782" t="s">
        <v>3</v>
      </c>
      <c r="CO782">
        <v>0</v>
      </c>
      <c r="CP782">
        <f t="shared" si="493"/>
        <v>1078.3499999999999</v>
      </c>
      <c r="CQ782">
        <f>SUMIF(SmtRes!AQ360:'SmtRes'!AQ361,"=1",SmtRes!AA360:'SmtRes'!AA361)</f>
        <v>0</v>
      </c>
      <c r="CR782">
        <f>SUMIF(SmtRes!AQ360:'SmtRes'!AQ361,"=1",SmtRes!AB360:'SmtRes'!AB361)</f>
        <v>0</v>
      </c>
      <c r="CS782">
        <f>SUMIF(SmtRes!AQ360:'SmtRes'!AQ361,"=1",SmtRes!AC360:'SmtRes'!AC361)</f>
        <v>0</v>
      </c>
      <c r="CT782">
        <f>SUMIF(SmtRes!AQ360:'SmtRes'!AQ361,"=1",SmtRes!AD360:'SmtRes'!AD361)</f>
        <v>2156.69</v>
      </c>
      <c r="CU782">
        <f t="shared" si="494"/>
        <v>0</v>
      </c>
      <c r="CV782">
        <f>SUMIF(SmtRes!AQ360:'SmtRes'!AQ361,"=1",SmtRes!BU360:'SmtRes'!BU361)</f>
        <v>1</v>
      </c>
      <c r="CW782">
        <f>SUMIF(SmtRes!AQ360:'SmtRes'!AQ361,"=1",SmtRes!BV360:'SmtRes'!BV361)</f>
        <v>0</v>
      </c>
      <c r="CX782">
        <f t="shared" si="495"/>
        <v>0</v>
      </c>
      <c r="CY782">
        <f t="shared" si="496"/>
        <v>797.97899999999993</v>
      </c>
      <c r="CZ782">
        <f t="shared" si="497"/>
        <v>388.20599999999996</v>
      </c>
      <c r="DC782" t="s">
        <v>3</v>
      </c>
      <c r="DD782" t="s">
        <v>3</v>
      </c>
      <c r="DE782" t="s">
        <v>3</v>
      </c>
      <c r="DF782" t="s">
        <v>3</v>
      </c>
      <c r="DG782" t="s">
        <v>3</v>
      </c>
      <c r="DH782" t="s">
        <v>3</v>
      </c>
      <c r="DI782" t="s">
        <v>3</v>
      </c>
      <c r="DJ782" t="s">
        <v>3</v>
      </c>
      <c r="DK782" t="s">
        <v>3</v>
      </c>
      <c r="DL782" t="s">
        <v>3</v>
      </c>
      <c r="DM782" t="s">
        <v>3</v>
      </c>
      <c r="DN782">
        <v>0</v>
      </c>
      <c r="DO782">
        <v>0</v>
      </c>
      <c r="DP782">
        <v>1</v>
      </c>
      <c r="DQ782">
        <v>1</v>
      </c>
      <c r="DU782">
        <v>1013</v>
      </c>
      <c r="DV782" t="s">
        <v>548</v>
      </c>
      <c r="DW782" t="s">
        <v>548</v>
      </c>
      <c r="DX782">
        <v>1</v>
      </c>
      <c r="DZ782" t="s">
        <v>3</v>
      </c>
      <c r="EA782" t="s">
        <v>3</v>
      </c>
      <c r="EB782" t="s">
        <v>3</v>
      </c>
      <c r="EC782" t="s">
        <v>3</v>
      </c>
      <c r="EE782">
        <v>50604949</v>
      </c>
      <c r="EF782">
        <v>4</v>
      </c>
      <c r="EG782" t="s">
        <v>538</v>
      </c>
      <c r="EH782">
        <v>83</v>
      </c>
      <c r="EI782" t="s">
        <v>538</v>
      </c>
      <c r="EJ782">
        <v>4</v>
      </c>
      <c r="EK782">
        <v>200001</v>
      </c>
      <c r="EL782" t="s">
        <v>539</v>
      </c>
      <c r="EM782" t="s">
        <v>540</v>
      </c>
      <c r="EO782" t="s">
        <v>3</v>
      </c>
      <c r="EQ782">
        <v>0</v>
      </c>
      <c r="ER782">
        <v>0</v>
      </c>
      <c r="ES782">
        <v>0</v>
      </c>
      <c r="ET782">
        <v>0</v>
      </c>
      <c r="EU782">
        <v>0</v>
      </c>
      <c r="EV782">
        <v>0</v>
      </c>
      <c r="EW782">
        <v>1</v>
      </c>
      <c r="EX782">
        <v>0</v>
      </c>
      <c r="EY782">
        <v>0</v>
      </c>
      <c r="FQ782">
        <v>0</v>
      </c>
      <c r="FR782">
        <v>0</v>
      </c>
      <c r="FS782">
        <v>0</v>
      </c>
      <c r="FX782">
        <v>74</v>
      </c>
      <c r="FY782">
        <v>36</v>
      </c>
      <c r="GA782" t="s">
        <v>3</v>
      </c>
      <c r="GD782">
        <v>1</v>
      </c>
      <c r="GF782">
        <v>1709313253</v>
      </c>
      <c r="GG782">
        <v>2</v>
      </c>
      <c r="GH782">
        <v>1</v>
      </c>
      <c r="GI782">
        <v>-2</v>
      </c>
      <c r="GJ782">
        <v>0</v>
      </c>
      <c r="GK782">
        <v>0</v>
      </c>
      <c r="GL782">
        <f t="shared" si="498"/>
        <v>0</v>
      </c>
      <c r="GM782">
        <f t="shared" si="499"/>
        <v>2264.54</v>
      </c>
      <c r="GN782">
        <f t="shared" si="500"/>
        <v>0</v>
      </c>
      <c r="GO782">
        <f t="shared" si="501"/>
        <v>0</v>
      </c>
      <c r="GP782">
        <f t="shared" si="502"/>
        <v>2264.54</v>
      </c>
      <c r="GR782">
        <v>0</v>
      </c>
      <c r="GS782">
        <v>3</v>
      </c>
      <c r="GT782">
        <v>0</v>
      </c>
      <c r="GU782" t="s">
        <v>3</v>
      </c>
      <c r="GV782">
        <f t="shared" si="503"/>
        <v>0</v>
      </c>
      <c r="GW782">
        <v>1</v>
      </c>
      <c r="GX782">
        <f t="shared" si="504"/>
        <v>0</v>
      </c>
      <c r="HA782">
        <v>0</v>
      </c>
      <c r="HB782">
        <v>0</v>
      </c>
      <c r="HC782">
        <f t="shared" si="505"/>
        <v>0</v>
      </c>
      <c r="HE782" t="s">
        <v>3</v>
      </c>
      <c r="HF782" t="s">
        <v>3</v>
      </c>
      <c r="HM782" t="s">
        <v>3</v>
      </c>
      <c r="HN782" t="s">
        <v>541</v>
      </c>
      <c r="HO782" t="s">
        <v>542</v>
      </c>
      <c r="HP782" t="s">
        <v>538</v>
      </c>
      <c r="HQ782" t="s">
        <v>538</v>
      </c>
      <c r="HS782">
        <v>0</v>
      </c>
      <c r="IK782">
        <v>0</v>
      </c>
    </row>
    <row r="783" spans="1:245">
      <c r="A783">
        <v>17</v>
      </c>
      <c r="B783">
        <v>0</v>
      </c>
      <c r="C783">
        <f>ROW(SmtRes!A363)</f>
        <v>363</v>
      </c>
      <c r="D783">
        <f>ROW(EtalonRes!A332)</f>
        <v>332</v>
      </c>
      <c r="E783" t="s">
        <v>63</v>
      </c>
      <c r="F783" t="s">
        <v>550</v>
      </c>
      <c r="G783" t="s">
        <v>551</v>
      </c>
      <c r="H783" t="s">
        <v>552</v>
      </c>
      <c r="I783">
        <f>ROUND(8/100,7)</f>
        <v>0.08</v>
      </c>
      <c r="J783">
        <v>0</v>
      </c>
      <c r="K783">
        <f>ROUND(8/100,7)</f>
        <v>0.08</v>
      </c>
      <c r="O783">
        <f t="shared" si="483"/>
        <v>1118.02</v>
      </c>
      <c r="P783">
        <f>SUMIF(SmtRes!AQ362:'SmtRes'!AQ363,"=1",SmtRes!DF362:'SmtRes'!DF363)</f>
        <v>0</v>
      </c>
      <c r="Q783">
        <f>SUMIF(SmtRes!AQ362:'SmtRes'!AQ363,"=1",SmtRes!DG362:'SmtRes'!DG363)</f>
        <v>0</v>
      </c>
      <c r="R783">
        <f>SUMIF(SmtRes!AQ362:'SmtRes'!AQ363,"=1",SmtRes!DH362:'SmtRes'!DH363)</f>
        <v>0</v>
      </c>
      <c r="S783">
        <f>SUMIF(SmtRes!AQ362:'SmtRes'!AQ363,"=1",SmtRes!DI362:'SmtRes'!DI363)</f>
        <v>1118.02</v>
      </c>
      <c r="T783">
        <f t="shared" si="484"/>
        <v>0</v>
      </c>
      <c r="U783">
        <f>SUMIF(SmtRes!AQ362:'SmtRes'!AQ363,"=1",SmtRes!CV362:'SmtRes'!CV363)</f>
        <v>1.0367999999999999</v>
      </c>
      <c r="V783">
        <f>SUMIF(SmtRes!AQ362:'SmtRes'!AQ363,"=1",SmtRes!CW362:'SmtRes'!CW363)</f>
        <v>0</v>
      </c>
      <c r="W783">
        <f t="shared" si="485"/>
        <v>0</v>
      </c>
      <c r="X783">
        <f t="shared" si="486"/>
        <v>827.33</v>
      </c>
      <c r="Y783">
        <f t="shared" si="486"/>
        <v>402.49</v>
      </c>
      <c r="AA783">
        <v>52633324</v>
      </c>
      <c r="AB783">
        <f t="shared" si="487"/>
        <v>13975.351199999999</v>
      </c>
      <c r="AC783">
        <f t="shared" si="488"/>
        <v>0</v>
      </c>
      <c r="AD783">
        <f t="shared" si="489"/>
        <v>0</v>
      </c>
      <c r="AE783">
        <f t="shared" si="490"/>
        <v>0</v>
      </c>
      <c r="AF783">
        <f>ROUND((SUM(SmtRes!BT362:'SmtRes'!BT363)),6)</f>
        <v>13975.351199999999</v>
      </c>
      <c r="AG783">
        <f t="shared" si="491"/>
        <v>0</v>
      </c>
      <c r="AH783">
        <f>(SUM(SmtRes!BU362:'SmtRes'!BU363))</f>
        <v>12.96</v>
      </c>
      <c r="AI783">
        <f>(0)</f>
        <v>0</v>
      </c>
      <c r="AJ783">
        <f t="shared" si="492"/>
        <v>0</v>
      </c>
      <c r="AK783">
        <v>13975.351200000001</v>
      </c>
      <c r="AL783">
        <v>0</v>
      </c>
      <c r="AM783">
        <v>0</v>
      </c>
      <c r="AN783">
        <v>0</v>
      </c>
      <c r="AO783">
        <v>13975.351200000001</v>
      </c>
      <c r="AP783">
        <v>0</v>
      </c>
      <c r="AQ783">
        <v>12.96</v>
      </c>
      <c r="AR783">
        <v>0</v>
      </c>
      <c r="AS783">
        <v>0</v>
      </c>
      <c r="AT783">
        <v>74</v>
      </c>
      <c r="AU783">
        <v>36</v>
      </c>
      <c r="AV783">
        <v>1</v>
      </c>
      <c r="AW783">
        <v>1</v>
      </c>
      <c r="AZ783">
        <v>1</v>
      </c>
      <c r="BA783">
        <v>1</v>
      </c>
      <c r="BB783">
        <v>1</v>
      </c>
      <c r="BC783">
        <v>1</v>
      </c>
      <c r="BD783" t="s">
        <v>3</v>
      </c>
      <c r="BE783" t="s">
        <v>3</v>
      </c>
      <c r="BF783" t="s">
        <v>3</v>
      </c>
      <c r="BG783" t="s">
        <v>3</v>
      </c>
      <c r="BH783">
        <v>0</v>
      </c>
      <c r="BI783">
        <v>4</v>
      </c>
      <c r="BJ783" t="s">
        <v>553</v>
      </c>
      <c r="BM783">
        <v>200001</v>
      </c>
      <c r="BN783">
        <v>0</v>
      </c>
      <c r="BO783" t="s">
        <v>3</v>
      </c>
      <c r="BP783">
        <v>0</v>
      </c>
      <c r="BQ783">
        <v>4</v>
      </c>
      <c r="BR783">
        <v>0</v>
      </c>
      <c r="BS783">
        <v>1</v>
      </c>
      <c r="BT783">
        <v>1</v>
      </c>
      <c r="BU783">
        <v>1</v>
      </c>
      <c r="BV783">
        <v>1</v>
      </c>
      <c r="BW783">
        <v>1</v>
      </c>
      <c r="BX783">
        <v>1</v>
      </c>
      <c r="BY783" t="s">
        <v>3</v>
      </c>
      <c r="BZ783">
        <v>74</v>
      </c>
      <c r="CA783">
        <v>36</v>
      </c>
      <c r="CB783" t="s">
        <v>3</v>
      </c>
      <c r="CE783">
        <v>0</v>
      </c>
      <c r="CF783">
        <v>0</v>
      </c>
      <c r="CG783">
        <v>0</v>
      </c>
      <c r="CM783">
        <v>0</v>
      </c>
      <c r="CN783" t="s">
        <v>3</v>
      </c>
      <c r="CO783">
        <v>0</v>
      </c>
      <c r="CP783">
        <f t="shared" si="493"/>
        <v>1118.02</v>
      </c>
      <c r="CQ783">
        <f>SUMIF(SmtRes!AQ362:'SmtRes'!AQ363,"=1",SmtRes!AA362:'SmtRes'!AA363)</f>
        <v>0</v>
      </c>
      <c r="CR783">
        <f>SUMIF(SmtRes!AQ362:'SmtRes'!AQ363,"=1",SmtRes!AB362:'SmtRes'!AB363)</f>
        <v>0</v>
      </c>
      <c r="CS783">
        <f>SUMIF(SmtRes!AQ362:'SmtRes'!AQ363,"=1",SmtRes!AC362:'SmtRes'!AC363)</f>
        <v>0</v>
      </c>
      <c r="CT783">
        <f>SUMIF(SmtRes!AQ362:'SmtRes'!AQ363,"=1",SmtRes!AD362:'SmtRes'!AD363)</f>
        <v>2156.69</v>
      </c>
      <c r="CU783">
        <f t="shared" si="494"/>
        <v>0</v>
      </c>
      <c r="CV783">
        <f>SUMIF(SmtRes!AQ362:'SmtRes'!AQ363,"=1",SmtRes!BU362:'SmtRes'!BU363)</f>
        <v>12.96</v>
      </c>
      <c r="CW783">
        <f>SUMIF(SmtRes!AQ362:'SmtRes'!AQ363,"=1",SmtRes!BV362:'SmtRes'!BV363)</f>
        <v>0</v>
      </c>
      <c r="CX783">
        <f t="shared" si="495"/>
        <v>0</v>
      </c>
      <c r="CY783">
        <f t="shared" si="496"/>
        <v>827.33479999999997</v>
      </c>
      <c r="CZ783">
        <f t="shared" si="497"/>
        <v>402.48720000000003</v>
      </c>
      <c r="DC783" t="s">
        <v>3</v>
      </c>
      <c r="DD783" t="s">
        <v>3</v>
      </c>
      <c r="DE783" t="s">
        <v>3</v>
      </c>
      <c r="DF783" t="s">
        <v>3</v>
      </c>
      <c r="DG783" t="s">
        <v>3</v>
      </c>
      <c r="DH783" t="s">
        <v>3</v>
      </c>
      <c r="DI783" t="s">
        <v>3</v>
      </c>
      <c r="DJ783" t="s">
        <v>3</v>
      </c>
      <c r="DK783" t="s">
        <v>3</v>
      </c>
      <c r="DL783" t="s">
        <v>3</v>
      </c>
      <c r="DM783" t="s">
        <v>3</v>
      </c>
      <c r="DN783">
        <v>0</v>
      </c>
      <c r="DO783">
        <v>0</v>
      </c>
      <c r="DP783">
        <v>1</v>
      </c>
      <c r="DQ783">
        <v>1</v>
      </c>
      <c r="DU783">
        <v>1013</v>
      </c>
      <c r="DV783" t="s">
        <v>552</v>
      </c>
      <c r="DW783" t="s">
        <v>552</v>
      </c>
      <c r="DX783">
        <v>1</v>
      </c>
      <c r="DZ783" t="s">
        <v>3</v>
      </c>
      <c r="EA783" t="s">
        <v>3</v>
      </c>
      <c r="EB783" t="s">
        <v>3</v>
      </c>
      <c r="EC783" t="s">
        <v>3</v>
      </c>
      <c r="EE783">
        <v>50604949</v>
      </c>
      <c r="EF783">
        <v>4</v>
      </c>
      <c r="EG783" t="s">
        <v>538</v>
      </c>
      <c r="EH783">
        <v>83</v>
      </c>
      <c r="EI783" t="s">
        <v>538</v>
      </c>
      <c r="EJ783">
        <v>4</v>
      </c>
      <c r="EK783">
        <v>200001</v>
      </c>
      <c r="EL783" t="s">
        <v>539</v>
      </c>
      <c r="EM783" t="s">
        <v>540</v>
      </c>
      <c r="EO783" t="s">
        <v>3</v>
      </c>
      <c r="EQ783">
        <v>0</v>
      </c>
      <c r="ER783">
        <v>0</v>
      </c>
      <c r="ES783">
        <v>0</v>
      </c>
      <c r="ET783">
        <v>0</v>
      </c>
      <c r="EU783">
        <v>0</v>
      </c>
      <c r="EV783">
        <v>0</v>
      </c>
      <c r="EW783">
        <v>12.96</v>
      </c>
      <c r="EX783">
        <v>0</v>
      </c>
      <c r="EY783">
        <v>0</v>
      </c>
      <c r="FQ783">
        <v>0</v>
      </c>
      <c r="FR783">
        <v>0</v>
      </c>
      <c r="FS783">
        <v>0</v>
      </c>
      <c r="FX783">
        <v>74</v>
      </c>
      <c r="FY783">
        <v>36</v>
      </c>
      <c r="GA783" t="s">
        <v>3</v>
      </c>
      <c r="GD783">
        <v>1</v>
      </c>
      <c r="GF783">
        <v>-1463179469</v>
      </c>
      <c r="GG783">
        <v>2</v>
      </c>
      <c r="GH783">
        <v>1</v>
      </c>
      <c r="GI783">
        <v>-2</v>
      </c>
      <c r="GJ783">
        <v>0</v>
      </c>
      <c r="GK783">
        <v>0</v>
      </c>
      <c r="GL783">
        <f t="shared" si="498"/>
        <v>0</v>
      </c>
      <c r="GM783">
        <f t="shared" si="499"/>
        <v>2347.84</v>
      </c>
      <c r="GN783">
        <f t="shared" si="500"/>
        <v>0</v>
      </c>
      <c r="GO783">
        <f t="shared" si="501"/>
        <v>0</v>
      </c>
      <c r="GP783">
        <f t="shared" si="502"/>
        <v>2347.84</v>
      </c>
      <c r="GR783">
        <v>0</v>
      </c>
      <c r="GS783">
        <v>3</v>
      </c>
      <c r="GT783">
        <v>0</v>
      </c>
      <c r="GU783" t="s">
        <v>3</v>
      </c>
      <c r="GV783">
        <f t="shared" si="503"/>
        <v>0</v>
      </c>
      <c r="GW783">
        <v>1</v>
      </c>
      <c r="GX783">
        <f t="shared" si="504"/>
        <v>0</v>
      </c>
      <c r="HA783">
        <v>0</v>
      </c>
      <c r="HB783">
        <v>0</v>
      </c>
      <c r="HC783">
        <f t="shared" si="505"/>
        <v>0</v>
      </c>
      <c r="HE783" t="s">
        <v>3</v>
      </c>
      <c r="HF783" t="s">
        <v>3</v>
      </c>
      <c r="HM783" t="s">
        <v>3</v>
      </c>
      <c r="HN783" t="s">
        <v>541</v>
      </c>
      <c r="HO783" t="s">
        <v>542</v>
      </c>
      <c r="HP783" t="s">
        <v>538</v>
      </c>
      <c r="HQ783" t="s">
        <v>538</v>
      </c>
      <c r="HS783">
        <v>0</v>
      </c>
      <c r="IK783">
        <v>0</v>
      </c>
    </row>
    <row r="784" spans="1:245">
      <c r="A784">
        <v>17</v>
      </c>
      <c r="B784">
        <v>0</v>
      </c>
      <c r="C784">
        <f>ROW(SmtRes!A365)</f>
        <v>365</v>
      </c>
      <c r="D784">
        <f>ROW(EtalonRes!A334)</f>
        <v>334</v>
      </c>
      <c r="E784" t="s">
        <v>81</v>
      </c>
      <c r="F784" t="s">
        <v>554</v>
      </c>
      <c r="G784" t="s">
        <v>555</v>
      </c>
      <c r="H784" t="s">
        <v>21</v>
      </c>
      <c r="I784">
        <v>1</v>
      </c>
      <c r="J784">
        <v>0</v>
      </c>
      <c r="K784">
        <v>1</v>
      </c>
      <c r="O784">
        <f t="shared" si="483"/>
        <v>1078.3499999999999</v>
      </c>
      <c r="P784">
        <f>SUMIF(SmtRes!AQ364:'SmtRes'!AQ365,"=1",SmtRes!DF364:'SmtRes'!DF365)</f>
        <v>0</v>
      </c>
      <c r="Q784">
        <f>SUMIF(SmtRes!AQ364:'SmtRes'!AQ365,"=1",SmtRes!DG364:'SmtRes'!DG365)</f>
        <v>0</v>
      </c>
      <c r="R784">
        <f>SUMIF(SmtRes!AQ364:'SmtRes'!AQ365,"=1",SmtRes!DH364:'SmtRes'!DH365)</f>
        <v>0</v>
      </c>
      <c r="S784">
        <f>SUMIF(SmtRes!AQ364:'SmtRes'!AQ365,"=1",SmtRes!DI364:'SmtRes'!DI365)</f>
        <v>1078.3499999999999</v>
      </c>
      <c r="T784">
        <f t="shared" si="484"/>
        <v>0</v>
      </c>
      <c r="U784">
        <f>SUMIF(SmtRes!AQ364:'SmtRes'!AQ365,"=1",SmtRes!CV364:'SmtRes'!CV365)</f>
        <v>1</v>
      </c>
      <c r="V784">
        <f>SUMIF(SmtRes!AQ364:'SmtRes'!AQ365,"=1",SmtRes!CW364:'SmtRes'!CW365)</f>
        <v>0</v>
      </c>
      <c r="W784">
        <f t="shared" si="485"/>
        <v>0</v>
      </c>
      <c r="X784">
        <f t="shared" si="486"/>
        <v>797.98</v>
      </c>
      <c r="Y784">
        <f t="shared" si="486"/>
        <v>388.21</v>
      </c>
      <c r="AA784">
        <v>52633324</v>
      </c>
      <c r="AB784">
        <f t="shared" si="487"/>
        <v>1078.345</v>
      </c>
      <c r="AC784">
        <f t="shared" si="488"/>
        <v>0</v>
      </c>
      <c r="AD784">
        <f t="shared" si="489"/>
        <v>0</v>
      </c>
      <c r="AE784">
        <f t="shared" si="490"/>
        <v>0</v>
      </c>
      <c r="AF784">
        <f>ROUND((SUM(SmtRes!BT364:'SmtRes'!BT365)),6)</f>
        <v>1078.345</v>
      </c>
      <c r="AG784">
        <f t="shared" si="491"/>
        <v>0</v>
      </c>
      <c r="AH784">
        <f>(SUM(SmtRes!BU364:'SmtRes'!BU365))</f>
        <v>1</v>
      </c>
      <c r="AI784">
        <f>(0)</f>
        <v>0</v>
      </c>
      <c r="AJ784">
        <f t="shared" si="492"/>
        <v>0</v>
      </c>
      <c r="AK784">
        <v>1078.345</v>
      </c>
      <c r="AL784">
        <v>0</v>
      </c>
      <c r="AM784">
        <v>0</v>
      </c>
      <c r="AN784">
        <v>0</v>
      </c>
      <c r="AO784">
        <v>1078.345</v>
      </c>
      <c r="AP784">
        <v>0</v>
      </c>
      <c r="AQ784">
        <v>1</v>
      </c>
      <c r="AR784">
        <v>0</v>
      </c>
      <c r="AS784">
        <v>0</v>
      </c>
      <c r="AT784">
        <v>74</v>
      </c>
      <c r="AU784">
        <v>36</v>
      </c>
      <c r="AV784">
        <v>1</v>
      </c>
      <c r="AW784">
        <v>1</v>
      </c>
      <c r="AZ784">
        <v>1</v>
      </c>
      <c r="BA784">
        <v>1</v>
      </c>
      <c r="BB784">
        <v>1</v>
      </c>
      <c r="BC784">
        <v>1</v>
      </c>
      <c r="BD784" t="s">
        <v>3</v>
      </c>
      <c r="BE784" t="s">
        <v>3</v>
      </c>
      <c r="BF784" t="s">
        <v>3</v>
      </c>
      <c r="BG784" t="s">
        <v>3</v>
      </c>
      <c r="BH784">
        <v>0</v>
      </c>
      <c r="BI784">
        <v>4</v>
      </c>
      <c r="BJ784" t="s">
        <v>556</v>
      </c>
      <c r="BM784">
        <v>200001</v>
      </c>
      <c r="BN784">
        <v>0</v>
      </c>
      <c r="BO784" t="s">
        <v>3</v>
      </c>
      <c r="BP784">
        <v>0</v>
      </c>
      <c r="BQ784">
        <v>4</v>
      </c>
      <c r="BR784">
        <v>0</v>
      </c>
      <c r="BS784">
        <v>1</v>
      </c>
      <c r="BT784">
        <v>1</v>
      </c>
      <c r="BU784">
        <v>1</v>
      </c>
      <c r="BV784">
        <v>1</v>
      </c>
      <c r="BW784">
        <v>1</v>
      </c>
      <c r="BX784">
        <v>1</v>
      </c>
      <c r="BY784" t="s">
        <v>3</v>
      </c>
      <c r="BZ784">
        <v>74</v>
      </c>
      <c r="CA784">
        <v>36</v>
      </c>
      <c r="CB784" t="s">
        <v>3</v>
      </c>
      <c r="CE784">
        <v>0</v>
      </c>
      <c r="CF784">
        <v>0</v>
      </c>
      <c r="CG784">
        <v>0</v>
      </c>
      <c r="CM784">
        <v>0</v>
      </c>
      <c r="CN784" t="s">
        <v>3</v>
      </c>
      <c r="CO784">
        <v>0</v>
      </c>
      <c r="CP784">
        <f t="shared" si="493"/>
        <v>1078.3499999999999</v>
      </c>
      <c r="CQ784">
        <f>SUMIF(SmtRes!AQ364:'SmtRes'!AQ365,"=1",SmtRes!AA364:'SmtRes'!AA365)</f>
        <v>0</v>
      </c>
      <c r="CR784">
        <f>SUMIF(SmtRes!AQ364:'SmtRes'!AQ365,"=1",SmtRes!AB364:'SmtRes'!AB365)</f>
        <v>0</v>
      </c>
      <c r="CS784">
        <f>SUMIF(SmtRes!AQ364:'SmtRes'!AQ365,"=1",SmtRes!AC364:'SmtRes'!AC365)</f>
        <v>0</v>
      </c>
      <c r="CT784">
        <f>SUMIF(SmtRes!AQ364:'SmtRes'!AQ365,"=1",SmtRes!AD364:'SmtRes'!AD365)</f>
        <v>2156.69</v>
      </c>
      <c r="CU784">
        <f t="shared" si="494"/>
        <v>0</v>
      </c>
      <c r="CV784">
        <f>SUMIF(SmtRes!AQ364:'SmtRes'!AQ365,"=1",SmtRes!BU364:'SmtRes'!BU365)</f>
        <v>1</v>
      </c>
      <c r="CW784">
        <f>SUMIF(SmtRes!AQ364:'SmtRes'!AQ365,"=1",SmtRes!BV364:'SmtRes'!BV365)</f>
        <v>0</v>
      </c>
      <c r="CX784">
        <f t="shared" si="495"/>
        <v>0</v>
      </c>
      <c r="CY784">
        <f t="shared" si="496"/>
        <v>797.97899999999993</v>
      </c>
      <c r="CZ784">
        <f t="shared" si="497"/>
        <v>388.20599999999996</v>
      </c>
      <c r="DC784" t="s">
        <v>3</v>
      </c>
      <c r="DD784" t="s">
        <v>3</v>
      </c>
      <c r="DE784" t="s">
        <v>3</v>
      </c>
      <c r="DF784" t="s">
        <v>3</v>
      </c>
      <c r="DG784" t="s">
        <v>3</v>
      </c>
      <c r="DH784" t="s">
        <v>3</v>
      </c>
      <c r="DI784" t="s">
        <v>3</v>
      </c>
      <c r="DJ784" t="s">
        <v>3</v>
      </c>
      <c r="DK784" t="s">
        <v>3</v>
      </c>
      <c r="DL784" t="s">
        <v>3</v>
      </c>
      <c r="DM784" t="s">
        <v>3</v>
      </c>
      <c r="DN784">
        <v>0</v>
      </c>
      <c r="DO784">
        <v>0</v>
      </c>
      <c r="DP784">
        <v>1</v>
      </c>
      <c r="DQ784">
        <v>1</v>
      </c>
      <c r="DU784">
        <v>1013</v>
      </c>
      <c r="DV784" t="s">
        <v>21</v>
      </c>
      <c r="DW784" t="s">
        <v>21</v>
      </c>
      <c r="DX784">
        <v>1</v>
      </c>
      <c r="DZ784" t="s">
        <v>3</v>
      </c>
      <c r="EA784" t="s">
        <v>3</v>
      </c>
      <c r="EB784" t="s">
        <v>3</v>
      </c>
      <c r="EC784" t="s">
        <v>3</v>
      </c>
      <c r="EE784">
        <v>50604949</v>
      </c>
      <c r="EF784">
        <v>4</v>
      </c>
      <c r="EG784" t="s">
        <v>538</v>
      </c>
      <c r="EH784">
        <v>83</v>
      </c>
      <c r="EI784" t="s">
        <v>538</v>
      </c>
      <c r="EJ784">
        <v>4</v>
      </c>
      <c r="EK784">
        <v>200001</v>
      </c>
      <c r="EL784" t="s">
        <v>539</v>
      </c>
      <c r="EM784" t="s">
        <v>540</v>
      </c>
      <c r="EO784" t="s">
        <v>3</v>
      </c>
      <c r="EQ784">
        <v>0</v>
      </c>
      <c r="ER784">
        <v>0</v>
      </c>
      <c r="ES784">
        <v>0</v>
      </c>
      <c r="ET784">
        <v>0</v>
      </c>
      <c r="EU784">
        <v>0</v>
      </c>
      <c r="EV784">
        <v>0</v>
      </c>
      <c r="EW784">
        <v>1</v>
      </c>
      <c r="EX784">
        <v>0</v>
      </c>
      <c r="EY784">
        <v>0</v>
      </c>
      <c r="FQ784">
        <v>0</v>
      </c>
      <c r="FR784">
        <v>0</v>
      </c>
      <c r="FS784">
        <v>0</v>
      </c>
      <c r="FX784">
        <v>74</v>
      </c>
      <c r="FY784">
        <v>36</v>
      </c>
      <c r="GA784" t="s">
        <v>3</v>
      </c>
      <c r="GD784">
        <v>1</v>
      </c>
      <c r="GF784">
        <v>-1136426865</v>
      </c>
      <c r="GG784">
        <v>2</v>
      </c>
      <c r="GH784">
        <v>1</v>
      </c>
      <c r="GI784">
        <v>-2</v>
      </c>
      <c r="GJ784">
        <v>0</v>
      </c>
      <c r="GK784">
        <v>0</v>
      </c>
      <c r="GL784">
        <f t="shared" si="498"/>
        <v>0</v>
      </c>
      <c r="GM784">
        <f t="shared" si="499"/>
        <v>2264.54</v>
      </c>
      <c r="GN784">
        <f t="shared" si="500"/>
        <v>0</v>
      </c>
      <c r="GO784">
        <f t="shared" si="501"/>
        <v>0</v>
      </c>
      <c r="GP784">
        <f t="shared" si="502"/>
        <v>2264.54</v>
      </c>
      <c r="GR784">
        <v>0</v>
      </c>
      <c r="GS784">
        <v>3</v>
      </c>
      <c r="GT784">
        <v>0</v>
      </c>
      <c r="GU784" t="s">
        <v>3</v>
      </c>
      <c r="GV784">
        <f t="shared" si="503"/>
        <v>0</v>
      </c>
      <c r="GW784">
        <v>1</v>
      </c>
      <c r="GX784">
        <f t="shared" si="504"/>
        <v>0</v>
      </c>
      <c r="HA784">
        <v>0</v>
      </c>
      <c r="HB784">
        <v>0</v>
      </c>
      <c r="HC784">
        <f t="shared" si="505"/>
        <v>0</v>
      </c>
      <c r="HE784" t="s">
        <v>3</v>
      </c>
      <c r="HF784" t="s">
        <v>3</v>
      </c>
      <c r="HM784" t="s">
        <v>3</v>
      </c>
      <c r="HN784" t="s">
        <v>541</v>
      </c>
      <c r="HO784" t="s">
        <v>542</v>
      </c>
      <c r="HP784" t="s">
        <v>538</v>
      </c>
      <c r="HQ784" t="s">
        <v>538</v>
      </c>
      <c r="HS784">
        <v>0</v>
      </c>
      <c r="IK784">
        <v>0</v>
      </c>
    </row>
    <row r="785" spans="1:245">
      <c r="A785">
        <v>17</v>
      </c>
      <c r="B785">
        <v>0</v>
      </c>
      <c r="C785">
        <f>ROW(SmtRes!A367)</f>
        <v>367</v>
      </c>
      <c r="D785">
        <f>ROW(EtalonRes!A336)</f>
        <v>336</v>
      </c>
      <c r="E785" t="s">
        <v>92</v>
      </c>
      <c r="F785" t="s">
        <v>557</v>
      </c>
      <c r="G785" t="s">
        <v>558</v>
      </c>
      <c r="H785" t="s">
        <v>21</v>
      </c>
      <c r="I785">
        <v>1</v>
      </c>
      <c r="J785">
        <v>0</v>
      </c>
      <c r="K785">
        <v>1</v>
      </c>
      <c r="O785">
        <f t="shared" si="483"/>
        <v>1746.92</v>
      </c>
      <c r="P785">
        <f>SUMIF(SmtRes!AQ366:'SmtRes'!AQ367,"=1",SmtRes!DF366:'SmtRes'!DF367)</f>
        <v>0</v>
      </c>
      <c r="Q785">
        <f>SUMIF(SmtRes!AQ366:'SmtRes'!AQ367,"=1",SmtRes!DG366:'SmtRes'!DG367)</f>
        <v>0</v>
      </c>
      <c r="R785">
        <f>SUMIF(SmtRes!AQ366:'SmtRes'!AQ367,"=1",SmtRes!DH366:'SmtRes'!DH367)</f>
        <v>0</v>
      </c>
      <c r="S785">
        <f>SUMIF(SmtRes!AQ366:'SmtRes'!AQ367,"=1",SmtRes!DI366:'SmtRes'!DI367)</f>
        <v>1746.92</v>
      </c>
      <c r="T785">
        <f t="shared" si="484"/>
        <v>0</v>
      </c>
      <c r="U785">
        <f>SUMIF(SmtRes!AQ366:'SmtRes'!AQ367,"=1",SmtRes!CV366:'SmtRes'!CV367)</f>
        <v>1.62</v>
      </c>
      <c r="V785">
        <f>SUMIF(SmtRes!AQ366:'SmtRes'!AQ367,"=1",SmtRes!CW366:'SmtRes'!CW367)</f>
        <v>0</v>
      </c>
      <c r="W785">
        <f t="shared" si="485"/>
        <v>0</v>
      </c>
      <c r="X785">
        <f t="shared" si="486"/>
        <v>1292.72</v>
      </c>
      <c r="Y785">
        <f t="shared" si="486"/>
        <v>628.89</v>
      </c>
      <c r="AA785">
        <v>52633324</v>
      </c>
      <c r="AB785">
        <f t="shared" si="487"/>
        <v>1746.9188999999999</v>
      </c>
      <c r="AC785">
        <f t="shared" si="488"/>
        <v>0</v>
      </c>
      <c r="AD785">
        <f t="shared" si="489"/>
        <v>0</v>
      </c>
      <c r="AE785">
        <f t="shared" si="490"/>
        <v>0</v>
      </c>
      <c r="AF785">
        <f>ROUND((SUM(SmtRes!BT366:'SmtRes'!BT367)),6)</f>
        <v>1746.9188999999999</v>
      </c>
      <c r="AG785">
        <f t="shared" si="491"/>
        <v>0</v>
      </c>
      <c r="AH785">
        <f>(SUM(SmtRes!BU366:'SmtRes'!BU367))</f>
        <v>1.62</v>
      </c>
      <c r="AI785">
        <f>(0)</f>
        <v>0</v>
      </c>
      <c r="AJ785">
        <f t="shared" si="492"/>
        <v>0</v>
      </c>
      <c r="AK785">
        <v>1746.9189000000001</v>
      </c>
      <c r="AL785">
        <v>0</v>
      </c>
      <c r="AM785">
        <v>0</v>
      </c>
      <c r="AN785">
        <v>0</v>
      </c>
      <c r="AO785">
        <v>1746.9189000000001</v>
      </c>
      <c r="AP785">
        <v>0</v>
      </c>
      <c r="AQ785">
        <v>1.62</v>
      </c>
      <c r="AR785">
        <v>0</v>
      </c>
      <c r="AS785">
        <v>0</v>
      </c>
      <c r="AT785">
        <v>74</v>
      </c>
      <c r="AU785">
        <v>36</v>
      </c>
      <c r="AV785">
        <v>1</v>
      </c>
      <c r="AW785">
        <v>1</v>
      </c>
      <c r="AZ785">
        <v>1</v>
      </c>
      <c r="BA785">
        <v>1</v>
      </c>
      <c r="BB785">
        <v>1</v>
      </c>
      <c r="BC785">
        <v>1</v>
      </c>
      <c r="BD785" t="s">
        <v>3</v>
      </c>
      <c r="BE785" t="s">
        <v>3</v>
      </c>
      <c r="BF785" t="s">
        <v>3</v>
      </c>
      <c r="BG785" t="s">
        <v>3</v>
      </c>
      <c r="BH785">
        <v>0</v>
      </c>
      <c r="BI785">
        <v>4</v>
      </c>
      <c r="BJ785" t="s">
        <v>559</v>
      </c>
      <c r="BM785">
        <v>200001</v>
      </c>
      <c r="BN785">
        <v>0</v>
      </c>
      <c r="BO785" t="s">
        <v>3</v>
      </c>
      <c r="BP785">
        <v>0</v>
      </c>
      <c r="BQ785">
        <v>4</v>
      </c>
      <c r="BR785">
        <v>0</v>
      </c>
      <c r="BS785">
        <v>1</v>
      </c>
      <c r="BT785">
        <v>1</v>
      </c>
      <c r="BU785">
        <v>1</v>
      </c>
      <c r="BV785">
        <v>1</v>
      </c>
      <c r="BW785">
        <v>1</v>
      </c>
      <c r="BX785">
        <v>1</v>
      </c>
      <c r="BY785" t="s">
        <v>3</v>
      </c>
      <c r="BZ785">
        <v>74</v>
      </c>
      <c r="CA785">
        <v>36</v>
      </c>
      <c r="CB785" t="s">
        <v>3</v>
      </c>
      <c r="CE785">
        <v>0</v>
      </c>
      <c r="CF785">
        <v>0</v>
      </c>
      <c r="CG785">
        <v>0</v>
      </c>
      <c r="CM785">
        <v>0</v>
      </c>
      <c r="CN785" t="s">
        <v>3</v>
      </c>
      <c r="CO785">
        <v>0</v>
      </c>
      <c r="CP785">
        <f t="shared" si="493"/>
        <v>1746.92</v>
      </c>
      <c r="CQ785">
        <f>SUMIF(SmtRes!AQ366:'SmtRes'!AQ367,"=1",SmtRes!AA366:'SmtRes'!AA367)</f>
        <v>0</v>
      </c>
      <c r="CR785">
        <f>SUMIF(SmtRes!AQ366:'SmtRes'!AQ367,"=1",SmtRes!AB366:'SmtRes'!AB367)</f>
        <v>0</v>
      </c>
      <c r="CS785">
        <f>SUMIF(SmtRes!AQ366:'SmtRes'!AQ367,"=1",SmtRes!AC366:'SmtRes'!AC367)</f>
        <v>0</v>
      </c>
      <c r="CT785">
        <f>SUMIF(SmtRes!AQ366:'SmtRes'!AQ367,"=1",SmtRes!AD366:'SmtRes'!AD367)</f>
        <v>2156.69</v>
      </c>
      <c r="CU785">
        <f t="shared" si="494"/>
        <v>0</v>
      </c>
      <c r="CV785">
        <f>SUMIF(SmtRes!AQ366:'SmtRes'!AQ367,"=1",SmtRes!BU366:'SmtRes'!BU367)</f>
        <v>1.62</v>
      </c>
      <c r="CW785">
        <f>SUMIF(SmtRes!AQ366:'SmtRes'!AQ367,"=1",SmtRes!BV366:'SmtRes'!BV367)</f>
        <v>0</v>
      </c>
      <c r="CX785">
        <f t="shared" si="495"/>
        <v>0</v>
      </c>
      <c r="CY785">
        <f t="shared" si="496"/>
        <v>1292.7208000000001</v>
      </c>
      <c r="CZ785">
        <f t="shared" si="497"/>
        <v>628.89120000000003</v>
      </c>
      <c r="DC785" t="s">
        <v>3</v>
      </c>
      <c r="DD785" t="s">
        <v>3</v>
      </c>
      <c r="DE785" t="s">
        <v>3</v>
      </c>
      <c r="DF785" t="s">
        <v>3</v>
      </c>
      <c r="DG785" t="s">
        <v>3</v>
      </c>
      <c r="DH785" t="s">
        <v>3</v>
      </c>
      <c r="DI785" t="s">
        <v>3</v>
      </c>
      <c r="DJ785" t="s">
        <v>3</v>
      </c>
      <c r="DK785" t="s">
        <v>3</v>
      </c>
      <c r="DL785" t="s">
        <v>3</v>
      </c>
      <c r="DM785" t="s">
        <v>3</v>
      </c>
      <c r="DN785">
        <v>0</v>
      </c>
      <c r="DO785">
        <v>0</v>
      </c>
      <c r="DP785">
        <v>1</v>
      </c>
      <c r="DQ785">
        <v>1</v>
      </c>
      <c r="DU785">
        <v>1013</v>
      </c>
      <c r="DV785" t="s">
        <v>21</v>
      </c>
      <c r="DW785" t="s">
        <v>21</v>
      </c>
      <c r="DX785">
        <v>1</v>
      </c>
      <c r="DZ785" t="s">
        <v>3</v>
      </c>
      <c r="EA785" t="s">
        <v>3</v>
      </c>
      <c r="EB785" t="s">
        <v>3</v>
      </c>
      <c r="EC785" t="s">
        <v>3</v>
      </c>
      <c r="EE785">
        <v>50604949</v>
      </c>
      <c r="EF785">
        <v>4</v>
      </c>
      <c r="EG785" t="s">
        <v>538</v>
      </c>
      <c r="EH785">
        <v>83</v>
      </c>
      <c r="EI785" t="s">
        <v>538</v>
      </c>
      <c r="EJ785">
        <v>4</v>
      </c>
      <c r="EK785">
        <v>200001</v>
      </c>
      <c r="EL785" t="s">
        <v>539</v>
      </c>
      <c r="EM785" t="s">
        <v>540</v>
      </c>
      <c r="EO785" t="s">
        <v>3</v>
      </c>
      <c r="EQ785">
        <v>0</v>
      </c>
      <c r="ER785">
        <v>0</v>
      </c>
      <c r="ES785">
        <v>0</v>
      </c>
      <c r="ET785">
        <v>0</v>
      </c>
      <c r="EU785">
        <v>0</v>
      </c>
      <c r="EV785">
        <v>0</v>
      </c>
      <c r="EW785">
        <v>1.62</v>
      </c>
      <c r="EX785">
        <v>0</v>
      </c>
      <c r="EY785">
        <v>0</v>
      </c>
      <c r="FQ785">
        <v>0</v>
      </c>
      <c r="FR785">
        <v>0</v>
      </c>
      <c r="FS785">
        <v>0</v>
      </c>
      <c r="FX785">
        <v>74</v>
      </c>
      <c r="FY785">
        <v>36</v>
      </c>
      <c r="GA785" t="s">
        <v>3</v>
      </c>
      <c r="GD785">
        <v>1</v>
      </c>
      <c r="GF785">
        <v>1894800442</v>
      </c>
      <c r="GG785">
        <v>2</v>
      </c>
      <c r="GH785">
        <v>1</v>
      </c>
      <c r="GI785">
        <v>-2</v>
      </c>
      <c r="GJ785">
        <v>0</v>
      </c>
      <c r="GK785">
        <v>0</v>
      </c>
      <c r="GL785">
        <f t="shared" si="498"/>
        <v>0</v>
      </c>
      <c r="GM785">
        <f t="shared" si="499"/>
        <v>3668.53</v>
      </c>
      <c r="GN785">
        <f t="shared" si="500"/>
        <v>0</v>
      </c>
      <c r="GO785">
        <f t="shared" si="501"/>
        <v>0</v>
      </c>
      <c r="GP785">
        <f t="shared" si="502"/>
        <v>3668.53</v>
      </c>
      <c r="GR785">
        <v>0</v>
      </c>
      <c r="GS785">
        <v>3</v>
      </c>
      <c r="GT785">
        <v>0</v>
      </c>
      <c r="GU785" t="s">
        <v>3</v>
      </c>
      <c r="GV785">
        <f t="shared" si="503"/>
        <v>0</v>
      </c>
      <c r="GW785">
        <v>1</v>
      </c>
      <c r="GX785">
        <f t="shared" si="504"/>
        <v>0</v>
      </c>
      <c r="HA785">
        <v>0</v>
      </c>
      <c r="HB785">
        <v>0</v>
      </c>
      <c r="HC785">
        <f t="shared" si="505"/>
        <v>0</v>
      </c>
      <c r="HE785" t="s">
        <v>3</v>
      </c>
      <c r="HF785" t="s">
        <v>3</v>
      </c>
      <c r="HM785" t="s">
        <v>3</v>
      </c>
      <c r="HN785" t="s">
        <v>541</v>
      </c>
      <c r="HO785" t="s">
        <v>542</v>
      </c>
      <c r="HP785" t="s">
        <v>538</v>
      </c>
      <c r="HQ785" t="s">
        <v>538</v>
      </c>
      <c r="HS785">
        <v>0</v>
      </c>
      <c r="IK785">
        <v>0</v>
      </c>
    </row>
    <row r="786" spans="1:245">
      <c r="A786">
        <v>17</v>
      </c>
      <c r="B786">
        <v>0</v>
      </c>
      <c r="C786">
        <f>ROW(SmtRes!A369)</f>
        <v>369</v>
      </c>
      <c r="D786">
        <f>ROW(EtalonRes!A338)</f>
        <v>338</v>
      </c>
      <c r="E786" t="s">
        <v>97</v>
      </c>
      <c r="F786" t="s">
        <v>560</v>
      </c>
      <c r="G786" t="s">
        <v>561</v>
      </c>
      <c r="H786" t="s">
        <v>21</v>
      </c>
      <c r="I786">
        <v>3</v>
      </c>
      <c r="J786">
        <v>0</v>
      </c>
      <c r="K786">
        <v>3</v>
      </c>
      <c r="O786">
        <f t="shared" si="483"/>
        <v>3988.18</v>
      </c>
      <c r="P786">
        <f>SUMIF(SmtRes!AQ368:'SmtRes'!AQ369,"=1",SmtRes!DF368:'SmtRes'!DF369)</f>
        <v>0</v>
      </c>
      <c r="Q786">
        <f>SUMIF(SmtRes!AQ368:'SmtRes'!AQ369,"=1",SmtRes!DG368:'SmtRes'!DG369)</f>
        <v>0</v>
      </c>
      <c r="R786">
        <f>SUMIF(SmtRes!AQ368:'SmtRes'!AQ369,"=1",SmtRes!DH368:'SmtRes'!DH369)</f>
        <v>0</v>
      </c>
      <c r="S786">
        <f>SUMIF(SmtRes!AQ368:'SmtRes'!AQ369,"=1",SmtRes!DI368:'SmtRes'!DI369)</f>
        <v>3988.18</v>
      </c>
      <c r="T786">
        <f t="shared" si="484"/>
        <v>0</v>
      </c>
      <c r="U786">
        <f>SUMIF(SmtRes!AQ368:'SmtRes'!AQ369,"=1",SmtRes!CV368:'SmtRes'!CV369)</f>
        <v>3.9</v>
      </c>
      <c r="V786">
        <f>SUMIF(SmtRes!AQ368:'SmtRes'!AQ369,"=1",SmtRes!CW368:'SmtRes'!CW369)</f>
        <v>0</v>
      </c>
      <c r="W786">
        <f t="shared" si="485"/>
        <v>0</v>
      </c>
      <c r="X786">
        <f t="shared" si="486"/>
        <v>2951.25</v>
      </c>
      <c r="Y786">
        <f t="shared" si="486"/>
        <v>1435.74</v>
      </c>
      <c r="AA786">
        <v>52633324</v>
      </c>
      <c r="AB786">
        <f t="shared" si="487"/>
        <v>1329.393</v>
      </c>
      <c r="AC786">
        <f t="shared" si="488"/>
        <v>0</v>
      </c>
      <c r="AD786">
        <f t="shared" si="489"/>
        <v>0</v>
      </c>
      <c r="AE786">
        <f t="shared" si="490"/>
        <v>0</v>
      </c>
      <c r="AF786">
        <f>ROUND((SUM(SmtRes!BT368:'SmtRes'!BT369)),6)</f>
        <v>1329.393</v>
      </c>
      <c r="AG786">
        <f t="shared" si="491"/>
        <v>0</v>
      </c>
      <c r="AH786">
        <f>(SUM(SmtRes!BU368:'SmtRes'!BU369))</f>
        <v>1.3</v>
      </c>
      <c r="AI786">
        <f>(0)</f>
        <v>0</v>
      </c>
      <c r="AJ786">
        <f t="shared" si="492"/>
        <v>0</v>
      </c>
      <c r="AK786">
        <v>1329.3930000000003</v>
      </c>
      <c r="AL786">
        <v>0</v>
      </c>
      <c r="AM786">
        <v>0</v>
      </c>
      <c r="AN786">
        <v>0</v>
      </c>
      <c r="AO786">
        <v>1329.3930000000003</v>
      </c>
      <c r="AP786">
        <v>0</v>
      </c>
      <c r="AQ786">
        <v>1.3</v>
      </c>
      <c r="AR786">
        <v>0</v>
      </c>
      <c r="AS786">
        <v>0</v>
      </c>
      <c r="AT786">
        <v>74</v>
      </c>
      <c r="AU786">
        <v>36</v>
      </c>
      <c r="AV786">
        <v>1</v>
      </c>
      <c r="AW786">
        <v>1</v>
      </c>
      <c r="AZ786">
        <v>1</v>
      </c>
      <c r="BA786">
        <v>1</v>
      </c>
      <c r="BB786">
        <v>1</v>
      </c>
      <c r="BC786">
        <v>1</v>
      </c>
      <c r="BD786" t="s">
        <v>3</v>
      </c>
      <c r="BE786" t="s">
        <v>3</v>
      </c>
      <c r="BF786" t="s">
        <v>3</v>
      </c>
      <c r="BG786" t="s">
        <v>3</v>
      </c>
      <c r="BH786">
        <v>0</v>
      </c>
      <c r="BI786">
        <v>4</v>
      </c>
      <c r="BJ786" t="s">
        <v>562</v>
      </c>
      <c r="BM786">
        <v>200001</v>
      </c>
      <c r="BN786">
        <v>0</v>
      </c>
      <c r="BO786" t="s">
        <v>3</v>
      </c>
      <c r="BP786">
        <v>0</v>
      </c>
      <c r="BQ786">
        <v>4</v>
      </c>
      <c r="BR786">
        <v>0</v>
      </c>
      <c r="BS786">
        <v>1</v>
      </c>
      <c r="BT786">
        <v>1</v>
      </c>
      <c r="BU786">
        <v>1</v>
      </c>
      <c r="BV786">
        <v>1</v>
      </c>
      <c r="BW786">
        <v>1</v>
      </c>
      <c r="BX786">
        <v>1</v>
      </c>
      <c r="BY786" t="s">
        <v>3</v>
      </c>
      <c r="BZ786">
        <v>74</v>
      </c>
      <c r="CA786">
        <v>36</v>
      </c>
      <c r="CB786" t="s">
        <v>3</v>
      </c>
      <c r="CE786">
        <v>0</v>
      </c>
      <c r="CF786">
        <v>0</v>
      </c>
      <c r="CG786">
        <v>0</v>
      </c>
      <c r="CM786">
        <v>0</v>
      </c>
      <c r="CN786" t="s">
        <v>3</v>
      </c>
      <c r="CO786">
        <v>0</v>
      </c>
      <c r="CP786">
        <f t="shared" si="493"/>
        <v>3988.18</v>
      </c>
      <c r="CQ786">
        <f>SUMIF(SmtRes!AQ368:'SmtRes'!AQ369,"=1",SmtRes!AA368:'SmtRes'!AA369)</f>
        <v>0</v>
      </c>
      <c r="CR786">
        <f>SUMIF(SmtRes!AQ368:'SmtRes'!AQ369,"=1",SmtRes!AB368:'SmtRes'!AB369)</f>
        <v>0</v>
      </c>
      <c r="CS786">
        <f>SUMIF(SmtRes!AQ368:'SmtRes'!AQ369,"=1",SmtRes!AC368:'SmtRes'!AC369)</f>
        <v>0</v>
      </c>
      <c r="CT786">
        <f>SUMIF(SmtRes!AQ368:'SmtRes'!AQ369,"=1",SmtRes!AD368:'SmtRes'!AD369)</f>
        <v>1962.8300000000002</v>
      </c>
      <c r="CU786">
        <f t="shared" si="494"/>
        <v>0</v>
      </c>
      <c r="CV786">
        <f>SUMIF(SmtRes!AQ368:'SmtRes'!AQ369,"=1",SmtRes!BU368:'SmtRes'!BU369)</f>
        <v>1.3</v>
      </c>
      <c r="CW786">
        <f>SUMIF(SmtRes!AQ368:'SmtRes'!AQ369,"=1",SmtRes!BV368:'SmtRes'!BV369)</f>
        <v>0</v>
      </c>
      <c r="CX786">
        <f t="shared" si="495"/>
        <v>0</v>
      </c>
      <c r="CY786">
        <f t="shared" si="496"/>
        <v>2951.2532000000001</v>
      </c>
      <c r="CZ786">
        <f t="shared" si="497"/>
        <v>1435.7447999999997</v>
      </c>
      <c r="DC786" t="s">
        <v>3</v>
      </c>
      <c r="DD786" t="s">
        <v>3</v>
      </c>
      <c r="DE786" t="s">
        <v>3</v>
      </c>
      <c r="DF786" t="s">
        <v>3</v>
      </c>
      <c r="DG786" t="s">
        <v>3</v>
      </c>
      <c r="DH786" t="s">
        <v>3</v>
      </c>
      <c r="DI786" t="s">
        <v>3</v>
      </c>
      <c r="DJ786" t="s">
        <v>3</v>
      </c>
      <c r="DK786" t="s">
        <v>3</v>
      </c>
      <c r="DL786" t="s">
        <v>3</v>
      </c>
      <c r="DM786" t="s">
        <v>3</v>
      </c>
      <c r="DN786">
        <v>0</v>
      </c>
      <c r="DO786">
        <v>0</v>
      </c>
      <c r="DP786">
        <v>1</v>
      </c>
      <c r="DQ786">
        <v>1</v>
      </c>
      <c r="DU786">
        <v>1013</v>
      </c>
      <c r="DV786" t="s">
        <v>21</v>
      </c>
      <c r="DW786" t="s">
        <v>21</v>
      </c>
      <c r="DX786">
        <v>1</v>
      </c>
      <c r="DZ786" t="s">
        <v>3</v>
      </c>
      <c r="EA786" t="s">
        <v>3</v>
      </c>
      <c r="EB786" t="s">
        <v>3</v>
      </c>
      <c r="EC786" t="s">
        <v>3</v>
      </c>
      <c r="EE786">
        <v>50604949</v>
      </c>
      <c r="EF786">
        <v>4</v>
      </c>
      <c r="EG786" t="s">
        <v>538</v>
      </c>
      <c r="EH786">
        <v>83</v>
      </c>
      <c r="EI786" t="s">
        <v>538</v>
      </c>
      <c r="EJ786">
        <v>4</v>
      </c>
      <c r="EK786">
        <v>200001</v>
      </c>
      <c r="EL786" t="s">
        <v>539</v>
      </c>
      <c r="EM786" t="s">
        <v>540</v>
      </c>
      <c r="EO786" t="s">
        <v>3</v>
      </c>
      <c r="EQ786">
        <v>0</v>
      </c>
      <c r="ER786">
        <v>0</v>
      </c>
      <c r="ES786">
        <v>0</v>
      </c>
      <c r="ET786">
        <v>0</v>
      </c>
      <c r="EU786">
        <v>0</v>
      </c>
      <c r="EV786">
        <v>0</v>
      </c>
      <c r="EW786">
        <v>1.3</v>
      </c>
      <c r="EX786">
        <v>0</v>
      </c>
      <c r="EY786">
        <v>0</v>
      </c>
      <c r="FQ786">
        <v>0</v>
      </c>
      <c r="FR786">
        <v>0</v>
      </c>
      <c r="FS786">
        <v>0</v>
      </c>
      <c r="FX786">
        <v>74</v>
      </c>
      <c r="FY786">
        <v>36</v>
      </c>
      <c r="GA786" t="s">
        <v>3</v>
      </c>
      <c r="GD786">
        <v>1</v>
      </c>
      <c r="GF786">
        <v>-1845070206</v>
      </c>
      <c r="GG786">
        <v>2</v>
      </c>
      <c r="GH786">
        <v>1</v>
      </c>
      <c r="GI786">
        <v>-2</v>
      </c>
      <c r="GJ786">
        <v>0</v>
      </c>
      <c r="GK786">
        <v>0</v>
      </c>
      <c r="GL786">
        <f t="shared" si="498"/>
        <v>0</v>
      </c>
      <c r="GM786">
        <f t="shared" si="499"/>
        <v>8375.17</v>
      </c>
      <c r="GN786">
        <f t="shared" si="500"/>
        <v>0</v>
      </c>
      <c r="GO786">
        <f t="shared" si="501"/>
        <v>0</v>
      </c>
      <c r="GP786">
        <f t="shared" si="502"/>
        <v>8375.17</v>
      </c>
      <c r="GR786">
        <v>0</v>
      </c>
      <c r="GS786">
        <v>3</v>
      </c>
      <c r="GT786">
        <v>0</v>
      </c>
      <c r="GU786" t="s">
        <v>3</v>
      </c>
      <c r="GV786">
        <f t="shared" si="503"/>
        <v>0</v>
      </c>
      <c r="GW786">
        <v>1</v>
      </c>
      <c r="GX786">
        <f t="shared" si="504"/>
        <v>0</v>
      </c>
      <c r="HA786">
        <v>0</v>
      </c>
      <c r="HB786">
        <v>0</v>
      </c>
      <c r="HC786">
        <f t="shared" si="505"/>
        <v>0</v>
      </c>
      <c r="HE786" t="s">
        <v>3</v>
      </c>
      <c r="HF786" t="s">
        <v>3</v>
      </c>
      <c r="HM786" t="s">
        <v>3</v>
      </c>
      <c r="HN786" t="s">
        <v>541</v>
      </c>
      <c r="HO786" t="s">
        <v>542</v>
      </c>
      <c r="HP786" t="s">
        <v>538</v>
      </c>
      <c r="HQ786" t="s">
        <v>538</v>
      </c>
      <c r="HS786">
        <v>0</v>
      </c>
      <c r="IK786">
        <v>0</v>
      </c>
    </row>
    <row r="788" spans="1:245">
      <c r="A788" s="2">
        <v>51</v>
      </c>
      <c r="B788" s="2">
        <f>B776</f>
        <v>0</v>
      </c>
      <c r="C788" s="2">
        <f>A776</f>
        <v>4</v>
      </c>
      <c r="D788" s="2">
        <f>ROW(A776)</f>
        <v>776</v>
      </c>
      <c r="E788" s="2"/>
      <c r="F788" s="2" t="str">
        <f>IF(F776&lt;&gt;"",F776,"")</f>
        <v>Новый раздел</v>
      </c>
      <c r="G788" s="2" t="str">
        <f>IF(G776&lt;&gt;"",G776,"")</f>
        <v>Пусконаладочные работы ТП 250/10/0,4кВ</v>
      </c>
      <c r="H788" s="2">
        <v>0</v>
      </c>
      <c r="I788" s="2"/>
      <c r="J788" s="2"/>
      <c r="K788" s="2"/>
      <c r="L788" s="2"/>
      <c r="M788" s="2"/>
      <c r="N788" s="2"/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>
        <f t="shared" ref="AO788:BD788" si="506">ROUND(BX788,2)</f>
        <v>0</v>
      </c>
      <c r="AP788" s="2">
        <f t="shared" si="506"/>
        <v>0</v>
      </c>
      <c r="AQ788" s="2">
        <f t="shared" si="506"/>
        <v>0</v>
      </c>
      <c r="AR788" s="2">
        <f t="shared" si="506"/>
        <v>0</v>
      </c>
      <c r="AS788" s="2">
        <f t="shared" si="506"/>
        <v>0</v>
      </c>
      <c r="AT788" s="2">
        <f t="shared" si="506"/>
        <v>0</v>
      </c>
      <c r="AU788" s="2">
        <f t="shared" si="506"/>
        <v>0</v>
      </c>
      <c r="AV788" s="2">
        <f t="shared" si="506"/>
        <v>0</v>
      </c>
      <c r="AW788" s="2">
        <f t="shared" si="506"/>
        <v>0</v>
      </c>
      <c r="AX788" s="2">
        <f t="shared" si="506"/>
        <v>0</v>
      </c>
      <c r="AY788" s="2">
        <f t="shared" si="506"/>
        <v>0</v>
      </c>
      <c r="AZ788" s="2">
        <f t="shared" si="506"/>
        <v>0</v>
      </c>
      <c r="BA788" s="2">
        <f t="shared" si="506"/>
        <v>0</v>
      </c>
      <c r="BB788" s="2">
        <f t="shared" si="506"/>
        <v>0</v>
      </c>
      <c r="BC788" s="2">
        <f t="shared" si="506"/>
        <v>0</v>
      </c>
      <c r="BD788" s="2">
        <f t="shared" si="506"/>
        <v>0</v>
      </c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3"/>
      <c r="EJ788" s="3"/>
      <c r="EK788" s="3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3"/>
      <c r="EW788" s="3"/>
      <c r="EX788" s="3"/>
      <c r="EY788" s="3"/>
      <c r="EZ788" s="3"/>
      <c r="FA788" s="3"/>
      <c r="FB788" s="3"/>
      <c r="FC788" s="3"/>
      <c r="FD788" s="3"/>
      <c r="FE788" s="3"/>
      <c r="FF788" s="3"/>
      <c r="FG788" s="3"/>
      <c r="FH788" s="3"/>
      <c r="FI788" s="3"/>
      <c r="FJ788" s="3"/>
      <c r="FK788" s="3"/>
      <c r="FL788" s="3"/>
      <c r="FM788" s="3"/>
      <c r="FN788" s="3"/>
      <c r="FO788" s="3"/>
      <c r="FP788" s="3"/>
      <c r="FQ788" s="3"/>
      <c r="FR788" s="3"/>
      <c r="FS788" s="3"/>
      <c r="FT788" s="3"/>
      <c r="FU788" s="3"/>
      <c r="FV788" s="3"/>
      <c r="FW788" s="3"/>
      <c r="FX788" s="3"/>
      <c r="FY788" s="3"/>
      <c r="FZ788" s="3"/>
      <c r="GA788" s="3"/>
      <c r="GB788" s="3"/>
      <c r="GC788" s="3"/>
      <c r="GD788" s="3"/>
      <c r="GE788" s="3"/>
      <c r="GF788" s="3"/>
      <c r="GG788" s="3"/>
      <c r="GH788" s="3"/>
      <c r="GI788" s="3"/>
      <c r="GJ788" s="3"/>
      <c r="GK788" s="3"/>
      <c r="GL788" s="3"/>
      <c r="GM788" s="3"/>
      <c r="GN788" s="3"/>
      <c r="GO788" s="3"/>
      <c r="GP788" s="3"/>
      <c r="GQ788" s="3"/>
      <c r="GR788" s="3"/>
      <c r="GS788" s="3"/>
      <c r="GT788" s="3"/>
      <c r="GU788" s="3"/>
      <c r="GV788" s="3"/>
      <c r="GW788" s="3"/>
      <c r="GX788" s="3">
        <v>0</v>
      </c>
    </row>
    <row r="790" spans="1:245">
      <c r="A790" s="4">
        <v>50</v>
      </c>
      <c r="B790" s="4">
        <v>0</v>
      </c>
      <c r="C790" s="4">
        <v>0</v>
      </c>
      <c r="D790" s="4">
        <v>1</v>
      </c>
      <c r="E790" s="4">
        <v>201</v>
      </c>
      <c r="F790" s="4">
        <f>ROUND(Source!O788,O790)</f>
        <v>0</v>
      </c>
      <c r="G790" s="4" t="s">
        <v>120</v>
      </c>
      <c r="H790" s="4" t="s">
        <v>121</v>
      </c>
      <c r="I790" s="4"/>
      <c r="J790" s="4"/>
      <c r="K790" s="4">
        <v>201</v>
      </c>
      <c r="L790" s="4">
        <v>1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45">
      <c r="A791" s="4">
        <v>50</v>
      </c>
      <c r="B791" s="4">
        <v>0</v>
      </c>
      <c r="C791" s="4">
        <v>0</v>
      </c>
      <c r="D791" s="4">
        <v>1</v>
      </c>
      <c r="E791" s="4">
        <v>202</v>
      </c>
      <c r="F791" s="4">
        <f>ROUND(Source!P788,O791)</f>
        <v>0</v>
      </c>
      <c r="G791" s="4" t="s">
        <v>122</v>
      </c>
      <c r="H791" s="4" t="s">
        <v>123</v>
      </c>
      <c r="I791" s="4"/>
      <c r="J791" s="4"/>
      <c r="K791" s="4">
        <v>202</v>
      </c>
      <c r="L791" s="4">
        <v>2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45">
      <c r="A792" s="4">
        <v>50</v>
      </c>
      <c r="B792" s="4">
        <v>0</v>
      </c>
      <c r="C792" s="4">
        <v>0</v>
      </c>
      <c r="D792" s="4">
        <v>1</v>
      </c>
      <c r="E792" s="4">
        <v>222</v>
      </c>
      <c r="F792" s="4">
        <f>ROUND(Source!AO788,O792)</f>
        <v>0</v>
      </c>
      <c r="G792" s="4" t="s">
        <v>124</v>
      </c>
      <c r="H792" s="4" t="s">
        <v>125</v>
      </c>
      <c r="I792" s="4"/>
      <c r="J792" s="4"/>
      <c r="K792" s="4">
        <v>222</v>
      </c>
      <c r="L792" s="4">
        <v>3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45">
      <c r="A793" s="4">
        <v>50</v>
      </c>
      <c r="B793" s="4">
        <v>0</v>
      </c>
      <c r="C793" s="4">
        <v>0</v>
      </c>
      <c r="D793" s="4">
        <v>1</v>
      </c>
      <c r="E793" s="4">
        <v>225</v>
      </c>
      <c r="F793" s="4">
        <f>ROUND(Source!AV788,O793)</f>
        <v>0</v>
      </c>
      <c r="G793" s="4" t="s">
        <v>126</v>
      </c>
      <c r="H793" s="4" t="s">
        <v>127</v>
      </c>
      <c r="I793" s="4"/>
      <c r="J793" s="4"/>
      <c r="K793" s="4">
        <v>225</v>
      </c>
      <c r="L793" s="4">
        <v>4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45">
      <c r="A794" s="4">
        <v>50</v>
      </c>
      <c r="B794" s="4">
        <v>0</v>
      </c>
      <c r="C794" s="4">
        <v>0</v>
      </c>
      <c r="D794" s="4">
        <v>1</v>
      </c>
      <c r="E794" s="4">
        <v>226</v>
      </c>
      <c r="F794" s="4">
        <f>ROUND(Source!AW788,O794)</f>
        <v>0</v>
      </c>
      <c r="G794" s="4" t="s">
        <v>128</v>
      </c>
      <c r="H794" s="4" t="s">
        <v>129</v>
      </c>
      <c r="I794" s="4"/>
      <c r="J794" s="4"/>
      <c r="K794" s="4">
        <v>226</v>
      </c>
      <c r="L794" s="4">
        <v>5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45">
      <c r="A795" s="4">
        <v>50</v>
      </c>
      <c r="B795" s="4">
        <v>0</v>
      </c>
      <c r="C795" s="4">
        <v>0</v>
      </c>
      <c r="D795" s="4">
        <v>1</v>
      </c>
      <c r="E795" s="4">
        <v>227</v>
      </c>
      <c r="F795" s="4">
        <f>ROUND(Source!AX788,O795)</f>
        <v>0</v>
      </c>
      <c r="G795" s="4" t="s">
        <v>130</v>
      </c>
      <c r="H795" s="4" t="s">
        <v>131</v>
      </c>
      <c r="I795" s="4"/>
      <c r="J795" s="4"/>
      <c r="K795" s="4">
        <v>227</v>
      </c>
      <c r="L795" s="4">
        <v>6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45">
      <c r="A796" s="4">
        <v>50</v>
      </c>
      <c r="B796" s="4">
        <v>0</v>
      </c>
      <c r="C796" s="4">
        <v>0</v>
      </c>
      <c r="D796" s="4">
        <v>1</v>
      </c>
      <c r="E796" s="4">
        <v>228</v>
      </c>
      <c r="F796" s="4">
        <f>ROUND(Source!AY788,O796)</f>
        <v>0</v>
      </c>
      <c r="G796" s="4" t="s">
        <v>132</v>
      </c>
      <c r="H796" s="4" t="s">
        <v>133</v>
      </c>
      <c r="I796" s="4"/>
      <c r="J796" s="4"/>
      <c r="K796" s="4">
        <v>228</v>
      </c>
      <c r="L796" s="4">
        <v>7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45">
      <c r="A797" s="4">
        <v>50</v>
      </c>
      <c r="B797" s="4">
        <v>0</v>
      </c>
      <c r="C797" s="4">
        <v>0</v>
      </c>
      <c r="D797" s="4">
        <v>1</v>
      </c>
      <c r="E797" s="4">
        <v>216</v>
      </c>
      <c r="F797" s="4">
        <f>ROUND(Source!AP788,O797)</f>
        <v>0</v>
      </c>
      <c r="G797" s="4" t="s">
        <v>134</v>
      </c>
      <c r="H797" s="4" t="s">
        <v>135</v>
      </c>
      <c r="I797" s="4"/>
      <c r="J797" s="4"/>
      <c r="K797" s="4">
        <v>216</v>
      </c>
      <c r="L797" s="4">
        <v>8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45">
      <c r="A798" s="4">
        <v>50</v>
      </c>
      <c r="B798" s="4">
        <v>0</v>
      </c>
      <c r="C798" s="4">
        <v>0</v>
      </c>
      <c r="D798" s="4">
        <v>1</v>
      </c>
      <c r="E798" s="4">
        <v>223</v>
      </c>
      <c r="F798" s="4">
        <f>ROUND(Source!AQ788,O798)</f>
        <v>0</v>
      </c>
      <c r="G798" s="4" t="s">
        <v>136</v>
      </c>
      <c r="H798" s="4" t="s">
        <v>137</v>
      </c>
      <c r="I798" s="4"/>
      <c r="J798" s="4"/>
      <c r="K798" s="4">
        <v>223</v>
      </c>
      <c r="L798" s="4">
        <v>9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45">
      <c r="A799" s="4">
        <v>50</v>
      </c>
      <c r="B799" s="4">
        <v>0</v>
      </c>
      <c r="C799" s="4">
        <v>0</v>
      </c>
      <c r="D799" s="4">
        <v>1</v>
      </c>
      <c r="E799" s="4">
        <v>229</v>
      </c>
      <c r="F799" s="4">
        <f>ROUND(Source!AZ788,O799)</f>
        <v>0</v>
      </c>
      <c r="G799" s="4" t="s">
        <v>138</v>
      </c>
      <c r="H799" s="4" t="s">
        <v>139</v>
      </c>
      <c r="I799" s="4"/>
      <c r="J799" s="4"/>
      <c r="K799" s="4">
        <v>229</v>
      </c>
      <c r="L799" s="4">
        <v>10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45">
      <c r="A800" s="4">
        <v>50</v>
      </c>
      <c r="B800" s="4">
        <v>0</v>
      </c>
      <c r="C800" s="4">
        <v>0</v>
      </c>
      <c r="D800" s="4">
        <v>1</v>
      </c>
      <c r="E800" s="4">
        <v>203</v>
      </c>
      <c r="F800" s="4">
        <f>ROUND(Source!Q788,O800)</f>
        <v>0</v>
      </c>
      <c r="G800" s="4" t="s">
        <v>140</v>
      </c>
      <c r="H800" s="4" t="s">
        <v>141</v>
      </c>
      <c r="I800" s="4"/>
      <c r="J800" s="4"/>
      <c r="K800" s="4">
        <v>203</v>
      </c>
      <c r="L800" s="4">
        <v>11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8">
      <c r="A801" s="4">
        <v>50</v>
      </c>
      <c r="B801" s="4">
        <v>0</v>
      </c>
      <c r="C801" s="4">
        <v>0</v>
      </c>
      <c r="D801" s="4">
        <v>1</v>
      </c>
      <c r="E801" s="4">
        <v>231</v>
      </c>
      <c r="F801" s="4">
        <f>ROUND(Source!BB788,O801)</f>
        <v>0</v>
      </c>
      <c r="G801" s="4" t="s">
        <v>142</v>
      </c>
      <c r="H801" s="4" t="s">
        <v>143</v>
      </c>
      <c r="I801" s="4"/>
      <c r="J801" s="4"/>
      <c r="K801" s="4">
        <v>231</v>
      </c>
      <c r="L801" s="4">
        <v>12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8">
      <c r="A802" s="4">
        <v>50</v>
      </c>
      <c r="B802" s="4">
        <v>0</v>
      </c>
      <c r="C802" s="4">
        <v>0</v>
      </c>
      <c r="D802" s="4">
        <v>1</v>
      </c>
      <c r="E802" s="4">
        <v>204</v>
      </c>
      <c r="F802" s="4">
        <f>ROUND(Source!R788,O802)</f>
        <v>0</v>
      </c>
      <c r="G802" s="4" t="s">
        <v>144</v>
      </c>
      <c r="H802" s="4" t="s">
        <v>145</v>
      </c>
      <c r="I802" s="4"/>
      <c r="J802" s="4"/>
      <c r="K802" s="4">
        <v>204</v>
      </c>
      <c r="L802" s="4">
        <v>13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8">
      <c r="A803" s="4">
        <v>50</v>
      </c>
      <c r="B803" s="4">
        <v>0</v>
      </c>
      <c r="C803" s="4">
        <v>0</v>
      </c>
      <c r="D803" s="4">
        <v>1</v>
      </c>
      <c r="E803" s="4">
        <v>205</v>
      </c>
      <c r="F803" s="4">
        <f>ROUND(Source!S788,O803)</f>
        <v>0</v>
      </c>
      <c r="G803" s="4" t="s">
        <v>146</v>
      </c>
      <c r="H803" s="4" t="s">
        <v>147</v>
      </c>
      <c r="I803" s="4"/>
      <c r="J803" s="4"/>
      <c r="K803" s="4">
        <v>205</v>
      </c>
      <c r="L803" s="4">
        <v>14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0</v>
      </c>
      <c r="X803" s="4">
        <v>1</v>
      </c>
      <c r="Y803" s="4">
        <v>0</v>
      </c>
      <c r="Z803" s="4"/>
      <c r="AA803" s="4"/>
      <c r="AB803" s="4"/>
    </row>
    <row r="804" spans="1:28">
      <c r="A804" s="4">
        <v>50</v>
      </c>
      <c r="B804" s="4">
        <v>0</v>
      </c>
      <c r="C804" s="4">
        <v>0</v>
      </c>
      <c r="D804" s="4">
        <v>1</v>
      </c>
      <c r="E804" s="4">
        <v>232</v>
      </c>
      <c r="F804" s="4">
        <f>ROUND(Source!BC788,O804)</f>
        <v>0</v>
      </c>
      <c r="G804" s="4" t="s">
        <v>148</v>
      </c>
      <c r="H804" s="4" t="s">
        <v>149</v>
      </c>
      <c r="I804" s="4"/>
      <c r="J804" s="4"/>
      <c r="K804" s="4">
        <v>232</v>
      </c>
      <c r="L804" s="4">
        <v>15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0</v>
      </c>
      <c r="X804" s="4">
        <v>1</v>
      </c>
      <c r="Y804" s="4">
        <v>0</v>
      </c>
      <c r="Z804" s="4"/>
      <c r="AA804" s="4"/>
      <c r="AB804" s="4"/>
    </row>
    <row r="805" spans="1:28">
      <c r="A805" s="4">
        <v>50</v>
      </c>
      <c r="B805" s="4">
        <v>0</v>
      </c>
      <c r="C805" s="4">
        <v>0</v>
      </c>
      <c r="D805" s="4">
        <v>1</v>
      </c>
      <c r="E805" s="4">
        <v>214</v>
      </c>
      <c r="F805" s="4">
        <f>ROUND(Source!AS788,O805)</f>
        <v>0</v>
      </c>
      <c r="G805" s="4" t="s">
        <v>150</v>
      </c>
      <c r="H805" s="4" t="s">
        <v>151</v>
      </c>
      <c r="I805" s="4"/>
      <c r="J805" s="4"/>
      <c r="K805" s="4">
        <v>214</v>
      </c>
      <c r="L805" s="4">
        <v>16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0</v>
      </c>
      <c r="X805" s="4">
        <v>1</v>
      </c>
      <c r="Y805" s="4">
        <v>0</v>
      </c>
      <c r="Z805" s="4"/>
      <c r="AA805" s="4"/>
      <c r="AB805" s="4"/>
    </row>
    <row r="806" spans="1:28">
      <c r="A806" s="4">
        <v>50</v>
      </c>
      <c r="B806" s="4">
        <v>0</v>
      </c>
      <c r="C806" s="4">
        <v>0</v>
      </c>
      <c r="D806" s="4">
        <v>1</v>
      </c>
      <c r="E806" s="4">
        <v>215</v>
      </c>
      <c r="F806" s="4">
        <f>ROUND(Source!AT788,O806)</f>
        <v>0</v>
      </c>
      <c r="G806" s="4" t="s">
        <v>152</v>
      </c>
      <c r="H806" s="4" t="s">
        <v>153</v>
      </c>
      <c r="I806" s="4"/>
      <c r="J806" s="4"/>
      <c r="K806" s="4">
        <v>215</v>
      </c>
      <c r="L806" s="4">
        <v>17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0</v>
      </c>
      <c r="X806" s="4">
        <v>1</v>
      </c>
      <c r="Y806" s="4">
        <v>0</v>
      </c>
      <c r="Z806" s="4"/>
      <c r="AA806" s="4"/>
      <c r="AB806" s="4"/>
    </row>
    <row r="807" spans="1:28">
      <c r="A807" s="4">
        <v>50</v>
      </c>
      <c r="B807" s="4">
        <v>0</v>
      </c>
      <c r="C807" s="4">
        <v>0</v>
      </c>
      <c r="D807" s="4">
        <v>1</v>
      </c>
      <c r="E807" s="4">
        <v>217</v>
      </c>
      <c r="F807" s="4">
        <f>ROUND(Source!AU788,O807)</f>
        <v>0</v>
      </c>
      <c r="G807" s="4" t="s">
        <v>154</v>
      </c>
      <c r="H807" s="4" t="s">
        <v>155</v>
      </c>
      <c r="I807" s="4"/>
      <c r="J807" s="4"/>
      <c r="K807" s="4">
        <v>217</v>
      </c>
      <c r="L807" s="4">
        <v>18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/>
      <c r="AA807" s="4"/>
      <c r="AB807" s="4"/>
    </row>
    <row r="808" spans="1:28">
      <c r="A808" s="4">
        <v>50</v>
      </c>
      <c r="B808" s="4">
        <v>0</v>
      </c>
      <c r="C808" s="4">
        <v>0</v>
      </c>
      <c r="D808" s="4">
        <v>1</v>
      </c>
      <c r="E808" s="4">
        <v>230</v>
      </c>
      <c r="F808" s="4">
        <f>ROUND(Source!BA788,O808)</f>
        <v>0</v>
      </c>
      <c r="G808" s="4" t="s">
        <v>156</v>
      </c>
      <c r="H808" s="4" t="s">
        <v>157</v>
      </c>
      <c r="I808" s="4"/>
      <c r="J808" s="4"/>
      <c r="K808" s="4">
        <v>230</v>
      </c>
      <c r="L808" s="4">
        <v>19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0</v>
      </c>
      <c r="X808" s="4">
        <v>1</v>
      </c>
      <c r="Y808" s="4">
        <v>0</v>
      </c>
      <c r="Z808" s="4"/>
      <c r="AA808" s="4"/>
      <c r="AB808" s="4"/>
    </row>
    <row r="809" spans="1:28">
      <c r="A809" s="4">
        <v>50</v>
      </c>
      <c r="B809" s="4">
        <v>0</v>
      </c>
      <c r="C809" s="4">
        <v>0</v>
      </c>
      <c r="D809" s="4">
        <v>1</v>
      </c>
      <c r="E809" s="4">
        <v>206</v>
      </c>
      <c r="F809" s="4">
        <f>ROUND(Source!T788,O809)</f>
        <v>0</v>
      </c>
      <c r="G809" s="4" t="s">
        <v>158</v>
      </c>
      <c r="H809" s="4" t="s">
        <v>159</v>
      </c>
      <c r="I809" s="4"/>
      <c r="J809" s="4"/>
      <c r="K809" s="4">
        <v>206</v>
      </c>
      <c r="L809" s="4">
        <v>20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/>
      <c r="AA809" s="4"/>
      <c r="AB809" s="4"/>
    </row>
    <row r="810" spans="1:28">
      <c r="A810" s="4">
        <v>50</v>
      </c>
      <c r="B810" s="4">
        <v>0</v>
      </c>
      <c r="C810" s="4">
        <v>0</v>
      </c>
      <c r="D810" s="4">
        <v>1</v>
      </c>
      <c r="E810" s="4">
        <v>207</v>
      </c>
      <c r="F810" s="4">
        <f>ROUND(Source!U788,O810)</f>
        <v>0</v>
      </c>
      <c r="G810" s="4" t="s">
        <v>160</v>
      </c>
      <c r="H810" s="4" t="s">
        <v>161</v>
      </c>
      <c r="I810" s="4"/>
      <c r="J810" s="4"/>
      <c r="K810" s="4">
        <v>207</v>
      </c>
      <c r="L810" s="4">
        <v>21</v>
      </c>
      <c r="M810" s="4">
        <v>3</v>
      </c>
      <c r="N810" s="4" t="s">
        <v>3</v>
      </c>
      <c r="O810" s="4">
        <v>7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8">
      <c r="A811" s="4">
        <v>50</v>
      </c>
      <c r="B811" s="4">
        <v>0</v>
      </c>
      <c r="C811" s="4">
        <v>0</v>
      </c>
      <c r="D811" s="4">
        <v>1</v>
      </c>
      <c r="E811" s="4">
        <v>208</v>
      </c>
      <c r="F811" s="4">
        <f>ROUND(Source!V788,O811)</f>
        <v>0</v>
      </c>
      <c r="G811" s="4" t="s">
        <v>162</v>
      </c>
      <c r="H811" s="4" t="s">
        <v>163</v>
      </c>
      <c r="I811" s="4"/>
      <c r="J811" s="4"/>
      <c r="K811" s="4">
        <v>208</v>
      </c>
      <c r="L811" s="4">
        <v>22</v>
      </c>
      <c r="M811" s="4">
        <v>3</v>
      </c>
      <c r="N811" s="4" t="s">
        <v>3</v>
      </c>
      <c r="O811" s="4">
        <v>7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8">
      <c r="A812" s="4">
        <v>50</v>
      </c>
      <c r="B812" s="4">
        <v>0</v>
      </c>
      <c r="C812" s="4">
        <v>0</v>
      </c>
      <c r="D812" s="4">
        <v>1</v>
      </c>
      <c r="E812" s="4">
        <v>209</v>
      </c>
      <c r="F812" s="4">
        <f>ROUND(Source!W788,O812)</f>
        <v>0</v>
      </c>
      <c r="G812" s="4" t="s">
        <v>164</v>
      </c>
      <c r="H812" s="4" t="s">
        <v>165</v>
      </c>
      <c r="I812" s="4"/>
      <c r="J812" s="4"/>
      <c r="K812" s="4">
        <v>209</v>
      </c>
      <c r="L812" s="4">
        <v>23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8">
      <c r="A813" s="4">
        <v>50</v>
      </c>
      <c r="B813" s="4">
        <v>0</v>
      </c>
      <c r="C813" s="4">
        <v>0</v>
      </c>
      <c r="D813" s="4">
        <v>1</v>
      </c>
      <c r="E813" s="4">
        <v>233</v>
      </c>
      <c r="F813" s="4">
        <f>ROUND(Source!BD788,O813)</f>
        <v>0</v>
      </c>
      <c r="G813" s="4" t="s">
        <v>166</v>
      </c>
      <c r="H813" s="4" t="s">
        <v>167</v>
      </c>
      <c r="I813" s="4"/>
      <c r="J813" s="4"/>
      <c r="K813" s="4">
        <v>233</v>
      </c>
      <c r="L813" s="4">
        <v>24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8">
      <c r="A814" s="4">
        <v>50</v>
      </c>
      <c r="B814" s="4">
        <v>0</v>
      </c>
      <c r="C814" s="4">
        <v>0</v>
      </c>
      <c r="D814" s="4">
        <v>1</v>
      </c>
      <c r="E814" s="4">
        <v>210</v>
      </c>
      <c r="F814" s="4">
        <f>ROUND(Source!X788,O814)</f>
        <v>0</v>
      </c>
      <c r="G814" s="4" t="s">
        <v>168</v>
      </c>
      <c r="H814" s="4" t="s">
        <v>169</v>
      </c>
      <c r="I814" s="4"/>
      <c r="J814" s="4"/>
      <c r="K814" s="4">
        <v>210</v>
      </c>
      <c r="L814" s="4">
        <v>25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8">
      <c r="A815" s="4">
        <v>50</v>
      </c>
      <c r="B815" s="4">
        <v>0</v>
      </c>
      <c r="C815" s="4">
        <v>0</v>
      </c>
      <c r="D815" s="4">
        <v>1</v>
      </c>
      <c r="E815" s="4">
        <v>211</v>
      </c>
      <c r="F815" s="4">
        <f>ROUND(Source!Y788,O815)</f>
        <v>0</v>
      </c>
      <c r="G815" s="4" t="s">
        <v>170</v>
      </c>
      <c r="H815" s="4" t="s">
        <v>171</v>
      </c>
      <c r="I815" s="4"/>
      <c r="J815" s="4"/>
      <c r="K815" s="4">
        <v>211</v>
      </c>
      <c r="L815" s="4">
        <v>26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8">
      <c r="A816" s="4">
        <v>50</v>
      </c>
      <c r="B816" s="4">
        <v>0</v>
      </c>
      <c r="C816" s="4">
        <v>0</v>
      </c>
      <c r="D816" s="4">
        <v>1</v>
      </c>
      <c r="E816" s="4">
        <v>224</v>
      </c>
      <c r="F816" s="4">
        <f>ROUND(Source!AR788,O816)</f>
        <v>0</v>
      </c>
      <c r="G816" s="4" t="s">
        <v>172</v>
      </c>
      <c r="H816" s="4" t="s">
        <v>173</v>
      </c>
      <c r="I816" s="4"/>
      <c r="J816" s="4"/>
      <c r="K816" s="4">
        <v>224</v>
      </c>
      <c r="L816" s="4">
        <v>27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8" spans="1:206">
      <c r="A818" s="2">
        <v>51</v>
      </c>
      <c r="B818" s="2">
        <f>B772</f>
        <v>0</v>
      </c>
      <c r="C818" s="2">
        <f>A772</f>
        <v>3</v>
      </c>
      <c r="D818" s="2">
        <f>ROW(A772)</f>
        <v>772</v>
      </c>
      <c r="E818" s="2"/>
      <c r="F818" s="2" t="str">
        <f>IF(F772&lt;&gt;"",F772,"")</f>
        <v>09-01-01</v>
      </c>
      <c r="G818" s="2" t="str">
        <f>IF(G772&lt;&gt;"",G772,"")</f>
        <v>Пусконаладочные работы ТП 250/10/0,4кВ</v>
      </c>
      <c r="H818" s="2">
        <v>0</v>
      </c>
      <c r="I818" s="2"/>
      <c r="J818" s="2"/>
      <c r="K818" s="2"/>
      <c r="L818" s="2"/>
      <c r="M818" s="2"/>
      <c r="N818" s="2"/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>
        <f t="shared" ref="AO818:BD818" si="507">ROUND(AO788+BX818,2)</f>
        <v>0</v>
      </c>
      <c r="AP818" s="2">
        <f t="shared" si="507"/>
        <v>0</v>
      </c>
      <c r="AQ818" s="2">
        <f t="shared" si="507"/>
        <v>0</v>
      </c>
      <c r="AR818" s="2">
        <f t="shared" si="507"/>
        <v>0</v>
      </c>
      <c r="AS818" s="2">
        <f t="shared" si="507"/>
        <v>0</v>
      </c>
      <c r="AT818" s="2">
        <f t="shared" si="507"/>
        <v>0</v>
      </c>
      <c r="AU818" s="2">
        <f t="shared" si="507"/>
        <v>0</v>
      </c>
      <c r="AV818" s="2">
        <f t="shared" si="507"/>
        <v>0</v>
      </c>
      <c r="AW818" s="2">
        <f t="shared" si="507"/>
        <v>0</v>
      </c>
      <c r="AX818" s="2">
        <f t="shared" si="507"/>
        <v>0</v>
      </c>
      <c r="AY818" s="2">
        <f t="shared" si="507"/>
        <v>0</v>
      </c>
      <c r="AZ818" s="2">
        <f t="shared" si="507"/>
        <v>0</v>
      </c>
      <c r="BA818" s="2">
        <f t="shared" si="507"/>
        <v>0</v>
      </c>
      <c r="BB818" s="2">
        <f t="shared" si="507"/>
        <v>0</v>
      </c>
      <c r="BC818" s="2">
        <f t="shared" si="507"/>
        <v>0</v>
      </c>
      <c r="BD818" s="2">
        <f t="shared" si="507"/>
        <v>0</v>
      </c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  <c r="EF818" s="3"/>
      <c r="EG818" s="3"/>
      <c r="EH818" s="3"/>
      <c r="EI818" s="3"/>
      <c r="EJ818" s="3"/>
      <c r="EK818" s="3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3"/>
      <c r="EW818" s="3"/>
      <c r="EX818" s="3"/>
      <c r="EY818" s="3"/>
      <c r="EZ818" s="3"/>
      <c r="FA818" s="3"/>
      <c r="FB818" s="3"/>
      <c r="FC818" s="3"/>
      <c r="FD818" s="3"/>
      <c r="FE818" s="3"/>
      <c r="FF818" s="3"/>
      <c r="FG818" s="3"/>
      <c r="FH818" s="3"/>
      <c r="FI818" s="3"/>
      <c r="FJ818" s="3"/>
      <c r="FK818" s="3"/>
      <c r="FL818" s="3"/>
      <c r="FM818" s="3"/>
      <c r="FN818" s="3"/>
      <c r="FO818" s="3"/>
      <c r="FP818" s="3"/>
      <c r="FQ818" s="3"/>
      <c r="FR818" s="3"/>
      <c r="FS818" s="3"/>
      <c r="FT818" s="3"/>
      <c r="FU818" s="3"/>
      <c r="FV818" s="3"/>
      <c r="FW818" s="3"/>
      <c r="FX818" s="3"/>
      <c r="FY818" s="3"/>
      <c r="FZ818" s="3"/>
      <c r="GA818" s="3"/>
      <c r="GB818" s="3"/>
      <c r="GC818" s="3"/>
      <c r="GD818" s="3"/>
      <c r="GE818" s="3"/>
      <c r="GF818" s="3"/>
      <c r="GG818" s="3"/>
      <c r="GH818" s="3"/>
      <c r="GI818" s="3"/>
      <c r="GJ818" s="3"/>
      <c r="GK818" s="3"/>
      <c r="GL818" s="3"/>
      <c r="GM818" s="3"/>
      <c r="GN818" s="3"/>
      <c r="GO818" s="3"/>
      <c r="GP818" s="3"/>
      <c r="GQ818" s="3"/>
      <c r="GR818" s="3"/>
      <c r="GS818" s="3"/>
      <c r="GT818" s="3"/>
      <c r="GU818" s="3"/>
      <c r="GV818" s="3"/>
      <c r="GW818" s="3"/>
      <c r="GX818" s="3">
        <v>0</v>
      </c>
    </row>
    <row r="820" spans="1:206">
      <c r="A820" s="4">
        <v>50</v>
      </c>
      <c r="B820" s="4">
        <v>0</v>
      </c>
      <c r="C820" s="4">
        <v>0</v>
      </c>
      <c r="D820" s="4">
        <v>1</v>
      </c>
      <c r="E820" s="4">
        <v>201</v>
      </c>
      <c r="F820" s="4">
        <f>ROUND(Source!O818,O820)</f>
        <v>0</v>
      </c>
      <c r="G820" s="4" t="s">
        <v>120</v>
      </c>
      <c r="H820" s="4" t="s">
        <v>121</v>
      </c>
      <c r="I820" s="4"/>
      <c r="J820" s="4"/>
      <c r="K820" s="4">
        <v>201</v>
      </c>
      <c r="L820" s="4">
        <v>1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06">
      <c r="A821" s="4">
        <v>50</v>
      </c>
      <c r="B821" s="4">
        <v>0</v>
      </c>
      <c r="C821" s="4">
        <v>0</v>
      </c>
      <c r="D821" s="4">
        <v>1</v>
      </c>
      <c r="E821" s="4">
        <v>202</v>
      </c>
      <c r="F821" s="4">
        <f>ROUND(Source!P818,O821)</f>
        <v>0</v>
      </c>
      <c r="G821" s="4" t="s">
        <v>122</v>
      </c>
      <c r="H821" s="4" t="s">
        <v>123</v>
      </c>
      <c r="I821" s="4"/>
      <c r="J821" s="4"/>
      <c r="K821" s="4">
        <v>202</v>
      </c>
      <c r="L821" s="4">
        <v>2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06">
      <c r="A822" s="4">
        <v>50</v>
      </c>
      <c r="B822" s="4">
        <v>0</v>
      </c>
      <c r="C822" s="4">
        <v>0</v>
      </c>
      <c r="D822" s="4">
        <v>1</v>
      </c>
      <c r="E822" s="4">
        <v>222</v>
      </c>
      <c r="F822" s="4">
        <f>ROUND(Source!AO818,O822)</f>
        <v>0</v>
      </c>
      <c r="G822" s="4" t="s">
        <v>124</v>
      </c>
      <c r="H822" s="4" t="s">
        <v>125</v>
      </c>
      <c r="I822" s="4"/>
      <c r="J822" s="4"/>
      <c r="K822" s="4">
        <v>222</v>
      </c>
      <c r="L822" s="4">
        <v>3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06">
      <c r="A823" s="4">
        <v>50</v>
      </c>
      <c r="B823" s="4">
        <v>0</v>
      </c>
      <c r="C823" s="4">
        <v>0</v>
      </c>
      <c r="D823" s="4">
        <v>1</v>
      </c>
      <c r="E823" s="4">
        <v>225</v>
      </c>
      <c r="F823" s="4">
        <f>ROUND(Source!AV818,O823)</f>
        <v>0</v>
      </c>
      <c r="G823" s="4" t="s">
        <v>126</v>
      </c>
      <c r="H823" s="4" t="s">
        <v>127</v>
      </c>
      <c r="I823" s="4"/>
      <c r="J823" s="4"/>
      <c r="K823" s="4">
        <v>225</v>
      </c>
      <c r="L823" s="4">
        <v>4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06">
      <c r="A824" s="4">
        <v>50</v>
      </c>
      <c r="B824" s="4">
        <v>0</v>
      </c>
      <c r="C824" s="4">
        <v>0</v>
      </c>
      <c r="D824" s="4">
        <v>1</v>
      </c>
      <c r="E824" s="4">
        <v>226</v>
      </c>
      <c r="F824" s="4">
        <f>ROUND(Source!AW818,O824)</f>
        <v>0</v>
      </c>
      <c r="G824" s="4" t="s">
        <v>128</v>
      </c>
      <c r="H824" s="4" t="s">
        <v>129</v>
      </c>
      <c r="I824" s="4"/>
      <c r="J824" s="4"/>
      <c r="K824" s="4">
        <v>226</v>
      </c>
      <c r="L824" s="4">
        <v>5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06">
      <c r="A825" s="4">
        <v>50</v>
      </c>
      <c r="B825" s="4">
        <v>0</v>
      </c>
      <c r="C825" s="4">
        <v>0</v>
      </c>
      <c r="D825" s="4">
        <v>1</v>
      </c>
      <c r="E825" s="4">
        <v>227</v>
      </c>
      <c r="F825" s="4">
        <f>ROUND(Source!AX818,O825)</f>
        <v>0</v>
      </c>
      <c r="G825" s="4" t="s">
        <v>130</v>
      </c>
      <c r="H825" s="4" t="s">
        <v>131</v>
      </c>
      <c r="I825" s="4"/>
      <c r="J825" s="4"/>
      <c r="K825" s="4">
        <v>227</v>
      </c>
      <c r="L825" s="4">
        <v>6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06">
      <c r="A826" s="4">
        <v>50</v>
      </c>
      <c r="B826" s="4">
        <v>0</v>
      </c>
      <c r="C826" s="4">
        <v>0</v>
      </c>
      <c r="D826" s="4">
        <v>1</v>
      </c>
      <c r="E826" s="4">
        <v>228</v>
      </c>
      <c r="F826" s="4">
        <f>ROUND(Source!AY818,O826)</f>
        <v>0</v>
      </c>
      <c r="G826" s="4" t="s">
        <v>132</v>
      </c>
      <c r="H826" s="4" t="s">
        <v>133</v>
      </c>
      <c r="I826" s="4"/>
      <c r="J826" s="4"/>
      <c r="K826" s="4">
        <v>228</v>
      </c>
      <c r="L826" s="4">
        <v>7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06">
      <c r="A827" s="4">
        <v>50</v>
      </c>
      <c r="B827" s="4">
        <v>0</v>
      </c>
      <c r="C827" s="4">
        <v>0</v>
      </c>
      <c r="D827" s="4">
        <v>1</v>
      </c>
      <c r="E827" s="4">
        <v>216</v>
      </c>
      <c r="F827" s="4">
        <f>ROUND(Source!AP818,O827)</f>
        <v>0</v>
      </c>
      <c r="G827" s="4" t="s">
        <v>134</v>
      </c>
      <c r="H827" s="4" t="s">
        <v>135</v>
      </c>
      <c r="I827" s="4"/>
      <c r="J827" s="4"/>
      <c r="K827" s="4">
        <v>216</v>
      </c>
      <c r="L827" s="4">
        <v>8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06">
      <c r="A828" s="4">
        <v>50</v>
      </c>
      <c r="B828" s="4">
        <v>0</v>
      </c>
      <c r="C828" s="4">
        <v>0</v>
      </c>
      <c r="D828" s="4">
        <v>1</v>
      </c>
      <c r="E828" s="4">
        <v>223</v>
      </c>
      <c r="F828" s="4">
        <f>ROUND(Source!AQ818,O828)</f>
        <v>0</v>
      </c>
      <c r="G828" s="4" t="s">
        <v>136</v>
      </c>
      <c r="H828" s="4" t="s">
        <v>137</v>
      </c>
      <c r="I828" s="4"/>
      <c r="J828" s="4"/>
      <c r="K828" s="4">
        <v>223</v>
      </c>
      <c r="L828" s="4">
        <v>9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06">
      <c r="A829" s="4">
        <v>50</v>
      </c>
      <c r="B829" s="4">
        <v>0</v>
      </c>
      <c r="C829" s="4">
        <v>0</v>
      </c>
      <c r="D829" s="4">
        <v>1</v>
      </c>
      <c r="E829" s="4">
        <v>229</v>
      </c>
      <c r="F829" s="4">
        <f>ROUND(Source!AZ818,O829)</f>
        <v>0</v>
      </c>
      <c r="G829" s="4" t="s">
        <v>138</v>
      </c>
      <c r="H829" s="4" t="s">
        <v>139</v>
      </c>
      <c r="I829" s="4"/>
      <c r="J829" s="4"/>
      <c r="K829" s="4">
        <v>229</v>
      </c>
      <c r="L829" s="4">
        <v>10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06">
      <c r="A830" s="4">
        <v>50</v>
      </c>
      <c r="B830" s="4">
        <v>0</v>
      </c>
      <c r="C830" s="4">
        <v>0</v>
      </c>
      <c r="D830" s="4">
        <v>1</v>
      </c>
      <c r="E830" s="4">
        <v>203</v>
      </c>
      <c r="F830" s="4">
        <f>ROUND(Source!Q818,O830)</f>
        <v>0</v>
      </c>
      <c r="G830" s="4" t="s">
        <v>140</v>
      </c>
      <c r="H830" s="4" t="s">
        <v>141</v>
      </c>
      <c r="I830" s="4"/>
      <c r="J830" s="4"/>
      <c r="K830" s="4">
        <v>203</v>
      </c>
      <c r="L830" s="4">
        <v>11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06">
      <c r="A831" s="4">
        <v>50</v>
      </c>
      <c r="B831" s="4">
        <v>0</v>
      </c>
      <c r="C831" s="4">
        <v>0</v>
      </c>
      <c r="D831" s="4">
        <v>1</v>
      </c>
      <c r="E831" s="4">
        <v>231</v>
      </c>
      <c r="F831" s="4">
        <f>ROUND(Source!BB818,O831)</f>
        <v>0</v>
      </c>
      <c r="G831" s="4" t="s">
        <v>142</v>
      </c>
      <c r="H831" s="4" t="s">
        <v>143</v>
      </c>
      <c r="I831" s="4"/>
      <c r="J831" s="4"/>
      <c r="K831" s="4">
        <v>231</v>
      </c>
      <c r="L831" s="4">
        <v>12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06">
      <c r="A832" s="4">
        <v>50</v>
      </c>
      <c r="B832" s="4">
        <v>0</v>
      </c>
      <c r="C832" s="4">
        <v>0</v>
      </c>
      <c r="D832" s="4">
        <v>1</v>
      </c>
      <c r="E832" s="4">
        <v>204</v>
      </c>
      <c r="F832" s="4">
        <f>ROUND(Source!R818,O832)</f>
        <v>0</v>
      </c>
      <c r="G832" s="4" t="s">
        <v>144</v>
      </c>
      <c r="H832" s="4" t="s">
        <v>145</v>
      </c>
      <c r="I832" s="4"/>
      <c r="J832" s="4"/>
      <c r="K832" s="4">
        <v>204</v>
      </c>
      <c r="L832" s="4">
        <v>13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95">
      <c r="A833" s="4">
        <v>50</v>
      </c>
      <c r="B833" s="4">
        <v>0</v>
      </c>
      <c r="C833" s="4">
        <v>0</v>
      </c>
      <c r="D833" s="4">
        <v>1</v>
      </c>
      <c r="E833" s="4">
        <v>205</v>
      </c>
      <c r="F833" s="4">
        <f>ROUND(Source!S818,O833)</f>
        <v>0</v>
      </c>
      <c r="G833" s="4" t="s">
        <v>146</v>
      </c>
      <c r="H833" s="4" t="s">
        <v>147</v>
      </c>
      <c r="I833" s="4"/>
      <c r="J833" s="4"/>
      <c r="K833" s="4">
        <v>205</v>
      </c>
      <c r="L833" s="4">
        <v>14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95">
      <c r="A834" s="4">
        <v>50</v>
      </c>
      <c r="B834" s="4">
        <v>0</v>
      </c>
      <c r="C834" s="4">
        <v>0</v>
      </c>
      <c r="D834" s="4">
        <v>1</v>
      </c>
      <c r="E834" s="4">
        <v>232</v>
      </c>
      <c r="F834" s="4">
        <f>ROUND(Source!BC818,O834)</f>
        <v>0</v>
      </c>
      <c r="G834" s="4" t="s">
        <v>148</v>
      </c>
      <c r="H834" s="4" t="s">
        <v>149</v>
      </c>
      <c r="I834" s="4"/>
      <c r="J834" s="4"/>
      <c r="K834" s="4">
        <v>232</v>
      </c>
      <c r="L834" s="4">
        <v>15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95">
      <c r="A835" s="4">
        <v>50</v>
      </c>
      <c r="B835" s="4">
        <v>0</v>
      </c>
      <c r="C835" s="4">
        <v>0</v>
      </c>
      <c r="D835" s="4">
        <v>1</v>
      </c>
      <c r="E835" s="4">
        <v>214</v>
      </c>
      <c r="F835" s="4">
        <f>ROUND(Source!AS818,O835)</f>
        <v>0</v>
      </c>
      <c r="G835" s="4" t="s">
        <v>150</v>
      </c>
      <c r="H835" s="4" t="s">
        <v>151</v>
      </c>
      <c r="I835" s="4"/>
      <c r="J835" s="4"/>
      <c r="K835" s="4">
        <v>214</v>
      </c>
      <c r="L835" s="4">
        <v>16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95">
      <c r="A836" s="4">
        <v>50</v>
      </c>
      <c r="B836" s="4">
        <v>0</v>
      </c>
      <c r="C836" s="4">
        <v>0</v>
      </c>
      <c r="D836" s="4">
        <v>1</v>
      </c>
      <c r="E836" s="4">
        <v>215</v>
      </c>
      <c r="F836" s="4">
        <f>ROUND(Source!AT818,O836)</f>
        <v>0</v>
      </c>
      <c r="G836" s="4" t="s">
        <v>152</v>
      </c>
      <c r="H836" s="4" t="s">
        <v>153</v>
      </c>
      <c r="I836" s="4"/>
      <c r="J836" s="4"/>
      <c r="K836" s="4">
        <v>215</v>
      </c>
      <c r="L836" s="4">
        <v>17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95">
      <c r="A837" s="4">
        <v>50</v>
      </c>
      <c r="B837" s="4">
        <v>0</v>
      </c>
      <c r="C837" s="4">
        <v>0</v>
      </c>
      <c r="D837" s="4">
        <v>1</v>
      </c>
      <c r="E837" s="4">
        <v>217</v>
      </c>
      <c r="F837" s="4">
        <f>ROUND(Source!AU818,O837)</f>
        <v>0</v>
      </c>
      <c r="G837" s="4" t="s">
        <v>154</v>
      </c>
      <c r="H837" s="4" t="s">
        <v>155</v>
      </c>
      <c r="I837" s="4"/>
      <c r="J837" s="4"/>
      <c r="K837" s="4">
        <v>217</v>
      </c>
      <c r="L837" s="4">
        <v>18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95">
      <c r="A838" s="4">
        <v>50</v>
      </c>
      <c r="B838" s="4">
        <v>0</v>
      </c>
      <c r="C838" s="4">
        <v>0</v>
      </c>
      <c r="D838" s="4">
        <v>1</v>
      </c>
      <c r="E838" s="4">
        <v>230</v>
      </c>
      <c r="F838" s="4">
        <f>ROUND(Source!BA818,O838)</f>
        <v>0</v>
      </c>
      <c r="G838" s="4" t="s">
        <v>156</v>
      </c>
      <c r="H838" s="4" t="s">
        <v>157</v>
      </c>
      <c r="I838" s="4"/>
      <c r="J838" s="4"/>
      <c r="K838" s="4">
        <v>230</v>
      </c>
      <c r="L838" s="4">
        <v>19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95">
      <c r="A839" s="4">
        <v>50</v>
      </c>
      <c r="B839" s="4">
        <v>0</v>
      </c>
      <c r="C839" s="4">
        <v>0</v>
      </c>
      <c r="D839" s="4">
        <v>1</v>
      </c>
      <c r="E839" s="4">
        <v>206</v>
      </c>
      <c r="F839" s="4">
        <f>ROUND(Source!T818,O839)</f>
        <v>0</v>
      </c>
      <c r="G839" s="4" t="s">
        <v>158</v>
      </c>
      <c r="H839" s="4" t="s">
        <v>159</v>
      </c>
      <c r="I839" s="4"/>
      <c r="J839" s="4"/>
      <c r="K839" s="4">
        <v>206</v>
      </c>
      <c r="L839" s="4">
        <v>20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95">
      <c r="A840" s="4">
        <v>50</v>
      </c>
      <c r="B840" s="4">
        <v>0</v>
      </c>
      <c r="C840" s="4">
        <v>0</v>
      </c>
      <c r="D840" s="4">
        <v>1</v>
      </c>
      <c r="E840" s="4">
        <v>207</v>
      </c>
      <c r="F840" s="4">
        <f>ROUND(Source!U818,O840)</f>
        <v>0</v>
      </c>
      <c r="G840" s="4" t="s">
        <v>160</v>
      </c>
      <c r="H840" s="4" t="s">
        <v>161</v>
      </c>
      <c r="I840" s="4"/>
      <c r="J840" s="4"/>
      <c r="K840" s="4">
        <v>207</v>
      </c>
      <c r="L840" s="4">
        <v>21</v>
      </c>
      <c r="M840" s="4">
        <v>3</v>
      </c>
      <c r="N840" s="4" t="s">
        <v>3</v>
      </c>
      <c r="O840" s="4">
        <v>7</v>
      </c>
      <c r="P840" s="4"/>
      <c r="Q840" s="4"/>
      <c r="R840" s="4"/>
      <c r="S840" s="4"/>
      <c r="T840" s="4"/>
      <c r="U840" s="4"/>
      <c r="V840" s="4"/>
      <c r="W840" s="4">
        <v>0</v>
      </c>
      <c r="X840" s="4">
        <v>1</v>
      </c>
      <c r="Y840" s="4">
        <v>0</v>
      </c>
      <c r="Z840" s="4"/>
      <c r="AA840" s="4"/>
      <c r="AB840" s="4"/>
    </row>
    <row r="841" spans="1:95">
      <c r="A841" s="4">
        <v>50</v>
      </c>
      <c r="B841" s="4">
        <v>0</v>
      </c>
      <c r="C841" s="4">
        <v>0</v>
      </c>
      <c r="D841" s="4">
        <v>1</v>
      </c>
      <c r="E841" s="4">
        <v>208</v>
      </c>
      <c r="F841" s="4">
        <f>ROUND(Source!V818,O841)</f>
        <v>0</v>
      </c>
      <c r="G841" s="4" t="s">
        <v>162</v>
      </c>
      <c r="H841" s="4" t="s">
        <v>163</v>
      </c>
      <c r="I841" s="4"/>
      <c r="J841" s="4"/>
      <c r="K841" s="4">
        <v>208</v>
      </c>
      <c r="L841" s="4">
        <v>22</v>
      </c>
      <c r="M841" s="4">
        <v>3</v>
      </c>
      <c r="N841" s="4" t="s">
        <v>3</v>
      </c>
      <c r="O841" s="4">
        <v>7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95">
      <c r="A842" s="4">
        <v>50</v>
      </c>
      <c r="B842" s="4">
        <v>0</v>
      </c>
      <c r="C842" s="4">
        <v>0</v>
      </c>
      <c r="D842" s="4">
        <v>1</v>
      </c>
      <c r="E842" s="4">
        <v>209</v>
      </c>
      <c r="F842" s="4">
        <f>ROUND(Source!W818,O842)</f>
        <v>0</v>
      </c>
      <c r="G842" s="4" t="s">
        <v>164</v>
      </c>
      <c r="H842" s="4" t="s">
        <v>165</v>
      </c>
      <c r="I842" s="4"/>
      <c r="J842" s="4"/>
      <c r="K842" s="4">
        <v>209</v>
      </c>
      <c r="L842" s="4">
        <v>23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95">
      <c r="A843" s="4">
        <v>50</v>
      </c>
      <c r="B843" s="4">
        <v>0</v>
      </c>
      <c r="C843" s="4">
        <v>0</v>
      </c>
      <c r="D843" s="4">
        <v>1</v>
      </c>
      <c r="E843" s="4">
        <v>233</v>
      </c>
      <c r="F843" s="4">
        <f>ROUND(Source!BD818,O843)</f>
        <v>0</v>
      </c>
      <c r="G843" s="4" t="s">
        <v>166</v>
      </c>
      <c r="H843" s="4" t="s">
        <v>167</v>
      </c>
      <c r="I843" s="4"/>
      <c r="J843" s="4"/>
      <c r="K843" s="4">
        <v>233</v>
      </c>
      <c r="L843" s="4">
        <v>24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0</v>
      </c>
      <c r="X843" s="4">
        <v>1</v>
      </c>
      <c r="Y843" s="4">
        <v>0</v>
      </c>
      <c r="Z843" s="4"/>
      <c r="AA843" s="4"/>
      <c r="AB843" s="4"/>
    </row>
    <row r="844" spans="1:95">
      <c r="A844" s="4">
        <v>50</v>
      </c>
      <c r="B844" s="4">
        <v>0</v>
      </c>
      <c r="C844" s="4">
        <v>0</v>
      </c>
      <c r="D844" s="4">
        <v>1</v>
      </c>
      <c r="E844" s="4">
        <v>210</v>
      </c>
      <c r="F844" s="4">
        <f>ROUND(Source!X818,O844)</f>
        <v>0</v>
      </c>
      <c r="G844" s="4" t="s">
        <v>168</v>
      </c>
      <c r="H844" s="4" t="s">
        <v>169</v>
      </c>
      <c r="I844" s="4"/>
      <c r="J844" s="4"/>
      <c r="K844" s="4">
        <v>210</v>
      </c>
      <c r="L844" s="4">
        <v>25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95">
      <c r="A845" s="4">
        <v>50</v>
      </c>
      <c r="B845" s="4">
        <v>0</v>
      </c>
      <c r="C845" s="4">
        <v>0</v>
      </c>
      <c r="D845" s="4">
        <v>1</v>
      </c>
      <c r="E845" s="4">
        <v>211</v>
      </c>
      <c r="F845" s="4">
        <f>ROUND(Source!Y818,O845)</f>
        <v>0</v>
      </c>
      <c r="G845" s="4" t="s">
        <v>170</v>
      </c>
      <c r="H845" s="4" t="s">
        <v>171</v>
      </c>
      <c r="I845" s="4"/>
      <c r="J845" s="4"/>
      <c r="K845" s="4">
        <v>211</v>
      </c>
      <c r="L845" s="4">
        <v>26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0</v>
      </c>
      <c r="X845" s="4">
        <v>1</v>
      </c>
      <c r="Y845" s="4">
        <v>0</v>
      </c>
      <c r="Z845" s="4"/>
      <c r="AA845" s="4"/>
      <c r="AB845" s="4"/>
    </row>
    <row r="846" spans="1:95">
      <c r="A846" s="4">
        <v>50</v>
      </c>
      <c r="B846" s="4">
        <v>0</v>
      </c>
      <c r="C846" s="4">
        <v>0</v>
      </c>
      <c r="D846" s="4">
        <v>1</v>
      </c>
      <c r="E846" s="4">
        <v>224</v>
      </c>
      <c r="F846" s="4">
        <f>ROUND(Source!AR818,O846)</f>
        <v>0</v>
      </c>
      <c r="G846" s="4" t="s">
        <v>172</v>
      </c>
      <c r="H846" s="4" t="s">
        <v>173</v>
      </c>
      <c r="I846" s="4"/>
      <c r="J846" s="4"/>
      <c r="K846" s="4">
        <v>224</v>
      </c>
      <c r="L846" s="4">
        <v>27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/>
      <c r="AA846" s="4"/>
      <c r="AB846" s="4"/>
    </row>
    <row r="848" spans="1:95">
      <c r="A848" s="1">
        <v>3</v>
      </c>
      <c r="B848" s="1">
        <v>0</v>
      </c>
      <c r="C848" s="1"/>
      <c r="D848" s="1">
        <f>ROW(A889)</f>
        <v>889</v>
      </c>
      <c r="E848" s="1"/>
      <c r="F848" s="1" t="s">
        <v>563</v>
      </c>
      <c r="G848" s="1" t="s">
        <v>564</v>
      </c>
      <c r="H848" s="1" t="s">
        <v>3</v>
      </c>
      <c r="I848" s="1">
        <v>0</v>
      </c>
      <c r="J848" s="1" t="s">
        <v>3</v>
      </c>
      <c r="K848" s="1">
        <v>0</v>
      </c>
      <c r="L848" s="1" t="s">
        <v>563</v>
      </c>
      <c r="M848" s="1" t="s">
        <v>3</v>
      </c>
      <c r="N848" s="1"/>
      <c r="O848" s="1"/>
      <c r="P848" s="1"/>
      <c r="Q848" s="1"/>
      <c r="R848" s="1"/>
      <c r="S848" s="1">
        <v>0</v>
      </c>
      <c r="T848" s="1"/>
      <c r="U848" s="1" t="s">
        <v>3</v>
      </c>
      <c r="V848" s="1">
        <v>0</v>
      </c>
      <c r="W848" s="1"/>
      <c r="X848" s="1"/>
      <c r="Y848" s="1"/>
      <c r="Z848" s="1"/>
      <c r="AA848" s="1"/>
      <c r="AB848" s="1" t="s">
        <v>3</v>
      </c>
      <c r="AC848" s="1" t="s">
        <v>3</v>
      </c>
      <c r="AD848" s="1" t="s">
        <v>3</v>
      </c>
      <c r="AE848" s="1" t="s">
        <v>3</v>
      </c>
      <c r="AF848" s="1" t="s">
        <v>3</v>
      </c>
      <c r="AG848" s="1" t="s">
        <v>3</v>
      </c>
      <c r="AH848" s="1"/>
      <c r="AI848" s="1"/>
      <c r="AJ848" s="1"/>
      <c r="AK848" s="1"/>
      <c r="AL848" s="1"/>
      <c r="AM848" s="1"/>
      <c r="AN848" s="1"/>
      <c r="AO848" s="1"/>
      <c r="AP848" s="1" t="s">
        <v>3</v>
      </c>
      <c r="AQ848" s="1" t="s">
        <v>3</v>
      </c>
      <c r="AR848" s="1" t="s">
        <v>3</v>
      </c>
      <c r="AS848" s="1"/>
      <c r="AT848" s="1"/>
      <c r="AU848" s="1"/>
      <c r="AV848" s="1"/>
      <c r="AW848" s="1"/>
      <c r="AX848" s="1"/>
      <c r="AY848" s="1"/>
      <c r="AZ848" s="1" t="s">
        <v>3</v>
      </c>
      <c r="BA848" s="1"/>
      <c r="BB848" s="1" t="s">
        <v>3</v>
      </c>
      <c r="BC848" s="1" t="s">
        <v>3</v>
      </c>
      <c r="BD848" s="1" t="s">
        <v>3</v>
      </c>
      <c r="BE848" s="1" t="s">
        <v>3</v>
      </c>
      <c r="BF848" s="1" t="s">
        <v>3</v>
      </c>
      <c r="BG848" s="1" t="s">
        <v>3</v>
      </c>
      <c r="BH848" s="1" t="s">
        <v>3</v>
      </c>
      <c r="BI848" s="1" t="s">
        <v>3</v>
      </c>
      <c r="BJ848" s="1" t="s">
        <v>3</v>
      </c>
      <c r="BK848" s="1" t="s">
        <v>3</v>
      </c>
      <c r="BL848" s="1" t="s">
        <v>3</v>
      </c>
      <c r="BM848" s="1" t="s">
        <v>3</v>
      </c>
      <c r="BN848" s="1" t="s">
        <v>3</v>
      </c>
      <c r="BO848" s="1" t="s">
        <v>3</v>
      </c>
      <c r="BP848" s="1" t="s">
        <v>3</v>
      </c>
      <c r="BQ848" s="1"/>
      <c r="BR848" s="1"/>
      <c r="BS848" s="1"/>
      <c r="BT848" s="1"/>
      <c r="BU848" s="1"/>
      <c r="BV848" s="1"/>
      <c r="BW848" s="1"/>
      <c r="BX848" s="1">
        <v>0</v>
      </c>
      <c r="BY848" s="1"/>
      <c r="BZ848" s="1"/>
      <c r="CA848" s="1"/>
      <c r="CB848" s="1"/>
      <c r="CC848" s="1"/>
      <c r="CD848" s="1"/>
      <c r="CE848" s="1"/>
      <c r="CF848" s="1">
        <v>0</v>
      </c>
      <c r="CG848" s="1">
        <v>0</v>
      </c>
      <c r="CH848" s="1"/>
      <c r="CI848" s="1" t="s">
        <v>3</v>
      </c>
      <c r="CJ848" s="1" t="s">
        <v>3</v>
      </c>
      <c r="CK848" t="s">
        <v>3</v>
      </c>
      <c r="CL848" t="s">
        <v>3</v>
      </c>
      <c r="CM848" t="s">
        <v>3</v>
      </c>
      <c r="CN848" t="s">
        <v>3</v>
      </c>
      <c r="CO848" t="s">
        <v>3</v>
      </c>
      <c r="CP848" t="s">
        <v>3</v>
      </c>
      <c r="CQ848" t="s">
        <v>3</v>
      </c>
    </row>
    <row r="850" spans="1:245">
      <c r="A850" s="2">
        <v>52</v>
      </c>
      <c r="B850" s="2">
        <f t="shared" ref="B850:G850" si="508">B889</f>
        <v>0</v>
      </c>
      <c r="C850" s="2">
        <f t="shared" si="508"/>
        <v>3</v>
      </c>
      <c r="D850" s="2">
        <f t="shared" si="508"/>
        <v>848</v>
      </c>
      <c r="E850" s="2">
        <f t="shared" si="508"/>
        <v>0</v>
      </c>
      <c r="F850" s="2" t="str">
        <f t="shared" si="508"/>
        <v>09-02-01</v>
      </c>
      <c r="G850" s="2" t="str">
        <f t="shared" si="508"/>
        <v>Пусконаладочные работы ТМГ 160кВА</v>
      </c>
      <c r="H850" s="2"/>
      <c r="I850" s="2"/>
      <c r="J850" s="2"/>
      <c r="K850" s="2"/>
      <c r="L850" s="2"/>
      <c r="M850" s="2"/>
      <c r="N850" s="2"/>
      <c r="O850" s="2">
        <f t="shared" ref="O850:AT850" si="509">O889</f>
        <v>0</v>
      </c>
      <c r="P850" s="2">
        <f t="shared" si="509"/>
        <v>0</v>
      </c>
      <c r="Q850" s="2">
        <f t="shared" si="509"/>
        <v>0</v>
      </c>
      <c r="R850" s="2">
        <f t="shared" si="509"/>
        <v>0</v>
      </c>
      <c r="S850" s="2">
        <f t="shared" si="509"/>
        <v>0</v>
      </c>
      <c r="T850" s="2">
        <f t="shared" si="509"/>
        <v>0</v>
      </c>
      <c r="U850" s="2">
        <f t="shared" si="509"/>
        <v>0</v>
      </c>
      <c r="V850" s="2">
        <f t="shared" si="509"/>
        <v>0</v>
      </c>
      <c r="W850" s="2">
        <f t="shared" si="509"/>
        <v>0</v>
      </c>
      <c r="X850" s="2">
        <f t="shared" si="509"/>
        <v>0</v>
      </c>
      <c r="Y850" s="2">
        <f t="shared" si="509"/>
        <v>0</v>
      </c>
      <c r="Z850" s="2">
        <f t="shared" si="509"/>
        <v>0</v>
      </c>
      <c r="AA850" s="2">
        <f t="shared" si="509"/>
        <v>0</v>
      </c>
      <c r="AB850" s="2">
        <f t="shared" si="509"/>
        <v>0</v>
      </c>
      <c r="AC850" s="2">
        <f t="shared" si="509"/>
        <v>0</v>
      </c>
      <c r="AD850" s="2">
        <f t="shared" si="509"/>
        <v>0</v>
      </c>
      <c r="AE850" s="2">
        <f t="shared" si="509"/>
        <v>0</v>
      </c>
      <c r="AF850" s="2">
        <f t="shared" si="509"/>
        <v>0</v>
      </c>
      <c r="AG850" s="2">
        <f t="shared" si="509"/>
        <v>0</v>
      </c>
      <c r="AH850" s="2">
        <f t="shared" si="509"/>
        <v>0</v>
      </c>
      <c r="AI850" s="2">
        <f t="shared" si="509"/>
        <v>0</v>
      </c>
      <c r="AJ850" s="2">
        <f t="shared" si="509"/>
        <v>0</v>
      </c>
      <c r="AK850" s="2">
        <f t="shared" si="509"/>
        <v>0</v>
      </c>
      <c r="AL850" s="2">
        <f t="shared" si="509"/>
        <v>0</v>
      </c>
      <c r="AM850" s="2">
        <f t="shared" si="509"/>
        <v>0</v>
      </c>
      <c r="AN850" s="2">
        <f t="shared" si="509"/>
        <v>0</v>
      </c>
      <c r="AO850" s="2">
        <f t="shared" si="509"/>
        <v>0</v>
      </c>
      <c r="AP850" s="2">
        <f t="shared" si="509"/>
        <v>0</v>
      </c>
      <c r="AQ850" s="2">
        <f t="shared" si="509"/>
        <v>0</v>
      </c>
      <c r="AR850" s="2">
        <f t="shared" si="509"/>
        <v>0</v>
      </c>
      <c r="AS850" s="2">
        <f t="shared" si="509"/>
        <v>0</v>
      </c>
      <c r="AT850" s="2">
        <f t="shared" si="509"/>
        <v>0</v>
      </c>
      <c r="AU850" s="2">
        <f t="shared" ref="AU850:BZ850" si="510">AU889</f>
        <v>0</v>
      </c>
      <c r="AV850" s="2">
        <f t="shared" si="510"/>
        <v>0</v>
      </c>
      <c r="AW850" s="2">
        <f t="shared" si="510"/>
        <v>0</v>
      </c>
      <c r="AX850" s="2">
        <f t="shared" si="510"/>
        <v>0</v>
      </c>
      <c r="AY850" s="2">
        <f t="shared" si="510"/>
        <v>0</v>
      </c>
      <c r="AZ850" s="2">
        <f t="shared" si="510"/>
        <v>0</v>
      </c>
      <c r="BA850" s="2">
        <f t="shared" si="510"/>
        <v>0</v>
      </c>
      <c r="BB850" s="2">
        <f t="shared" si="510"/>
        <v>0</v>
      </c>
      <c r="BC850" s="2">
        <f t="shared" si="510"/>
        <v>0</v>
      </c>
      <c r="BD850" s="2">
        <f t="shared" si="510"/>
        <v>0</v>
      </c>
      <c r="BE850" s="2">
        <f t="shared" si="510"/>
        <v>0</v>
      </c>
      <c r="BF850" s="2">
        <f t="shared" si="510"/>
        <v>0</v>
      </c>
      <c r="BG850" s="2">
        <f t="shared" si="510"/>
        <v>0</v>
      </c>
      <c r="BH850" s="2">
        <f t="shared" si="510"/>
        <v>0</v>
      </c>
      <c r="BI850" s="2">
        <f t="shared" si="510"/>
        <v>0</v>
      </c>
      <c r="BJ850" s="2">
        <f t="shared" si="510"/>
        <v>0</v>
      </c>
      <c r="BK850" s="2">
        <f t="shared" si="510"/>
        <v>0</v>
      </c>
      <c r="BL850" s="2">
        <f t="shared" si="510"/>
        <v>0</v>
      </c>
      <c r="BM850" s="2">
        <f t="shared" si="510"/>
        <v>0</v>
      </c>
      <c r="BN850" s="2">
        <f t="shared" si="510"/>
        <v>0</v>
      </c>
      <c r="BO850" s="2">
        <f t="shared" si="510"/>
        <v>0</v>
      </c>
      <c r="BP850" s="2">
        <f t="shared" si="510"/>
        <v>0</v>
      </c>
      <c r="BQ850" s="2">
        <f t="shared" si="510"/>
        <v>0</v>
      </c>
      <c r="BR850" s="2">
        <f t="shared" si="510"/>
        <v>0</v>
      </c>
      <c r="BS850" s="2">
        <f t="shared" si="510"/>
        <v>0</v>
      </c>
      <c r="BT850" s="2">
        <f t="shared" si="510"/>
        <v>0</v>
      </c>
      <c r="BU850" s="2">
        <f t="shared" si="510"/>
        <v>0</v>
      </c>
      <c r="BV850" s="2">
        <f t="shared" si="510"/>
        <v>0</v>
      </c>
      <c r="BW850" s="2">
        <f t="shared" si="510"/>
        <v>0</v>
      </c>
      <c r="BX850" s="2">
        <f t="shared" si="510"/>
        <v>0</v>
      </c>
      <c r="BY850" s="2">
        <f t="shared" si="510"/>
        <v>0</v>
      </c>
      <c r="BZ850" s="2">
        <f t="shared" si="510"/>
        <v>0</v>
      </c>
      <c r="CA850" s="2">
        <f t="shared" ref="CA850:DF850" si="511">CA889</f>
        <v>0</v>
      </c>
      <c r="CB850" s="2">
        <f t="shared" si="511"/>
        <v>0</v>
      </c>
      <c r="CC850" s="2">
        <f t="shared" si="511"/>
        <v>0</v>
      </c>
      <c r="CD850" s="2">
        <f t="shared" si="511"/>
        <v>0</v>
      </c>
      <c r="CE850" s="2">
        <f t="shared" si="511"/>
        <v>0</v>
      </c>
      <c r="CF850" s="2">
        <f t="shared" si="511"/>
        <v>0</v>
      </c>
      <c r="CG850" s="2">
        <f t="shared" si="511"/>
        <v>0</v>
      </c>
      <c r="CH850" s="2">
        <f t="shared" si="511"/>
        <v>0</v>
      </c>
      <c r="CI850" s="2">
        <f t="shared" si="511"/>
        <v>0</v>
      </c>
      <c r="CJ850" s="2">
        <f t="shared" si="511"/>
        <v>0</v>
      </c>
      <c r="CK850" s="2">
        <f t="shared" si="511"/>
        <v>0</v>
      </c>
      <c r="CL850" s="2">
        <f t="shared" si="511"/>
        <v>0</v>
      </c>
      <c r="CM850" s="2">
        <f t="shared" si="511"/>
        <v>0</v>
      </c>
      <c r="CN850" s="2">
        <f t="shared" si="511"/>
        <v>0</v>
      </c>
      <c r="CO850" s="2">
        <f t="shared" si="511"/>
        <v>0</v>
      </c>
      <c r="CP850" s="2">
        <f t="shared" si="511"/>
        <v>0</v>
      </c>
      <c r="CQ850" s="2">
        <f t="shared" si="511"/>
        <v>0</v>
      </c>
      <c r="CR850" s="2">
        <f t="shared" si="511"/>
        <v>0</v>
      </c>
      <c r="CS850" s="2">
        <f t="shared" si="511"/>
        <v>0</v>
      </c>
      <c r="CT850" s="2">
        <f t="shared" si="511"/>
        <v>0</v>
      </c>
      <c r="CU850" s="2">
        <f t="shared" si="511"/>
        <v>0</v>
      </c>
      <c r="CV850" s="2">
        <f t="shared" si="511"/>
        <v>0</v>
      </c>
      <c r="CW850" s="2">
        <f t="shared" si="511"/>
        <v>0</v>
      </c>
      <c r="CX850" s="2">
        <f t="shared" si="511"/>
        <v>0</v>
      </c>
      <c r="CY850" s="2">
        <f t="shared" si="511"/>
        <v>0</v>
      </c>
      <c r="CZ850" s="2">
        <f t="shared" si="511"/>
        <v>0</v>
      </c>
      <c r="DA850" s="2">
        <f t="shared" si="511"/>
        <v>0</v>
      </c>
      <c r="DB850" s="2">
        <f t="shared" si="511"/>
        <v>0</v>
      </c>
      <c r="DC850" s="2">
        <f t="shared" si="511"/>
        <v>0</v>
      </c>
      <c r="DD850" s="2">
        <f t="shared" si="511"/>
        <v>0</v>
      </c>
      <c r="DE850" s="2">
        <f t="shared" si="511"/>
        <v>0</v>
      </c>
      <c r="DF850" s="2">
        <f t="shared" si="511"/>
        <v>0</v>
      </c>
      <c r="DG850" s="3">
        <f t="shared" ref="DG850:EL850" si="512">DG889</f>
        <v>0</v>
      </c>
      <c r="DH850" s="3">
        <f t="shared" si="512"/>
        <v>0</v>
      </c>
      <c r="DI850" s="3">
        <f t="shared" si="512"/>
        <v>0</v>
      </c>
      <c r="DJ850" s="3">
        <f t="shared" si="512"/>
        <v>0</v>
      </c>
      <c r="DK850" s="3">
        <f t="shared" si="512"/>
        <v>0</v>
      </c>
      <c r="DL850" s="3">
        <f t="shared" si="512"/>
        <v>0</v>
      </c>
      <c r="DM850" s="3">
        <f t="shared" si="512"/>
        <v>0</v>
      </c>
      <c r="DN850" s="3">
        <f t="shared" si="512"/>
        <v>0</v>
      </c>
      <c r="DO850" s="3">
        <f t="shared" si="512"/>
        <v>0</v>
      </c>
      <c r="DP850" s="3">
        <f t="shared" si="512"/>
        <v>0</v>
      </c>
      <c r="DQ850" s="3">
        <f t="shared" si="512"/>
        <v>0</v>
      </c>
      <c r="DR850" s="3">
        <f t="shared" si="512"/>
        <v>0</v>
      </c>
      <c r="DS850" s="3">
        <f t="shared" si="512"/>
        <v>0</v>
      </c>
      <c r="DT850" s="3">
        <f t="shared" si="512"/>
        <v>0</v>
      </c>
      <c r="DU850" s="3">
        <f t="shared" si="512"/>
        <v>0</v>
      </c>
      <c r="DV850" s="3">
        <f t="shared" si="512"/>
        <v>0</v>
      </c>
      <c r="DW850" s="3">
        <f t="shared" si="512"/>
        <v>0</v>
      </c>
      <c r="DX850" s="3">
        <f t="shared" si="512"/>
        <v>0</v>
      </c>
      <c r="DY850" s="3">
        <f t="shared" si="512"/>
        <v>0</v>
      </c>
      <c r="DZ850" s="3">
        <f t="shared" si="512"/>
        <v>0</v>
      </c>
      <c r="EA850" s="3">
        <f t="shared" si="512"/>
        <v>0</v>
      </c>
      <c r="EB850" s="3">
        <f t="shared" si="512"/>
        <v>0</v>
      </c>
      <c r="EC850" s="3">
        <f t="shared" si="512"/>
        <v>0</v>
      </c>
      <c r="ED850" s="3">
        <f t="shared" si="512"/>
        <v>0</v>
      </c>
      <c r="EE850" s="3">
        <f t="shared" si="512"/>
        <v>0</v>
      </c>
      <c r="EF850" s="3">
        <f t="shared" si="512"/>
        <v>0</v>
      </c>
      <c r="EG850" s="3">
        <f t="shared" si="512"/>
        <v>0</v>
      </c>
      <c r="EH850" s="3">
        <f t="shared" si="512"/>
        <v>0</v>
      </c>
      <c r="EI850" s="3">
        <f t="shared" si="512"/>
        <v>0</v>
      </c>
      <c r="EJ850" s="3">
        <f t="shared" si="512"/>
        <v>0</v>
      </c>
      <c r="EK850" s="3">
        <f t="shared" si="512"/>
        <v>0</v>
      </c>
      <c r="EL850" s="3">
        <f t="shared" si="512"/>
        <v>0</v>
      </c>
      <c r="EM850" s="3">
        <f t="shared" ref="EM850:FR850" si="513">EM889</f>
        <v>0</v>
      </c>
      <c r="EN850" s="3">
        <f t="shared" si="513"/>
        <v>0</v>
      </c>
      <c r="EO850" s="3">
        <f t="shared" si="513"/>
        <v>0</v>
      </c>
      <c r="EP850" s="3">
        <f t="shared" si="513"/>
        <v>0</v>
      </c>
      <c r="EQ850" s="3">
        <f t="shared" si="513"/>
        <v>0</v>
      </c>
      <c r="ER850" s="3">
        <f t="shared" si="513"/>
        <v>0</v>
      </c>
      <c r="ES850" s="3">
        <f t="shared" si="513"/>
        <v>0</v>
      </c>
      <c r="ET850" s="3">
        <f t="shared" si="513"/>
        <v>0</v>
      </c>
      <c r="EU850" s="3">
        <f t="shared" si="513"/>
        <v>0</v>
      </c>
      <c r="EV850" s="3">
        <f t="shared" si="513"/>
        <v>0</v>
      </c>
      <c r="EW850" s="3">
        <f t="shared" si="513"/>
        <v>0</v>
      </c>
      <c r="EX850" s="3">
        <f t="shared" si="513"/>
        <v>0</v>
      </c>
      <c r="EY850" s="3">
        <f t="shared" si="513"/>
        <v>0</v>
      </c>
      <c r="EZ850" s="3">
        <f t="shared" si="513"/>
        <v>0</v>
      </c>
      <c r="FA850" s="3">
        <f t="shared" si="513"/>
        <v>0</v>
      </c>
      <c r="FB850" s="3">
        <f t="shared" si="513"/>
        <v>0</v>
      </c>
      <c r="FC850" s="3">
        <f t="shared" si="513"/>
        <v>0</v>
      </c>
      <c r="FD850" s="3">
        <f t="shared" si="513"/>
        <v>0</v>
      </c>
      <c r="FE850" s="3">
        <f t="shared" si="513"/>
        <v>0</v>
      </c>
      <c r="FF850" s="3">
        <f t="shared" si="513"/>
        <v>0</v>
      </c>
      <c r="FG850" s="3">
        <f t="shared" si="513"/>
        <v>0</v>
      </c>
      <c r="FH850" s="3">
        <f t="shared" si="513"/>
        <v>0</v>
      </c>
      <c r="FI850" s="3">
        <f t="shared" si="513"/>
        <v>0</v>
      </c>
      <c r="FJ850" s="3">
        <f t="shared" si="513"/>
        <v>0</v>
      </c>
      <c r="FK850" s="3">
        <f t="shared" si="513"/>
        <v>0</v>
      </c>
      <c r="FL850" s="3">
        <f t="shared" si="513"/>
        <v>0</v>
      </c>
      <c r="FM850" s="3">
        <f t="shared" si="513"/>
        <v>0</v>
      </c>
      <c r="FN850" s="3">
        <f t="shared" si="513"/>
        <v>0</v>
      </c>
      <c r="FO850" s="3">
        <f t="shared" si="513"/>
        <v>0</v>
      </c>
      <c r="FP850" s="3">
        <f t="shared" si="513"/>
        <v>0</v>
      </c>
      <c r="FQ850" s="3">
        <f t="shared" si="513"/>
        <v>0</v>
      </c>
      <c r="FR850" s="3">
        <f t="shared" si="513"/>
        <v>0</v>
      </c>
      <c r="FS850" s="3">
        <f t="shared" ref="FS850:GX850" si="514">FS889</f>
        <v>0</v>
      </c>
      <c r="FT850" s="3">
        <f t="shared" si="514"/>
        <v>0</v>
      </c>
      <c r="FU850" s="3">
        <f t="shared" si="514"/>
        <v>0</v>
      </c>
      <c r="FV850" s="3">
        <f t="shared" si="514"/>
        <v>0</v>
      </c>
      <c r="FW850" s="3">
        <f t="shared" si="514"/>
        <v>0</v>
      </c>
      <c r="FX850" s="3">
        <f t="shared" si="514"/>
        <v>0</v>
      </c>
      <c r="FY850" s="3">
        <f t="shared" si="514"/>
        <v>0</v>
      </c>
      <c r="FZ850" s="3">
        <f t="shared" si="514"/>
        <v>0</v>
      </c>
      <c r="GA850" s="3">
        <f t="shared" si="514"/>
        <v>0</v>
      </c>
      <c r="GB850" s="3">
        <f t="shared" si="514"/>
        <v>0</v>
      </c>
      <c r="GC850" s="3">
        <f t="shared" si="514"/>
        <v>0</v>
      </c>
      <c r="GD850" s="3">
        <f t="shared" si="514"/>
        <v>0</v>
      </c>
      <c r="GE850" s="3">
        <f t="shared" si="514"/>
        <v>0</v>
      </c>
      <c r="GF850" s="3">
        <f t="shared" si="514"/>
        <v>0</v>
      </c>
      <c r="GG850" s="3">
        <f t="shared" si="514"/>
        <v>0</v>
      </c>
      <c r="GH850" s="3">
        <f t="shared" si="514"/>
        <v>0</v>
      </c>
      <c r="GI850" s="3">
        <f t="shared" si="514"/>
        <v>0</v>
      </c>
      <c r="GJ850" s="3">
        <f t="shared" si="514"/>
        <v>0</v>
      </c>
      <c r="GK850" s="3">
        <f t="shared" si="514"/>
        <v>0</v>
      </c>
      <c r="GL850" s="3">
        <f t="shared" si="514"/>
        <v>0</v>
      </c>
      <c r="GM850" s="3">
        <f t="shared" si="514"/>
        <v>0</v>
      </c>
      <c r="GN850" s="3">
        <f t="shared" si="514"/>
        <v>0</v>
      </c>
      <c r="GO850" s="3">
        <f t="shared" si="514"/>
        <v>0</v>
      </c>
      <c r="GP850" s="3">
        <f t="shared" si="514"/>
        <v>0</v>
      </c>
      <c r="GQ850" s="3">
        <f t="shared" si="514"/>
        <v>0</v>
      </c>
      <c r="GR850" s="3">
        <f t="shared" si="514"/>
        <v>0</v>
      </c>
      <c r="GS850" s="3">
        <f t="shared" si="514"/>
        <v>0</v>
      </c>
      <c r="GT850" s="3">
        <f t="shared" si="514"/>
        <v>0</v>
      </c>
      <c r="GU850" s="3">
        <f t="shared" si="514"/>
        <v>0</v>
      </c>
      <c r="GV850" s="3">
        <f t="shared" si="514"/>
        <v>0</v>
      </c>
      <c r="GW850" s="3">
        <f t="shared" si="514"/>
        <v>0</v>
      </c>
      <c r="GX850" s="3">
        <f t="shared" si="514"/>
        <v>0</v>
      </c>
    </row>
    <row r="852" spans="1:245">
      <c r="A852" s="1">
        <v>4</v>
      </c>
      <c r="B852" s="1">
        <v>0</v>
      </c>
      <c r="C852" s="1"/>
      <c r="D852" s="1">
        <f>ROW(A859)</f>
        <v>859</v>
      </c>
      <c r="E852" s="1"/>
      <c r="F852" s="1" t="s">
        <v>16</v>
      </c>
      <c r="G852" s="1" t="s">
        <v>565</v>
      </c>
      <c r="H852" s="1" t="s">
        <v>3</v>
      </c>
      <c r="I852" s="1">
        <v>0</v>
      </c>
      <c r="J852" s="1"/>
      <c r="K852" s="1">
        <v>0</v>
      </c>
      <c r="L852" s="1"/>
      <c r="M852" s="1" t="s">
        <v>3</v>
      </c>
      <c r="N852" s="1"/>
      <c r="O852" s="1"/>
      <c r="P852" s="1"/>
      <c r="Q852" s="1"/>
      <c r="R852" s="1"/>
      <c r="S852" s="1">
        <v>0</v>
      </c>
      <c r="T852" s="1"/>
      <c r="U852" s="1" t="s">
        <v>3</v>
      </c>
      <c r="V852" s="1">
        <v>0</v>
      </c>
      <c r="W852" s="1"/>
      <c r="X852" s="1"/>
      <c r="Y852" s="1"/>
      <c r="Z852" s="1"/>
      <c r="AA852" s="1"/>
      <c r="AB852" s="1" t="s">
        <v>3</v>
      </c>
      <c r="AC852" s="1" t="s">
        <v>3</v>
      </c>
      <c r="AD852" s="1" t="s">
        <v>3</v>
      </c>
      <c r="AE852" s="1" t="s">
        <v>3</v>
      </c>
      <c r="AF852" s="1" t="s">
        <v>3</v>
      </c>
      <c r="AG852" s="1" t="s">
        <v>3</v>
      </c>
      <c r="AH852" s="1"/>
      <c r="AI852" s="1"/>
      <c r="AJ852" s="1"/>
      <c r="AK852" s="1"/>
      <c r="AL852" s="1"/>
      <c r="AM852" s="1"/>
      <c r="AN852" s="1"/>
      <c r="AO852" s="1"/>
      <c r="AP852" s="1" t="s">
        <v>3</v>
      </c>
      <c r="AQ852" s="1" t="s">
        <v>3</v>
      </c>
      <c r="AR852" s="1" t="s">
        <v>3</v>
      </c>
      <c r="AS852" s="1"/>
      <c r="AT852" s="1"/>
      <c r="AU852" s="1"/>
      <c r="AV852" s="1"/>
      <c r="AW852" s="1"/>
      <c r="AX852" s="1"/>
      <c r="AY852" s="1"/>
      <c r="AZ852" s="1" t="s">
        <v>3</v>
      </c>
      <c r="BA852" s="1"/>
      <c r="BB852" s="1" t="s">
        <v>3</v>
      </c>
      <c r="BC852" s="1" t="s">
        <v>3</v>
      </c>
      <c r="BD852" s="1" t="s">
        <v>3</v>
      </c>
      <c r="BE852" s="1" t="s">
        <v>3</v>
      </c>
      <c r="BF852" s="1" t="s">
        <v>3</v>
      </c>
      <c r="BG852" s="1" t="s">
        <v>3</v>
      </c>
      <c r="BH852" s="1" t="s">
        <v>3</v>
      </c>
      <c r="BI852" s="1" t="s">
        <v>3</v>
      </c>
      <c r="BJ852" s="1" t="s">
        <v>3</v>
      </c>
      <c r="BK852" s="1" t="s">
        <v>3</v>
      </c>
      <c r="BL852" s="1" t="s">
        <v>3</v>
      </c>
      <c r="BM852" s="1" t="s">
        <v>3</v>
      </c>
      <c r="BN852" s="1" t="s">
        <v>3</v>
      </c>
      <c r="BO852" s="1" t="s">
        <v>3</v>
      </c>
      <c r="BP852" s="1" t="s">
        <v>3</v>
      </c>
      <c r="BQ852" s="1"/>
      <c r="BR852" s="1"/>
      <c r="BS852" s="1"/>
      <c r="BT852" s="1"/>
      <c r="BU852" s="1"/>
      <c r="BV852" s="1"/>
      <c r="BW852" s="1"/>
      <c r="BX852" s="1">
        <v>0</v>
      </c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>
        <v>0</v>
      </c>
    </row>
    <row r="854" spans="1:245">
      <c r="A854" s="2">
        <v>52</v>
      </c>
      <c r="B854" s="2">
        <f t="shared" ref="B854:G854" si="515">B859</f>
        <v>0</v>
      </c>
      <c r="C854" s="2">
        <f t="shared" si="515"/>
        <v>4</v>
      </c>
      <c r="D854" s="2">
        <f t="shared" si="515"/>
        <v>852</v>
      </c>
      <c r="E854" s="2">
        <f t="shared" si="515"/>
        <v>0</v>
      </c>
      <c r="F854" s="2" t="str">
        <f t="shared" si="515"/>
        <v>Новый раздел</v>
      </c>
      <c r="G854" s="2" t="str">
        <f t="shared" si="515"/>
        <v>Пусконаладочные работы ТМГ-160кВА</v>
      </c>
      <c r="H854" s="2"/>
      <c r="I854" s="2"/>
      <c r="J854" s="2"/>
      <c r="K854" s="2"/>
      <c r="L854" s="2"/>
      <c r="M854" s="2"/>
      <c r="N854" s="2"/>
      <c r="O854" s="2">
        <f t="shared" ref="O854:AT854" si="516">O859</f>
        <v>0</v>
      </c>
      <c r="P854" s="2">
        <f t="shared" si="516"/>
        <v>0</v>
      </c>
      <c r="Q854" s="2">
        <f t="shared" si="516"/>
        <v>0</v>
      </c>
      <c r="R854" s="2">
        <f t="shared" si="516"/>
        <v>0</v>
      </c>
      <c r="S854" s="2">
        <f t="shared" si="516"/>
        <v>0</v>
      </c>
      <c r="T854" s="2">
        <f t="shared" si="516"/>
        <v>0</v>
      </c>
      <c r="U854" s="2">
        <f t="shared" si="516"/>
        <v>0</v>
      </c>
      <c r="V854" s="2">
        <f t="shared" si="516"/>
        <v>0</v>
      </c>
      <c r="W854" s="2">
        <f t="shared" si="516"/>
        <v>0</v>
      </c>
      <c r="X854" s="2">
        <f t="shared" si="516"/>
        <v>0</v>
      </c>
      <c r="Y854" s="2">
        <f t="shared" si="516"/>
        <v>0</v>
      </c>
      <c r="Z854" s="2">
        <f t="shared" si="516"/>
        <v>0</v>
      </c>
      <c r="AA854" s="2">
        <f t="shared" si="516"/>
        <v>0</v>
      </c>
      <c r="AB854" s="2">
        <f t="shared" si="516"/>
        <v>0</v>
      </c>
      <c r="AC854" s="2">
        <f t="shared" si="516"/>
        <v>0</v>
      </c>
      <c r="AD854" s="2">
        <f t="shared" si="516"/>
        <v>0</v>
      </c>
      <c r="AE854" s="2">
        <f t="shared" si="516"/>
        <v>0</v>
      </c>
      <c r="AF854" s="2">
        <f t="shared" si="516"/>
        <v>0</v>
      </c>
      <c r="AG854" s="2">
        <f t="shared" si="516"/>
        <v>0</v>
      </c>
      <c r="AH854" s="2">
        <f t="shared" si="516"/>
        <v>0</v>
      </c>
      <c r="AI854" s="2">
        <f t="shared" si="516"/>
        <v>0</v>
      </c>
      <c r="AJ854" s="2">
        <f t="shared" si="516"/>
        <v>0</v>
      </c>
      <c r="AK854" s="2">
        <f t="shared" si="516"/>
        <v>0</v>
      </c>
      <c r="AL854" s="2">
        <f t="shared" si="516"/>
        <v>0</v>
      </c>
      <c r="AM854" s="2">
        <f t="shared" si="516"/>
        <v>0</v>
      </c>
      <c r="AN854" s="2">
        <f t="shared" si="516"/>
        <v>0</v>
      </c>
      <c r="AO854" s="2">
        <f t="shared" si="516"/>
        <v>0</v>
      </c>
      <c r="AP854" s="2">
        <f t="shared" si="516"/>
        <v>0</v>
      </c>
      <c r="AQ854" s="2">
        <f t="shared" si="516"/>
        <v>0</v>
      </c>
      <c r="AR854" s="2">
        <f t="shared" si="516"/>
        <v>0</v>
      </c>
      <c r="AS854" s="2">
        <f t="shared" si="516"/>
        <v>0</v>
      </c>
      <c r="AT854" s="2">
        <f t="shared" si="516"/>
        <v>0</v>
      </c>
      <c r="AU854" s="2">
        <f t="shared" ref="AU854:BZ854" si="517">AU859</f>
        <v>0</v>
      </c>
      <c r="AV854" s="2">
        <f t="shared" si="517"/>
        <v>0</v>
      </c>
      <c r="AW854" s="2">
        <f t="shared" si="517"/>
        <v>0</v>
      </c>
      <c r="AX854" s="2">
        <f t="shared" si="517"/>
        <v>0</v>
      </c>
      <c r="AY854" s="2">
        <f t="shared" si="517"/>
        <v>0</v>
      </c>
      <c r="AZ854" s="2">
        <f t="shared" si="517"/>
        <v>0</v>
      </c>
      <c r="BA854" s="2">
        <f t="shared" si="517"/>
        <v>0</v>
      </c>
      <c r="BB854" s="2">
        <f t="shared" si="517"/>
        <v>0</v>
      </c>
      <c r="BC854" s="2">
        <f t="shared" si="517"/>
        <v>0</v>
      </c>
      <c r="BD854" s="2">
        <f t="shared" si="517"/>
        <v>0</v>
      </c>
      <c r="BE854" s="2">
        <f t="shared" si="517"/>
        <v>0</v>
      </c>
      <c r="BF854" s="2">
        <f t="shared" si="517"/>
        <v>0</v>
      </c>
      <c r="BG854" s="2">
        <f t="shared" si="517"/>
        <v>0</v>
      </c>
      <c r="BH854" s="2">
        <f t="shared" si="517"/>
        <v>0</v>
      </c>
      <c r="BI854" s="2">
        <f t="shared" si="517"/>
        <v>0</v>
      </c>
      <c r="BJ854" s="2">
        <f t="shared" si="517"/>
        <v>0</v>
      </c>
      <c r="BK854" s="2">
        <f t="shared" si="517"/>
        <v>0</v>
      </c>
      <c r="BL854" s="2">
        <f t="shared" si="517"/>
        <v>0</v>
      </c>
      <c r="BM854" s="2">
        <f t="shared" si="517"/>
        <v>0</v>
      </c>
      <c r="BN854" s="2">
        <f t="shared" si="517"/>
        <v>0</v>
      </c>
      <c r="BO854" s="2">
        <f t="shared" si="517"/>
        <v>0</v>
      </c>
      <c r="BP854" s="2">
        <f t="shared" si="517"/>
        <v>0</v>
      </c>
      <c r="BQ854" s="2">
        <f t="shared" si="517"/>
        <v>0</v>
      </c>
      <c r="BR854" s="2">
        <f t="shared" si="517"/>
        <v>0</v>
      </c>
      <c r="BS854" s="2">
        <f t="shared" si="517"/>
        <v>0</v>
      </c>
      <c r="BT854" s="2">
        <f t="shared" si="517"/>
        <v>0</v>
      </c>
      <c r="BU854" s="2">
        <f t="shared" si="517"/>
        <v>0</v>
      </c>
      <c r="BV854" s="2">
        <f t="shared" si="517"/>
        <v>0</v>
      </c>
      <c r="BW854" s="2">
        <f t="shared" si="517"/>
        <v>0</v>
      </c>
      <c r="BX854" s="2">
        <f t="shared" si="517"/>
        <v>0</v>
      </c>
      <c r="BY854" s="2">
        <f t="shared" si="517"/>
        <v>0</v>
      </c>
      <c r="BZ854" s="2">
        <f t="shared" si="517"/>
        <v>0</v>
      </c>
      <c r="CA854" s="2">
        <f t="shared" ref="CA854:DF854" si="518">CA859</f>
        <v>0</v>
      </c>
      <c r="CB854" s="2">
        <f t="shared" si="518"/>
        <v>0</v>
      </c>
      <c r="CC854" s="2">
        <f t="shared" si="518"/>
        <v>0</v>
      </c>
      <c r="CD854" s="2">
        <f t="shared" si="518"/>
        <v>0</v>
      </c>
      <c r="CE854" s="2">
        <f t="shared" si="518"/>
        <v>0</v>
      </c>
      <c r="CF854" s="2">
        <f t="shared" si="518"/>
        <v>0</v>
      </c>
      <c r="CG854" s="2">
        <f t="shared" si="518"/>
        <v>0</v>
      </c>
      <c r="CH854" s="2">
        <f t="shared" si="518"/>
        <v>0</v>
      </c>
      <c r="CI854" s="2">
        <f t="shared" si="518"/>
        <v>0</v>
      </c>
      <c r="CJ854" s="2">
        <f t="shared" si="518"/>
        <v>0</v>
      </c>
      <c r="CK854" s="2">
        <f t="shared" si="518"/>
        <v>0</v>
      </c>
      <c r="CL854" s="2">
        <f t="shared" si="518"/>
        <v>0</v>
      </c>
      <c r="CM854" s="2">
        <f t="shared" si="518"/>
        <v>0</v>
      </c>
      <c r="CN854" s="2">
        <f t="shared" si="518"/>
        <v>0</v>
      </c>
      <c r="CO854" s="2">
        <f t="shared" si="518"/>
        <v>0</v>
      </c>
      <c r="CP854" s="2">
        <f t="shared" si="518"/>
        <v>0</v>
      </c>
      <c r="CQ854" s="2">
        <f t="shared" si="518"/>
        <v>0</v>
      </c>
      <c r="CR854" s="2">
        <f t="shared" si="518"/>
        <v>0</v>
      </c>
      <c r="CS854" s="2">
        <f t="shared" si="518"/>
        <v>0</v>
      </c>
      <c r="CT854" s="2">
        <f t="shared" si="518"/>
        <v>0</v>
      </c>
      <c r="CU854" s="2">
        <f t="shared" si="518"/>
        <v>0</v>
      </c>
      <c r="CV854" s="2">
        <f t="shared" si="518"/>
        <v>0</v>
      </c>
      <c r="CW854" s="2">
        <f t="shared" si="518"/>
        <v>0</v>
      </c>
      <c r="CX854" s="2">
        <f t="shared" si="518"/>
        <v>0</v>
      </c>
      <c r="CY854" s="2">
        <f t="shared" si="518"/>
        <v>0</v>
      </c>
      <c r="CZ854" s="2">
        <f t="shared" si="518"/>
        <v>0</v>
      </c>
      <c r="DA854" s="2">
        <f t="shared" si="518"/>
        <v>0</v>
      </c>
      <c r="DB854" s="2">
        <f t="shared" si="518"/>
        <v>0</v>
      </c>
      <c r="DC854" s="2">
        <f t="shared" si="518"/>
        <v>0</v>
      </c>
      <c r="DD854" s="2">
        <f t="shared" si="518"/>
        <v>0</v>
      </c>
      <c r="DE854" s="2">
        <f t="shared" si="518"/>
        <v>0</v>
      </c>
      <c r="DF854" s="2">
        <f t="shared" si="518"/>
        <v>0</v>
      </c>
      <c r="DG854" s="3">
        <f t="shared" ref="DG854:EL854" si="519">DG859</f>
        <v>0</v>
      </c>
      <c r="DH854" s="3">
        <f t="shared" si="519"/>
        <v>0</v>
      </c>
      <c r="DI854" s="3">
        <f t="shared" si="519"/>
        <v>0</v>
      </c>
      <c r="DJ854" s="3">
        <f t="shared" si="519"/>
        <v>0</v>
      </c>
      <c r="DK854" s="3">
        <f t="shared" si="519"/>
        <v>0</v>
      </c>
      <c r="DL854" s="3">
        <f t="shared" si="519"/>
        <v>0</v>
      </c>
      <c r="DM854" s="3">
        <f t="shared" si="519"/>
        <v>0</v>
      </c>
      <c r="DN854" s="3">
        <f t="shared" si="519"/>
        <v>0</v>
      </c>
      <c r="DO854" s="3">
        <f t="shared" si="519"/>
        <v>0</v>
      </c>
      <c r="DP854" s="3">
        <f t="shared" si="519"/>
        <v>0</v>
      </c>
      <c r="DQ854" s="3">
        <f t="shared" si="519"/>
        <v>0</v>
      </c>
      <c r="DR854" s="3">
        <f t="shared" si="519"/>
        <v>0</v>
      </c>
      <c r="DS854" s="3">
        <f t="shared" si="519"/>
        <v>0</v>
      </c>
      <c r="DT854" s="3">
        <f t="shared" si="519"/>
        <v>0</v>
      </c>
      <c r="DU854" s="3">
        <f t="shared" si="519"/>
        <v>0</v>
      </c>
      <c r="DV854" s="3">
        <f t="shared" si="519"/>
        <v>0</v>
      </c>
      <c r="DW854" s="3">
        <f t="shared" si="519"/>
        <v>0</v>
      </c>
      <c r="DX854" s="3">
        <f t="shared" si="519"/>
        <v>0</v>
      </c>
      <c r="DY854" s="3">
        <f t="shared" si="519"/>
        <v>0</v>
      </c>
      <c r="DZ854" s="3">
        <f t="shared" si="519"/>
        <v>0</v>
      </c>
      <c r="EA854" s="3">
        <f t="shared" si="519"/>
        <v>0</v>
      </c>
      <c r="EB854" s="3">
        <f t="shared" si="519"/>
        <v>0</v>
      </c>
      <c r="EC854" s="3">
        <f t="shared" si="519"/>
        <v>0</v>
      </c>
      <c r="ED854" s="3">
        <f t="shared" si="519"/>
        <v>0</v>
      </c>
      <c r="EE854" s="3">
        <f t="shared" si="519"/>
        <v>0</v>
      </c>
      <c r="EF854" s="3">
        <f t="shared" si="519"/>
        <v>0</v>
      </c>
      <c r="EG854" s="3">
        <f t="shared" si="519"/>
        <v>0</v>
      </c>
      <c r="EH854" s="3">
        <f t="shared" si="519"/>
        <v>0</v>
      </c>
      <c r="EI854" s="3">
        <f t="shared" si="519"/>
        <v>0</v>
      </c>
      <c r="EJ854" s="3">
        <f t="shared" si="519"/>
        <v>0</v>
      </c>
      <c r="EK854" s="3">
        <f t="shared" si="519"/>
        <v>0</v>
      </c>
      <c r="EL854" s="3">
        <f t="shared" si="519"/>
        <v>0</v>
      </c>
      <c r="EM854" s="3">
        <f t="shared" ref="EM854:FR854" si="520">EM859</f>
        <v>0</v>
      </c>
      <c r="EN854" s="3">
        <f t="shared" si="520"/>
        <v>0</v>
      </c>
      <c r="EO854" s="3">
        <f t="shared" si="520"/>
        <v>0</v>
      </c>
      <c r="EP854" s="3">
        <f t="shared" si="520"/>
        <v>0</v>
      </c>
      <c r="EQ854" s="3">
        <f t="shared" si="520"/>
        <v>0</v>
      </c>
      <c r="ER854" s="3">
        <f t="shared" si="520"/>
        <v>0</v>
      </c>
      <c r="ES854" s="3">
        <f t="shared" si="520"/>
        <v>0</v>
      </c>
      <c r="ET854" s="3">
        <f t="shared" si="520"/>
        <v>0</v>
      </c>
      <c r="EU854" s="3">
        <f t="shared" si="520"/>
        <v>0</v>
      </c>
      <c r="EV854" s="3">
        <f t="shared" si="520"/>
        <v>0</v>
      </c>
      <c r="EW854" s="3">
        <f t="shared" si="520"/>
        <v>0</v>
      </c>
      <c r="EX854" s="3">
        <f t="shared" si="520"/>
        <v>0</v>
      </c>
      <c r="EY854" s="3">
        <f t="shared" si="520"/>
        <v>0</v>
      </c>
      <c r="EZ854" s="3">
        <f t="shared" si="520"/>
        <v>0</v>
      </c>
      <c r="FA854" s="3">
        <f t="shared" si="520"/>
        <v>0</v>
      </c>
      <c r="FB854" s="3">
        <f t="shared" si="520"/>
        <v>0</v>
      </c>
      <c r="FC854" s="3">
        <f t="shared" si="520"/>
        <v>0</v>
      </c>
      <c r="FD854" s="3">
        <f t="shared" si="520"/>
        <v>0</v>
      </c>
      <c r="FE854" s="3">
        <f t="shared" si="520"/>
        <v>0</v>
      </c>
      <c r="FF854" s="3">
        <f t="shared" si="520"/>
        <v>0</v>
      </c>
      <c r="FG854" s="3">
        <f t="shared" si="520"/>
        <v>0</v>
      </c>
      <c r="FH854" s="3">
        <f t="shared" si="520"/>
        <v>0</v>
      </c>
      <c r="FI854" s="3">
        <f t="shared" si="520"/>
        <v>0</v>
      </c>
      <c r="FJ854" s="3">
        <f t="shared" si="520"/>
        <v>0</v>
      </c>
      <c r="FK854" s="3">
        <f t="shared" si="520"/>
        <v>0</v>
      </c>
      <c r="FL854" s="3">
        <f t="shared" si="520"/>
        <v>0</v>
      </c>
      <c r="FM854" s="3">
        <f t="shared" si="520"/>
        <v>0</v>
      </c>
      <c r="FN854" s="3">
        <f t="shared" si="520"/>
        <v>0</v>
      </c>
      <c r="FO854" s="3">
        <f t="shared" si="520"/>
        <v>0</v>
      </c>
      <c r="FP854" s="3">
        <f t="shared" si="520"/>
        <v>0</v>
      </c>
      <c r="FQ854" s="3">
        <f t="shared" si="520"/>
        <v>0</v>
      </c>
      <c r="FR854" s="3">
        <f t="shared" si="520"/>
        <v>0</v>
      </c>
      <c r="FS854" s="3">
        <f t="shared" ref="FS854:GX854" si="521">FS859</f>
        <v>0</v>
      </c>
      <c r="FT854" s="3">
        <f t="shared" si="521"/>
        <v>0</v>
      </c>
      <c r="FU854" s="3">
        <f t="shared" si="521"/>
        <v>0</v>
      </c>
      <c r="FV854" s="3">
        <f t="shared" si="521"/>
        <v>0</v>
      </c>
      <c r="FW854" s="3">
        <f t="shared" si="521"/>
        <v>0</v>
      </c>
      <c r="FX854" s="3">
        <f t="shared" si="521"/>
        <v>0</v>
      </c>
      <c r="FY854" s="3">
        <f t="shared" si="521"/>
        <v>0</v>
      </c>
      <c r="FZ854" s="3">
        <f t="shared" si="521"/>
        <v>0</v>
      </c>
      <c r="GA854" s="3">
        <f t="shared" si="521"/>
        <v>0</v>
      </c>
      <c r="GB854" s="3">
        <f t="shared" si="521"/>
        <v>0</v>
      </c>
      <c r="GC854" s="3">
        <f t="shared" si="521"/>
        <v>0</v>
      </c>
      <c r="GD854" s="3">
        <f t="shared" si="521"/>
        <v>0</v>
      </c>
      <c r="GE854" s="3">
        <f t="shared" si="521"/>
        <v>0</v>
      </c>
      <c r="GF854" s="3">
        <f t="shared" si="521"/>
        <v>0</v>
      </c>
      <c r="GG854" s="3">
        <f t="shared" si="521"/>
        <v>0</v>
      </c>
      <c r="GH854" s="3">
        <f t="shared" si="521"/>
        <v>0</v>
      </c>
      <c r="GI854" s="3">
        <f t="shared" si="521"/>
        <v>0</v>
      </c>
      <c r="GJ854" s="3">
        <f t="shared" si="521"/>
        <v>0</v>
      </c>
      <c r="GK854" s="3">
        <f t="shared" si="521"/>
        <v>0</v>
      </c>
      <c r="GL854" s="3">
        <f t="shared" si="521"/>
        <v>0</v>
      </c>
      <c r="GM854" s="3">
        <f t="shared" si="521"/>
        <v>0</v>
      </c>
      <c r="GN854" s="3">
        <f t="shared" si="521"/>
        <v>0</v>
      </c>
      <c r="GO854" s="3">
        <f t="shared" si="521"/>
        <v>0</v>
      </c>
      <c r="GP854" s="3">
        <f t="shared" si="521"/>
        <v>0</v>
      </c>
      <c r="GQ854" s="3">
        <f t="shared" si="521"/>
        <v>0</v>
      </c>
      <c r="GR854" s="3">
        <f t="shared" si="521"/>
        <v>0</v>
      </c>
      <c r="GS854" s="3">
        <f t="shared" si="521"/>
        <v>0</v>
      </c>
      <c r="GT854" s="3">
        <f t="shared" si="521"/>
        <v>0</v>
      </c>
      <c r="GU854" s="3">
        <f t="shared" si="521"/>
        <v>0</v>
      </c>
      <c r="GV854" s="3">
        <f t="shared" si="521"/>
        <v>0</v>
      </c>
      <c r="GW854" s="3">
        <f t="shared" si="521"/>
        <v>0</v>
      </c>
      <c r="GX854" s="3">
        <f t="shared" si="521"/>
        <v>0</v>
      </c>
    </row>
    <row r="856" spans="1:245">
      <c r="A856">
        <v>17</v>
      </c>
      <c r="B856">
        <v>0</v>
      </c>
      <c r="C856">
        <f>ROW(SmtRes!A371)</f>
        <v>371</v>
      </c>
      <c r="D856">
        <f>ROW(EtalonRes!A340)</f>
        <v>340</v>
      </c>
      <c r="E856" t="s">
        <v>18</v>
      </c>
      <c r="F856" t="s">
        <v>566</v>
      </c>
      <c r="G856" t="s">
        <v>567</v>
      </c>
      <c r="H856" t="s">
        <v>568</v>
      </c>
      <c r="I856">
        <v>2</v>
      </c>
      <c r="J856">
        <v>0</v>
      </c>
      <c r="K856">
        <v>2</v>
      </c>
      <c r="O856">
        <f>ROUND(CP856,2)</f>
        <v>5277.1</v>
      </c>
      <c r="P856">
        <f>SUMIF(SmtRes!AQ370:'SmtRes'!AQ371,"=1",SmtRes!DF370:'SmtRes'!DF371)</f>
        <v>0</v>
      </c>
      <c r="Q856">
        <f>SUMIF(SmtRes!AQ370:'SmtRes'!AQ371,"=1",SmtRes!DG370:'SmtRes'!DG371)</f>
        <v>0</v>
      </c>
      <c r="R856">
        <f>SUMIF(SmtRes!AQ370:'SmtRes'!AQ371,"=1",SmtRes!DH370:'SmtRes'!DH371)</f>
        <v>0</v>
      </c>
      <c r="S856">
        <f>SUMIF(SmtRes!AQ370:'SmtRes'!AQ371,"=1",SmtRes!DI370:'SmtRes'!DI371)</f>
        <v>5277.1</v>
      </c>
      <c r="T856">
        <f>ROUND(CU856*I856,2)</f>
        <v>0</v>
      </c>
      <c r="U856">
        <f>SUMIF(SmtRes!AQ370:'SmtRes'!AQ371,"=1",SmtRes!CV370:'SmtRes'!CV371)</f>
        <v>4.8599999999999994</v>
      </c>
      <c r="V856">
        <f>SUMIF(SmtRes!AQ370:'SmtRes'!AQ371,"=1",SmtRes!CW370:'SmtRes'!CW371)</f>
        <v>0</v>
      </c>
      <c r="W856">
        <f>ROUND(CX856*I856,2)</f>
        <v>0</v>
      </c>
      <c r="X856">
        <f>ROUND(CY856,2)</f>
        <v>3905.05</v>
      </c>
      <c r="Y856">
        <f>ROUND(CZ856,2)</f>
        <v>1899.76</v>
      </c>
      <c r="AA856">
        <v>52633324</v>
      </c>
      <c r="AB856">
        <f>ROUND((AC856+AD856+AF856),6)</f>
        <v>2638.5509000000002</v>
      </c>
      <c r="AC856">
        <f>ROUND((0),6)</f>
        <v>0</v>
      </c>
      <c r="AD856">
        <f>ROUND((((0)-(0))+AE856),6)</f>
        <v>0</v>
      </c>
      <c r="AE856">
        <f>ROUND((0),6)</f>
        <v>0</v>
      </c>
      <c r="AF856">
        <f>ROUND((SUM(SmtRes!BT370:'SmtRes'!BT371)),6)</f>
        <v>2638.5509000000002</v>
      </c>
      <c r="AG856">
        <f>ROUND((AP856),6)</f>
        <v>0</v>
      </c>
      <c r="AH856">
        <f>(SUM(SmtRes!BU370:'SmtRes'!BU371))</f>
        <v>2.4299999999999997</v>
      </c>
      <c r="AI856">
        <f>(0)</f>
        <v>0</v>
      </c>
      <c r="AJ856">
        <f>(AS856)</f>
        <v>0</v>
      </c>
      <c r="AK856">
        <v>2638.5509000000002</v>
      </c>
      <c r="AL856">
        <v>0</v>
      </c>
      <c r="AM856">
        <v>0</v>
      </c>
      <c r="AN856">
        <v>0</v>
      </c>
      <c r="AO856">
        <v>2638.5509000000002</v>
      </c>
      <c r="AP856">
        <v>0</v>
      </c>
      <c r="AQ856">
        <v>2.4299999999999997</v>
      </c>
      <c r="AR856">
        <v>0</v>
      </c>
      <c r="AS856">
        <v>0</v>
      </c>
      <c r="AT856">
        <v>74</v>
      </c>
      <c r="AU856">
        <v>36</v>
      </c>
      <c r="AV856">
        <v>1</v>
      </c>
      <c r="AW856">
        <v>1</v>
      </c>
      <c r="AZ856">
        <v>1</v>
      </c>
      <c r="BA856">
        <v>1</v>
      </c>
      <c r="BB856">
        <v>1</v>
      </c>
      <c r="BC856">
        <v>1</v>
      </c>
      <c r="BD856" t="s">
        <v>3</v>
      </c>
      <c r="BE856" t="s">
        <v>3</v>
      </c>
      <c r="BF856" t="s">
        <v>3</v>
      </c>
      <c r="BG856" t="s">
        <v>3</v>
      </c>
      <c r="BH856">
        <v>0</v>
      </c>
      <c r="BI856">
        <v>4</v>
      </c>
      <c r="BJ856" t="s">
        <v>569</v>
      </c>
      <c r="BM856">
        <v>200001</v>
      </c>
      <c r="BN856">
        <v>0</v>
      </c>
      <c r="BO856" t="s">
        <v>3</v>
      </c>
      <c r="BP856">
        <v>0</v>
      </c>
      <c r="BQ856">
        <v>4</v>
      </c>
      <c r="BR856">
        <v>0</v>
      </c>
      <c r="BS856">
        <v>1</v>
      </c>
      <c r="BT856">
        <v>1</v>
      </c>
      <c r="BU856">
        <v>1</v>
      </c>
      <c r="BV856">
        <v>1</v>
      </c>
      <c r="BW856">
        <v>1</v>
      </c>
      <c r="BX856">
        <v>1</v>
      </c>
      <c r="BY856" t="s">
        <v>3</v>
      </c>
      <c r="BZ856">
        <v>74</v>
      </c>
      <c r="CA856">
        <v>36</v>
      </c>
      <c r="CB856" t="s">
        <v>3</v>
      </c>
      <c r="CE856">
        <v>0</v>
      </c>
      <c r="CF856">
        <v>0</v>
      </c>
      <c r="CG856">
        <v>0</v>
      </c>
      <c r="CM856">
        <v>0</v>
      </c>
      <c r="CN856" t="s">
        <v>3</v>
      </c>
      <c r="CO856">
        <v>0</v>
      </c>
      <c r="CP856">
        <f>(P856+Q856+S856+R856)</f>
        <v>5277.1</v>
      </c>
      <c r="CQ856">
        <f>SUMIF(SmtRes!AQ370:'SmtRes'!AQ371,"=1",SmtRes!AA370:'SmtRes'!AA371)</f>
        <v>0</v>
      </c>
      <c r="CR856">
        <f>SUMIF(SmtRes!AQ370:'SmtRes'!AQ371,"=1",SmtRes!AB370:'SmtRes'!AB371)</f>
        <v>0</v>
      </c>
      <c r="CS856">
        <f>SUMIF(SmtRes!AQ370:'SmtRes'!AQ371,"=1",SmtRes!AC370:'SmtRes'!AC371)</f>
        <v>0</v>
      </c>
      <c r="CT856">
        <f>SUMIF(SmtRes!AQ370:'SmtRes'!AQ371,"=1",SmtRes!AD370:'SmtRes'!AD371)</f>
        <v>2120.34</v>
      </c>
      <c r="CU856">
        <f>AG856</f>
        <v>0</v>
      </c>
      <c r="CV856">
        <f>SUMIF(SmtRes!AQ370:'SmtRes'!AQ371,"=1",SmtRes!BU370:'SmtRes'!BU371)</f>
        <v>2.4299999999999997</v>
      </c>
      <c r="CW856">
        <f>SUMIF(SmtRes!AQ370:'SmtRes'!AQ371,"=1",SmtRes!BV370:'SmtRes'!BV371)</f>
        <v>0</v>
      </c>
      <c r="CX856">
        <f>AJ856</f>
        <v>0</v>
      </c>
      <c r="CY856">
        <f>(((S856+R856)*AT856)/100)</f>
        <v>3905.0540000000001</v>
      </c>
      <c r="CZ856">
        <f>(((S856+R856)*AU856)/100)</f>
        <v>1899.7560000000001</v>
      </c>
      <c r="DC856" t="s">
        <v>3</v>
      </c>
      <c r="DD856" t="s">
        <v>3</v>
      </c>
      <c r="DE856" t="s">
        <v>3</v>
      </c>
      <c r="DF856" t="s">
        <v>3</v>
      </c>
      <c r="DG856" t="s">
        <v>3</v>
      </c>
      <c r="DH856" t="s">
        <v>3</v>
      </c>
      <c r="DI856" t="s">
        <v>3</v>
      </c>
      <c r="DJ856" t="s">
        <v>3</v>
      </c>
      <c r="DK856" t="s">
        <v>3</v>
      </c>
      <c r="DL856" t="s">
        <v>3</v>
      </c>
      <c r="DM856" t="s">
        <v>3</v>
      </c>
      <c r="DN856">
        <v>0</v>
      </c>
      <c r="DO856">
        <v>0</v>
      </c>
      <c r="DP856">
        <v>1</v>
      </c>
      <c r="DQ856">
        <v>1</v>
      </c>
      <c r="DU856">
        <v>1013</v>
      </c>
      <c r="DV856" t="s">
        <v>568</v>
      </c>
      <c r="DW856" t="s">
        <v>568</v>
      </c>
      <c r="DX856">
        <v>1</v>
      </c>
      <c r="DZ856" t="s">
        <v>3</v>
      </c>
      <c r="EA856" t="s">
        <v>3</v>
      </c>
      <c r="EB856" t="s">
        <v>3</v>
      </c>
      <c r="EC856" t="s">
        <v>3</v>
      </c>
      <c r="EE856">
        <v>50604949</v>
      </c>
      <c r="EF856">
        <v>4</v>
      </c>
      <c r="EG856" t="s">
        <v>538</v>
      </c>
      <c r="EH856">
        <v>83</v>
      </c>
      <c r="EI856" t="s">
        <v>538</v>
      </c>
      <c r="EJ856">
        <v>4</v>
      </c>
      <c r="EK856">
        <v>200001</v>
      </c>
      <c r="EL856" t="s">
        <v>539</v>
      </c>
      <c r="EM856" t="s">
        <v>540</v>
      </c>
      <c r="EO856" t="s">
        <v>3</v>
      </c>
      <c r="EQ856">
        <v>0</v>
      </c>
      <c r="ER856">
        <v>0</v>
      </c>
      <c r="ES856">
        <v>0</v>
      </c>
      <c r="ET856">
        <v>0</v>
      </c>
      <c r="EU856">
        <v>0</v>
      </c>
      <c r="EV856">
        <v>0</v>
      </c>
      <c r="EW856">
        <v>2.4300000000000002</v>
      </c>
      <c r="EX856">
        <v>0</v>
      </c>
      <c r="EY856">
        <v>0</v>
      </c>
      <c r="FQ856">
        <v>0</v>
      </c>
      <c r="FR856">
        <v>0</v>
      </c>
      <c r="FS856">
        <v>0</v>
      </c>
      <c r="FX856">
        <v>74</v>
      </c>
      <c r="FY856">
        <v>36</v>
      </c>
      <c r="GA856" t="s">
        <v>3</v>
      </c>
      <c r="GD856">
        <v>1</v>
      </c>
      <c r="GF856">
        <v>-1243058921</v>
      </c>
      <c r="GG856">
        <v>2</v>
      </c>
      <c r="GH856">
        <v>1</v>
      </c>
      <c r="GI856">
        <v>-2</v>
      </c>
      <c r="GJ856">
        <v>0</v>
      </c>
      <c r="GK856">
        <v>0</v>
      </c>
      <c r="GL856">
        <f>ROUND(IF(AND(BH856=3,BI856=3,FS856&lt;&gt;0),P856,0),2)</f>
        <v>0</v>
      </c>
      <c r="GM856">
        <f>ROUND(O856+X856+Y856,2)+GX856</f>
        <v>11081.91</v>
      </c>
      <c r="GN856">
        <f>IF(OR(BI856=0,BI856=1),GM856-GX856,0)</f>
        <v>0</v>
      </c>
      <c r="GO856">
        <f>IF(BI856=2,GM856-GX856,0)</f>
        <v>0</v>
      </c>
      <c r="GP856">
        <f>IF(BI856=4,GM856-GX856,0)</f>
        <v>11081.91</v>
      </c>
      <c r="GR856">
        <v>0</v>
      </c>
      <c r="GS856">
        <v>3</v>
      </c>
      <c r="GT856">
        <v>0</v>
      </c>
      <c r="GU856" t="s">
        <v>3</v>
      </c>
      <c r="GV856">
        <f>ROUND((GT856),6)</f>
        <v>0</v>
      </c>
      <c r="GW856">
        <v>1</v>
      </c>
      <c r="GX856">
        <f>ROUND(HC856*I856,2)</f>
        <v>0</v>
      </c>
      <c r="HA856">
        <v>0</v>
      </c>
      <c r="HB856">
        <v>0</v>
      </c>
      <c r="HC856">
        <f>GV856*GW856</f>
        <v>0</v>
      </c>
      <c r="HE856" t="s">
        <v>3</v>
      </c>
      <c r="HF856" t="s">
        <v>3</v>
      </c>
      <c r="HM856" t="s">
        <v>3</v>
      </c>
      <c r="HN856" t="s">
        <v>541</v>
      </c>
      <c r="HO856" t="s">
        <v>542</v>
      </c>
      <c r="HP856" t="s">
        <v>538</v>
      </c>
      <c r="HQ856" t="s">
        <v>538</v>
      </c>
      <c r="HS856">
        <v>0</v>
      </c>
      <c r="IK856">
        <v>0</v>
      </c>
    </row>
    <row r="857" spans="1:245">
      <c r="A857">
        <v>17</v>
      </c>
      <c r="B857">
        <v>0</v>
      </c>
      <c r="C857">
        <f>ROW(SmtRes!A373)</f>
        <v>373</v>
      </c>
      <c r="D857">
        <f>ROW(EtalonRes!A342)</f>
        <v>342</v>
      </c>
      <c r="E857" t="s">
        <v>35</v>
      </c>
      <c r="F857" t="s">
        <v>570</v>
      </c>
      <c r="G857" t="s">
        <v>571</v>
      </c>
      <c r="H857" t="s">
        <v>21</v>
      </c>
      <c r="I857">
        <v>1</v>
      </c>
      <c r="J857">
        <v>0</v>
      </c>
      <c r="K857">
        <v>1</v>
      </c>
      <c r="O857">
        <f>ROUND(CP857,2)</f>
        <v>6877.52</v>
      </c>
      <c r="P857">
        <f>SUMIF(SmtRes!AQ372:'SmtRes'!AQ373,"=1",SmtRes!DF372:'SmtRes'!DF373)</f>
        <v>0</v>
      </c>
      <c r="Q857">
        <f>SUMIF(SmtRes!AQ372:'SmtRes'!AQ373,"=1",SmtRes!DG372:'SmtRes'!DG373)</f>
        <v>0</v>
      </c>
      <c r="R857">
        <f>SUMIF(SmtRes!AQ372:'SmtRes'!AQ373,"=1",SmtRes!DH372:'SmtRes'!DH373)</f>
        <v>0</v>
      </c>
      <c r="S857">
        <f>SUMIF(SmtRes!AQ372:'SmtRes'!AQ373,"=1",SmtRes!DI372:'SmtRes'!DI373)</f>
        <v>6877.5199999999995</v>
      </c>
      <c r="T857">
        <f>ROUND(CU857*I857,2)</f>
        <v>0</v>
      </c>
      <c r="U857">
        <f>SUMIF(SmtRes!AQ372:'SmtRes'!AQ373,"=1",SmtRes!CV372:'SmtRes'!CV373)</f>
        <v>6.3</v>
      </c>
      <c r="V857">
        <f>SUMIF(SmtRes!AQ372:'SmtRes'!AQ373,"=1",SmtRes!CW372:'SmtRes'!CW373)</f>
        <v>0</v>
      </c>
      <c r="W857">
        <f>ROUND(CX857*I857,2)</f>
        <v>0</v>
      </c>
      <c r="X857">
        <f>ROUND(CY857,2)</f>
        <v>5089.3599999999997</v>
      </c>
      <c r="Y857">
        <f>ROUND(CZ857,2)</f>
        <v>2475.91</v>
      </c>
      <c r="AA857">
        <v>52633324</v>
      </c>
      <c r="AB857">
        <f>ROUND((AC857+AD857+AF857),6)</f>
        <v>6877.5209999999997</v>
      </c>
      <c r="AC857">
        <f>ROUND((0),6)</f>
        <v>0</v>
      </c>
      <c r="AD857">
        <f>ROUND((((0)-(0))+AE857),6)</f>
        <v>0</v>
      </c>
      <c r="AE857">
        <f>ROUND((0),6)</f>
        <v>0</v>
      </c>
      <c r="AF857">
        <f>ROUND((SUM(SmtRes!BT372:'SmtRes'!BT373)),6)</f>
        <v>6877.5209999999997</v>
      </c>
      <c r="AG857">
        <f>ROUND((AP857),6)</f>
        <v>0</v>
      </c>
      <c r="AH857">
        <f>(SUM(SmtRes!BU372:'SmtRes'!BU373))</f>
        <v>6.3</v>
      </c>
      <c r="AI857">
        <f>(0)</f>
        <v>0</v>
      </c>
      <c r="AJ857">
        <f>(AS857)</f>
        <v>0</v>
      </c>
      <c r="AK857">
        <v>6877.5209999999997</v>
      </c>
      <c r="AL857">
        <v>0</v>
      </c>
      <c r="AM857">
        <v>0</v>
      </c>
      <c r="AN857">
        <v>0</v>
      </c>
      <c r="AO857">
        <v>6877.5209999999997</v>
      </c>
      <c r="AP857">
        <v>0</v>
      </c>
      <c r="AQ857">
        <v>6.3</v>
      </c>
      <c r="AR857">
        <v>0</v>
      </c>
      <c r="AS857">
        <v>0</v>
      </c>
      <c r="AT857">
        <v>74</v>
      </c>
      <c r="AU857">
        <v>36</v>
      </c>
      <c r="AV857">
        <v>1</v>
      </c>
      <c r="AW857">
        <v>1</v>
      </c>
      <c r="AZ857">
        <v>1</v>
      </c>
      <c r="BA857">
        <v>1</v>
      </c>
      <c r="BB857">
        <v>1</v>
      </c>
      <c r="BC857">
        <v>1</v>
      </c>
      <c r="BD857" t="s">
        <v>3</v>
      </c>
      <c r="BE857" t="s">
        <v>3</v>
      </c>
      <c r="BF857" t="s">
        <v>3</v>
      </c>
      <c r="BG857" t="s">
        <v>3</v>
      </c>
      <c r="BH857">
        <v>0</v>
      </c>
      <c r="BI857">
        <v>4</v>
      </c>
      <c r="BJ857" t="s">
        <v>572</v>
      </c>
      <c r="BM857">
        <v>200001</v>
      </c>
      <c r="BN857">
        <v>0</v>
      </c>
      <c r="BO857" t="s">
        <v>3</v>
      </c>
      <c r="BP857">
        <v>0</v>
      </c>
      <c r="BQ857">
        <v>4</v>
      </c>
      <c r="BR857">
        <v>0</v>
      </c>
      <c r="BS857">
        <v>1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3</v>
      </c>
      <c r="BZ857">
        <v>74</v>
      </c>
      <c r="CA857">
        <v>36</v>
      </c>
      <c r="CB857" t="s">
        <v>3</v>
      </c>
      <c r="CE857">
        <v>0</v>
      </c>
      <c r="CF857">
        <v>0</v>
      </c>
      <c r="CG857">
        <v>0</v>
      </c>
      <c r="CM857">
        <v>0</v>
      </c>
      <c r="CN857" t="s">
        <v>3</v>
      </c>
      <c r="CO857">
        <v>0</v>
      </c>
      <c r="CP857">
        <f>(P857+Q857+S857+R857)</f>
        <v>6877.5199999999995</v>
      </c>
      <c r="CQ857">
        <f>SUMIF(SmtRes!AQ372:'SmtRes'!AQ373,"=1",SmtRes!AA372:'SmtRes'!AA373)</f>
        <v>0</v>
      </c>
      <c r="CR857">
        <f>SUMIF(SmtRes!AQ372:'SmtRes'!AQ373,"=1",SmtRes!AB372:'SmtRes'!AB373)</f>
        <v>0</v>
      </c>
      <c r="CS857">
        <f>SUMIF(SmtRes!AQ372:'SmtRes'!AQ373,"=1",SmtRes!AC372:'SmtRes'!AC373)</f>
        <v>0</v>
      </c>
      <c r="CT857">
        <f>SUMIF(SmtRes!AQ372:'SmtRes'!AQ373,"=1",SmtRes!AD372:'SmtRes'!AD373)</f>
        <v>2077.9300000000003</v>
      </c>
      <c r="CU857">
        <f>AG857</f>
        <v>0</v>
      </c>
      <c r="CV857">
        <f>SUMIF(SmtRes!AQ372:'SmtRes'!AQ373,"=1",SmtRes!BU372:'SmtRes'!BU373)</f>
        <v>6.3</v>
      </c>
      <c r="CW857">
        <f>SUMIF(SmtRes!AQ372:'SmtRes'!AQ373,"=1",SmtRes!BV372:'SmtRes'!BV373)</f>
        <v>0</v>
      </c>
      <c r="CX857">
        <f>AJ857</f>
        <v>0</v>
      </c>
      <c r="CY857">
        <f>(((S857+R857)*AT857)/100)</f>
        <v>5089.3647999999994</v>
      </c>
      <c r="CZ857">
        <f>(((S857+R857)*AU857)/100)</f>
        <v>2475.9071999999996</v>
      </c>
      <c r="DC857" t="s">
        <v>3</v>
      </c>
      <c r="DD857" t="s">
        <v>3</v>
      </c>
      <c r="DE857" t="s">
        <v>3</v>
      </c>
      <c r="DF857" t="s">
        <v>3</v>
      </c>
      <c r="DG857" t="s">
        <v>3</v>
      </c>
      <c r="DH857" t="s">
        <v>3</v>
      </c>
      <c r="DI857" t="s">
        <v>3</v>
      </c>
      <c r="DJ857" t="s">
        <v>3</v>
      </c>
      <c r="DK857" t="s">
        <v>3</v>
      </c>
      <c r="DL857" t="s">
        <v>3</v>
      </c>
      <c r="DM857" t="s">
        <v>3</v>
      </c>
      <c r="DN857">
        <v>0</v>
      </c>
      <c r="DO857">
        <v>0</v>
      </c>
      <c r="DP857">
        <v>1</v>
      </c>
      <c r="DQ857">
        <v>1</v>
      </c>
      <c r="DU857">
        <v>1013</v>
      </c>
      <c r="DV857" t="s">
        <v>21</v>
      </c>
      <c r="DW857" t="s">
        <v>21</v>
      </c>
      <c r="DX857">
        <v>1</v>
      </c>
      <c r="DZ857" t="s">
        <v>3</v>
      </c>
      <c r="EA857" t="s">
        <v>3</v>
      </c>
      <c r="EB857" t="s">
        <v>3</v>
      </c>
      <c r="EC857" t="s">
        <v>3</v>
      </c>
      <c r="EE857">
        <v>50604949</v>
      </c>
      <c r="EF857">
        <v>4</v>
      </c>
      <c r="EG857" t="s">
        <v>538</v>
      </c>
      <c r="EH857">
        <v>83</v>
      </c>
      <c r="EI857" t="s">
        <v>538</v>
      </c>
      <c r="EJ857">
        <v>4</v>
      </c>
      <c r="EK857">
        <v>200001</v>
      </c>
      <c r="EL857" t="s">
        <v>539</v>
      </c>
      <c r="EM857" t="s">
        <v>540</v>
      </c>
      <c r="EO857" t="s">
        <v>3</v>
      </c>
      <c r="EQ857">
        <v>0</v>
      </c>
      <c r="ER857">
        <v>0</v>
      </c>
      <c r="ES857">
        <v>0</v>
      </c>
      <c r="ET857">
        <v>0</v>
      </c>
      <c r="EU857">
        <v>0</v>
      </c>
      <c r="EV857">
        <v>0</v>
      </c>
      <c r="EW857">
        <v>6.3</v>
      </c>
      <c r="EX857">
        <v>0</v>
      </c>
      <c r="EY857">
        <v>0</v>
      </c>
      <c r="FQ857">
        <v>0</v>
      </c>
      <c r="FR857">
        <v>0</v>
      </c>
      <c r="FS857">
        <v>0</v>
      </c>
      <c r="FX857">
        <v>74</v>
      </c>
      <c r="FY857">
        <v>36</v>
      </c>
      <c r="GA857" t="s">
        <v>3</v>
      </c>
      <c r="GD857">
        <v>1</v>
      </c>
      <c r="GF857">
        <v>-1122809113</v>
      </c>
      <c r="GG857">
        <v>2</v>
      </c>
      <c r="GH857">
        <v>1</v>
      </c>
      <c r="GI857">
        <v>-2</v>
      </c>
      <c r="GJ857">
        <v>0</v>
      </c>
      <c r="GK857">
        <v>0</v>
      </c>
      <c r="GL857">
        <f>ROUND(IF(AND(BH857=3,BI857=3,FS857&lt;&gt;0),P857,0),2)</f>
        <v>0</v>
      </c>
      <c r="GM857">
        <f>ROUND(O857+X857+Y857,2)+GX857</f>
        <v>14442.79</v>
      </c>
      <c r="GN857">
        <f>IF(OR(BI857=0,BI857=1),GM857-GX857,0)</f>
        <v>0</v>
      </c>
      <c r="GO857">
        <f>IF(BI857=2,GM857-GX857,0)</f>
        <v>0</v>
      </c>
      <c r="GP857">
        <f>IF(BI857=4,GM857-GX857,0)</f>
        <v>14442.79</v>
      </c>
      <c r="GR857">
        <v>0</v>
      </c>
      <c r="GS857">
        <v>3</v>
      </c>
      <c r="GT857">
        <v>0</v>
      </c>
      <c r="GU857" t="s">
        <v>3</v>
      </c>
      <c r="GV857">
        <f>ROUND((GT857),6)</f>
        <v>0</v>
      </c>
      <c r="GW857">
        <v>1</v>
      </c>
      <c r="GX857">
        <f>ROUND(HC857*I857,2)</f>
        <v>0</v>
      </c>
      <c r="HA857">
        <v>0</v>
      </c>
      <c r="HB857">
        <v>0</v>
      </c>
      <c r="HC857">
        <f>GV857*GW857</f>
        <v>0</v>
      </c>
      <c r="HE857" t="s">
        <v>3</v>
      </c>
      <c r="HF857" t="s">
        <v>3</v>
      </c>
      <c r="HM857" t="s">
        <v>3</v>
      </c>
      <c r="HN857" t="s">
        <v>541</v>
      </c>
      <c r="HO857" t="s">
        <v>542</v>
      </c>
      <c r="HP857" t="s">
        <v>538</v>
      </c>
      <c r="HQ857" t="s">
        <v>538</v>
      </c>
      <c r="HS857">
        <v>0</v>
      </c>
      <c r="IK857">
        <v>0</v>
      </c>
    </row>
    <row r="859" spans="1:245">
      <c r="A859" s="2">
        <v>51</v>
      </c>
      <c r="B859" s="2">
        <f>B852</f>
        <v>0</v>
      </c>
      <c r="C859" s="2">
        <f>A852</f>
        <v>4</v>
      </c>
      <c r="D859" s="2">
        <f>ROW(A852)</f>
        <v>852</v>
      </c>
      <c r="E859" s="2"/>
      <c r="F859" s="2" t="str">
        <f>IF(F852&lt;&gt;"",F852,"")</f>
        <v>Новый раздел</v>
      </c>
      <c r="G859" s="2" t="str">
        <f>IF(G852&lt;&gt;"",G852,"")</f>
        <v>Пусконаладочные работы ТМГ-160кВА</v>
      </c>
      <c r="H859" s="2">
        <v>0</v>
      </c>
      <c r="I859" s="2"/>
      <c r="J859" s="2"/>
      <c r="K859" s="2"/>
      <c r="L859" s="2"/>
      <c r="M859" s="2"/>
      <c r="N859" s="2"/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>
        <f t="shared" ref="AO859:BD859" si="522">ROUND(BX859,2)</f>
        <v>0</v>
      </c>
      <c r="AP859" s="2">
        <f t="shared" si="522"/>
        <v>0</v>
      </c>
      <c r="AQ859" s="2">
        <f t="shared" si="522"/>
        <v>0</v>
      </c>
      <c r="AR859" s="2">
        <f t="shared" si="522"/>
        <v>0</v>
      </c>
      <c r="AS859" s="2">
        <f t="shared" si="522"/>
        <v>0</v>
      </c>
      <c r="AT859" s="2">
        <f t="shared" si="522"/>
        <v>0</v>
      </c>
      <c r="AU859" s="2">
        <f t="shared" si="522"/>
        <v>0</v>
      </c>
      <c r="AV859" s="2">
        <f t="shared" si="522"/>
        <v>0</v>
      </c>
      <c r="AW859" s="2">
        <f t="shared" si="522"/>
        <v>0</v>
      </c>
      <c r="AX859" s="2">
        <f t="shared" si="522"/>
        <v>0</v>
      </c>
      <c r="AY859" s="2">
        <f t="shared" si="522"/>
        <v>0</v>
      </c>
      <c r="AZ859" s="2">
        <f t="shared" si="522"/>
        <v>0</v>
      </c>
      <c r="BA859" s="2">
        <f t="shared" si="522"/>
        <v>0</v>
      </c>
      <c r="BB859" s="2">
        <f t="shared" si="522"/>
        <v>0</v>
      </c>
      <c r="BC859" s="2">
        <f t="shared" si="522"/>
        <v>0</v>
      </c>
      <c r="BD859" s="2">
        <f t="shared" si="522"/>
        <v>0</v>
      </c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/>
      <c r="DZ859" s="3"/>
      <c r="EA859" s="3"/>
      <c r="EB859" s="3"/>
      <c r="EC859" s="3"/>
      <c r="ED859" s="3"/>
      <c r="EE859" s="3"/>
      <c r="EF859" s="3"/>
      <c r="EG859" s="3"/>
      <c r="EH859" s="3"/>
      <c r="EI859" s="3"/>
      <c r="EJ859" s="3"/>
      <c r="EK859" s="3"/>
      <c r="EL859" s="3"/>
      <c r="EM859" s="3"/>
      <c r="EN859" s="3"/>
      <c r="EO859" s="3"/>
      <c r="EP859" s="3"/>
      <c r="EQ859" s="3"/>
      <c r="ER859" s="3"/>
      <c r="ES859" s="3"/>
      <c r="ET859" s="3"/>
      <c r="EU859" s="3"/>
      <c r="EV859" s="3"/>
      <c r="EW859" s="3"/>
      <c r="EX859" s="3"/>
      <c r="EY859" s="3"/>
      <c r="EZ859" s="3"/>
      <c r="FA859" s="3"/>
      <c r="FB859" s="3"/>
      <c r="FC859" s="3"/>
      <c r="FD859" s="3"/>
      <c r="FE859" s="3"/>
      <c r="FF859" s="3"/>
      <c r="FG859" s="3"/>
      <c r="FH859" s="3"/>
      <c r="FI859" s="3"/>
      <c r="FJ859" s="3"/>
      <c r="FK859" s="3"/>
      <c r="FL859" s="3"/>
      <c r="FM859" s="3"/>
      <c r="FN859" s="3"/>
      <c r="FO859" s="3"/>
      <c r="FP859" s="3"/>
      <c r="FQ859" s="3"/>
      <c r="FR859" s="3"/>
      <c r="FS859" s="3"/>
      <c r="FT859" s="3"/>
      <c r="FU859" s="3"/>
      <c r="FV859" s="3"/>
      <c r="FW859" s="3"/>
      <c r="FX859" s="3"/>
      <c r="FY859" s="3"/>
      <c r="FZ859" s="3"/>
      <c r="GA859" s="3"/>
      <c r="GB859" s="3"/>
      <c r="GC859" s="3"/>
      <c r="GD859" s="3"/>
      <c r="GE859" s="3"/>
      <c r="GF859" s="3"/>
      <c r="GG859" s="3"/>
      <c r="GH859" s="3"/>
      <c r="GI859" s="3"/>
      <c r="GJ859" s="3"/>
      <c r="GK859" s="3"/>
      <c r="GL859" s="3"/>
      <c r="GM859" s="3"/>
      <c r="GN859" s="3"/>
      <c r="GO859" s="3"/>
      <c r="GP859" s="3"/>
      <c r="GQ859" s="3"/>
      <c r="GR859" s="3"/>
      <c r="GS859" s="3"/>
      <c r="GT859" s="3"/>
      <c r="GU859" s="3"/>
      <c r="GV859" s="3"/>
      <c r="GW859" s="3"/>
      <c r="GX859" s="3">
        <v>0</v>
      </c>
    </row>
    <row r="861" spans="1:245">
      <c r="A861" s="4">
        <v>50</v>
      </c>
      <c r="B861" s="4">
        <v>0</v>
      </c>
      <c r="C861" s="4">
        <v>0</v>
      </c>
      <c r="D861" s="4">
        <v>1</v>
      </c>
      <c r="E861" s="4">
        <v>201</v>
      </c>
      <c r="F861" s="4">
        <f>ROUND(Source!O859,O861)</f>
        <v>0</v>
      </c>
      <c r="G861" s="4" t="s">
        <v>120</v>
      </c>
      <c r="H861" s="4" t="s">
        <v>121</v>
      </c>
      <c r="I861" s="4"/>
      <c r="J861" s="4"/>
      <c r="K861" s="4">
        <v>201</v>
      </c>
      <c r="L861" s="4">
        <v>1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45">
      <c r="A862" s="4">
        <v>50</v>
      </c>
      <c r="B862" s="4">
        <v>0</v>
      </c>
      <c r="C862" s="4">
        <v>0</v>
      </c>
      <c r="D862" s="4">
        <v>1</v>
      </c>
      <c r="E862" s="4">
        <v>202</v>
      </c>
      <c r="F862" s="4">
        <f>ROUND(Source!P859,O862)</f>
        <v>0</v>
      </c>
      <c r="G862" s="4" t="s">
        <v>122</v>
      </c>
      <c r="H862" s="4" t="s">
        <v>123</v>
      </c>
      <c r="I862" s="4"/>
      <c r="J862" s="4"/>
      <c r="K862" s="4">
        <v>202</v>
      </c>
      <c r="L862" s="4">
        <v>2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45">
      <c r="A863" s="4">
        <v>50</v>
      </c>
      <c r="B863" s="4">
        <v>0</v>
      </c>
      <c r="C863" s="4">
        <v>0</v>
      </c>
      <c r="D863" s="4">
        <v>1</v>
      </c>
      <c r="E863" s="4">
        <v>222</v>
      </c>
      <c r="F863" s="4">
        <f>ROUND(Source!AO859,O863)</f>
        <v>0</v>
      </c>
      <c r="G863" s="4" t="s">
        <v>124</v>
      </c>
      <c r="H863" s="4" t="s">
        <v>125</v>
      </c>
      <c r="I863" s="4"/>
      <c r="J863" s="4"/>
      <c r="K863" s="4">
        <v>222</v>
      </c>
      <c r="L863" s="4">
        <v>3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45">
      <c r="A864" s="4">
        <v>50</v>
      </c>
      <c r="B864" s="4">
        <v>0</v>
      </c>
      <c r="C864" s="4">
        <v>0</v>
      </c>
      <c r="D864" s="4">
        <v>1</v>
      </c>
      <c r="E864" s="4">
        <v>225</v>
      </c>
      <c r="F864" s="4">
        <f>ROUND(Source!AV859,O864)</f>
        <v>0</v>
      </c>
      <c r="G864" s="4" t="s">
        <v>126</v>
      </c>
      <c r="H864" s="4" t="s">
        <v>127</v>
      </c>
      <c r="I864" s="4"/>
      <c r="J864" s="4"/>
      <c r="K864" s="4">
        <v>225</v>
      </c>
      <c r="L864" s="4">
        <v>4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8">
      <c r="A865" s="4">
        <v>50</v>
      </c>
      <c r="B865" s="4">
        <v>0</v>
      </c>
      <c r="C865" s="4">
        <v>0</v>
      </c>
      <c r="D865" s="4">
        <v>1</v>
      </c>
      <c r="E865" s="4">
        <v>226</v>
      </c>
      <c r="F865" s="4">
        <f>ROUND(Source!AW859,O865)</f>
        <v>0</v>
      </c>
      <c r="G865" s="4" t="s">
        <v>128</v>
      </c>
      <c r="H865" s="4" t="s">
        <v>129</v>
      </c>
      <c r="I865" s="4"/>
      <c r="J865" s="4"/>
      <c r="K865" s="4">
        <v>226</v>
      </c>
      <c r="L865" s="4">
        <v>5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8">
      <c r="A866" s="4">
        <v>50</v>
      </c>
      <c r="B866" s="4">
        <v>0</v>
      </c>
      <c r="C866" s="4">
        <v>0</v>
      </c>
      <c r="D866" s="4">
        <v>1</v>
      </c>
      <c r="E866" s="4">
        <v>227</v>
      </c>
      <c r="F866" s="4">
        <f>ROUND(Source!AX859,O866)</f>
        <v>0</v>
      </c>
      <c r="G866" s="4" t="s">
        <v>130</v>
      </c>
      <c r="H866" s="4" t="s">
        <v>131</v>
      </c>
      <c r="I866" s="4"/>
      <c r="J866" s="4"/>
      <c r="K866" s="4">
        <v>227</v>
      </c>
      <c r="L866" s="4">
        <v>6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8">
      <c r="A867" s="4">
        <v>50</v>
      </c>
      <c r="B867" s="4">
        <v>0</v>
      </c>
      <c r="C867" s="4">
        <v>0</v>
      </c>
      <c r="D867" s="4">
        <v>1</v>
      </c>
      <c r="E867" s="4">
        <v>228</v>
      </c>
      <c r="F867" s="4">
        <f>ROUND(Source!AY859,O867)</f>
        <v>0</v>
      </c>
      <c r="G867" s="4" t="s">
        <v>132</v>
      </c>
      <c r="H867" s="4" t="s">
        <v>133</v>
      </c>
      <c r="I867" s="4"/>
      <c r="J867" s="4"/>
      <c r="K867" s="4">
        <v>228</v>
      </c>
      <c r="L867" s="4">
        <v>7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8">
      <c r="A868" s="4">
        <v>50</v>
      </c>
      <c r="B868" s="4">
        <v>0</v>
      </c>
      <c r="C868" s="4">
        <v>0</v>
      </c>
      <c r="D868" s="4">
        <v>1</v>
      </c>
      <c r="E868" s="4">
        <v>216</v>
      </c>
      <c r="F868" s="4">
        <f>ROUND(Source!AP859,O868)</f>
        <v>0</v>
      </c>
      <c r="G868" s="4" t="s">
        <v>134</v>
      </c>
      <c r="H868" s="4" t="s">
        <v>135</v>
      </c>
      <c r="I868" s="4"/>
      <c r="J868" s="4"/>
      <c r="K868" s="4">
        <v>216</v>
      </c>
      <c r="L868" s="4">
        <v>8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8">
      <c r="A869" s="4">
        <v>50</v>
      </c>
      <c r="B869" s="4">
        <v>0</v>
      </c>
      <c r="C869" s="4">
        <v>0</v>
      </c>
      <c r="D869" s="4">
        <v>1</v>
      </c>
      <c r="E869" s="4">
        <v>223</v>
      </c>
      <c r="F869" s="4">
        <f>ROUND(Source!AQ859,O869)</f>
        <v>0</v>
      </c>
      <c r="G869" s="4" t="s">
        <v>136</v>
      </c>
      <c r="H869" s="4" t="s">
        <v>137</v>
      </c>
      <c r="I869" s="4"/>
      <c r="J869" s="4"/>
      <c r="K869" s="4">
        <v>223</v>
      </c>
      <c r="L869" s="4">
        <v>9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8">
      <c r="A870" s="4">
        <v>50</v>
      </c>
      <c r="B870" s="4">
        <v>0</v>
      </c>
      <c r="C870" s="4">
        <v>0</v>
      </c>
      <c r="D870" s="4">
        <v>1</v>
      </c>
      <c r="E870" s="4">
        <v>229</v>
      </c>
      <c r="F870" s="4">
        <f>ROUND(Source!AZ859,O870)</f>
        <v>0</v>
      </c>
      <c r="G870" s="4" t="s">
        <v>138</v>
      </c>
      <c r="H870" s="4" t="s">
        <v>139</v>
      </c>
      <c r="I870" s="4"/>
      <c r="J870" s="4"/>
      <c r="K870" s="4">
        <v>229</v>
      </c>
      <c r="L870" s="4">
        <v>10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8">
      <c r="A871" s="4">
        <v>50</v>
      </c>
      <c r="B871" s="4">
        <v>0</v>
      </c>
      <c r="C871" s="4">
        <v>0</v>
      </c>
      <c r="D871" s="4">
        <v>1</v>
      </c>
      <c r="E871" s="4">
        <v>203</v>
      </c>
      <c r="F871" s="4">
        <f>ROUND(Source!Q859,O871)</f>
        <v>0</v>
      </c>
      <c r="G871" s="4" t="s">
        <v>140</v>
      </c>
      <c r="H871" s="4" t="s">
        <v>141</v>
      </c>
      <c r="I871" s="4"/>
      <c r="J871" s="4"/>
      <c r="K871" s="4">
        <v>203</v>
      </c>
      <c r="L871" s="4">
        <v>11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8">
      <c r="A872" s="4">
        <v>50</v>
      </c>
      <c r="B872" s="4">
        <v>0</v>
      </c>
      <c r="C872" s="4">
        <v>0</v>
      </c>
      <c r="D872" s="4">
        <v>1</v>
      </c>
      <c r="E872" s="4">
        <v>231</v>
      </c>
      <c r="F872" s="4">
        <f>ROUND(Source!BB859,O872)</f>
        <v>0</v>
      </c>
      <c r="G872" s="4" t="s">
        <v>142</v>
      </c>
      <c r="H872" s="4" t="s">
        <v>143</v>
      </c>
      <c r="I872" s="4"/>
      <c r="J872" s="4"/>
      <c r="K872" s="4">
        <v>231</v>
      </c>
      <c r="L872" s="4">
        <v>12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8">
      <c r="A873" s="4">
        <v>50</v>
      </c>
      <c r="B873" s="4">
        <v>0</v>
      </c>
      <c r="C873" s="4">
        <v>0</v>
      </c>
      <c r="D873" s="4">
        <v>1</v>
      </c>
      <c r="E873" s="4">
        <v>204</v>
      </c>
      <c r="F873" s="4">
        <f>ROUND(Source!R859,O873)</f>
        <v>0</v>
      </c>
      <c r="G873" s="4" t="s">
        <v>144</v>
      </c>
      <c r="H873" s="4" t="s">
        <v>145</v>
      </c>
      <c r="I873" s="4"/>
      <c r="J873" s="4"/>
      <c r="K873" s="4">
        <v>204</v>
      </c>
      <c r="L873" s="4">
        <v>13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28">
      <c r="A874" s="4">
        <v>50</v>
      </c>
      <c r="B874" s="4">
        <v>0</v>
      </c>
      <c r="C874" s="4">
        <v>0</v>
      </c>
      <c r="D874" s="4">
        <v>1</v>
      </c>
      <c r="E874" s="4">
        <v>205</v>
      </c>
      <c r="F874" s="4">
        <f>ROUND(Source!S859,O874)</f>
        <v>0</v>
      </c>
      <c r="G874" s="4" t="s">
        <v>146</v>
      </c>
      <c r="H874" s="4" t="s">
        <v>147</v>
      </c>
      <c r="I874" s="4"/>
      <c r="J874" s="4"/>
      <c r="K874" s="4">
        <v>205</v>
      </c>
      <c r="L874" s="4">
        <v>14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8">
      <c r="A875" s="4">
        <v>50</v>
      </c>
      <c r="B875" s="4">
        <v>0</v>
      </c>
      <c r="C875" s="4">
        <v>0</v>
      </c>
      <c r="D875" s="4">
        <v>1</v>
      </c>
      <c r="E875" s="4">
        <v>232</v>
      </c>
      <c r="F875" s="4">
        <f>ROUND(Source!BC859,O875)</f>
        <v>0</v>
      </c>
      <c r="G875" s="4" t="s">
        <v>148</v>
      </c>
      <c r="H875" s="4" t="s">
        <v>149</v>
      </c>
      <c r="I875" s="4"/>
      <c r="J875" s="4"/>
      <c r="K875" s="4">
        <v>232</v>
      </c>
      <c r="L875" s="4">
        <v>15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28">
      <c r="A876" s="4">
        <v>50</v>
      </c>
      <c r="B876" s="4">
        <v>0</v>
      </c>
      <c r="C876" s="4">
        <v>0</v>
      </c>
      <c r="D876" s="4">
        <v>1</v>
      </c>
      <c r="E876" s="4">
        <v>214</v>
      </c>
      <c r="F876" s="4">
        <f>ROUND(Source!AS859,O876)</f>
        <v>0</v>
      </c>
      <c r="G876" s="4" t="s">
        <v>150</v>
      </c>
      <c r="H876" s="4" t="s">
        <v>151</v>
      </c>
      <c r="I876" s="4"/>
      <c r="J876" s="4"/>
      <c r="K876" s="4">
        <v>214</v>
      </c>
      <c r="L876" s="4">
        <v>16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8">
      <c r="A877" s="4">
        <v>50</v>
      </c>
      <c r="B877" s="4">
        <v>0</v>
      </c>
      <c r="C877" s="4">
        <v>0</v>
      </c>
      <c r="D877" s="4">
        <v>1</v>
      </c>
      <c r="E877" s="4">
        <v>215</v>
      </c>
      <c r="F877" s="4">
        <f>ROUND(Source!AT859,O877)</f>
        <v>0</v>
      </c>
      <c r="G877" s="4" t="s">
        <v>152</v>
      </c>
      <c r="H877" s="4" t="s">
        <v>153</v>
      </c>
      <c r="I877" s="4"/>
      <c r="J877" s="4"/>
      <c r="K877" s="4">
        <v>215</v>
      </c>
      <c r="L877" s="4">
        <v>17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/>
      <c r="AA877" s="4"/>
      <c r="AB877" s="4"/>
    </row>
    <row r="878" spans="1:28">
      <c r="A878" s="4">
        <v>50</v>
      </c>
      <c r="B878" s="4">
        <v>0</v>
      </c>
      <c r="C878" s="4">
        <v>0</v>
      </c>
      <c r="D878" s="4">
        <v>1</v>
      </c>
      <c r="E878" s="4">
        <v>217</v>
      </c>
      <c r="F878" s="4">
        <f>ROUND(Source!AU859,O878)</f>
        <v>0</v>
      </c>
      <c r="G878" s="4" t="s">
        <v>154</v>
      </c>
      <c r="H878" s="4" t="s">
        <v>155</v>
      </c>
      <c r="I878" s="4"/>
      <c r="J878" s="4"/>
      <c r="K878" s="4">
        <v>217</v>
      </c>
      <c r="L878" s="4">
        <v>18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/>
      <c r="AA878" s="4"/>
      <c r="AB878" s="4"/>
    </row>
    <row r="879" spans="1:28">
      <c r="A879" s="4">
        <v>50</v>
      </c>
      <c r="B879" s="4">
        <v>0</v>
      </c>
      <c r="C879" s="4">
        <v>0</v>
      </c>
      <c r="D879" s="4">
        <v>1</v>
      </c>
      <c r="E879" s="4">
        <v>230</v>
      </c>
      <c r="F879" s="4">
        <f>ROUND(Source!BA859,O879)</f>
        <v>0</v>
      </c>
      <c r="G879" s="4" t="s">
        <v>156</v>
      </c>
      <c r="H879" s="4" t="s">
        <v>157</v>
      </c>
      <c r="I879" s="4"/>
      <c r="J879" s="4"/>
      <c r="K879" s="4">
        <v>230</v>
      </c>
      <c r="L879" s="4">
        <v>19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8">
      <c r="A880" s="4">
        <v>50</v>
      </c>
      <c r="B880" s="4">
        <v>0</v>
      </c>
      <c r="C880" s="4">
        <v>0</v>
      </c>
      <c r="D880" s="4">
        <v>1</v>
      </c>
      <c r="E880" s="4">
        <v>206</v>
      </c>
      <c r="F880" s="4">
        <f>ROUND(Source!T859,O880)</f>
        <v>0</v>
      </c>
      <c r="G880" s="4" t="s">
        <v>158</v>
      </c>
      <c r="H880" s="4" t="s">
        <v>159</v>
      </c>
      <c r="I880" s="4"/>
      <c r="J880" s="4"/>
      <c r="K880" s="4">
        <v>206</v>
      </c>
      <c r="L880" s="4">
        <v>20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/>
      <c r="AA880" s="4"/>
      <c r="AB880" s="4"/>
    </row>
    <row r="881" spans="1:206">
      <c r="A881" s="4">
        <v>50</v>
      </c>
      <c r="B881" s="4">
        <v>0</v>
      </c>
      <c r="C881" s="4">
        <v>0</v>
      </c>
      <c r="D881" s="4">
        <v>1</v>
      </c>
      <c r="E881" s="4">
        <v>207</v>
      </c>
      <c r="F881" s="4">
        <f>ROUND(Source!U859,O881)</f>
        <v>0</v>
      </c>
      <c r="G881" s="4" t="s">
        <v>160</v>
      </c>
      <c r="H881" s="4" t="s">
        <v>161</v>
      </c>
      <c r="I881" s="4"/>
      <c r="J881" s="4"/>
      <c r="K881" s="4">
        <v>207</v>
      </c>
      <c r="L881" s="4">
        <v>21</v>
      </c>
      <c r="M881" s="4">
        <v>3</v>
      </c>
      <c r="N881" s="4" t="s">
        <v>3</v>
      </c>
      <c r="O881" s="4">
        <v>7</v>
      </c>
      <c r="P881" s="4"/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/>
      <c r="AA881" s="4"/>
      <c r="AB881" s="4"/>
    </row>
    <row r="882" spans="1:206">
      <c r="A882" s="4">
        <v>50</v>
      </c>
      <c r="B882" s="4">
        <v>0</v>
      </c>
      <c r="C882" s="4">
        <v>0</v>
      </c>
      <c r="D882" s="4">
        <v>1</v>
      </c>
      <c r="E882" s="4">
        <v>208</v>
      </c>
      <c r="F882" s="4">
        <f>ROUND(Source!V859,O882)</f>
        <v>0</v>
      </c>
      <c r="G882" s="4" t="s">
        <v>162</v>
      </c>
      <c r="H882" s="4" t="s">
        <v>163</v>
      </c>
      <c r="I882" s="4"/>
      <c r="J882" s="4"/>
      <c r="K882" s="4">
        <v>208</v>
      </c>
      <c r="L882" s="4">
        <v>22</v>
      </c>
      <c r="M882" s="4">
        <v>3</v>
      </c>
      <c r="N882" s="4" t="s">
        <v>3</v>
      </c>
      <c r="O882" s="4">
        <v>7</v>
      </c>
      <c r="P882" s="4"/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/>
      <c r="AA882" s="4"/>
      <c r="AB882" s="4"/>
    </row>
    <row r="883" spans="1:206">
      <c r="A883" s="4">
        <v>50</v>
      </c>
      <c r="B883" s="4">
        <v>0</v>
      </c>
      <c r="C883" s="4">
        <v>0</v>
      </c>
      <c r="D883" s="4">
        <v>1</v>
      </c>
      <c r="E883" s="4">
        <v>209</v>
      </c>
      <c r="F883" s="4">
        <f>ROUND(Source!W859,O883)</f>
        <v>0</v>
      </c>
      <c r="G883" s="4" t="s">
        <v>164</v>
      </c>
      <c r="H883" s="4" t="s">
        <v>165</v>
      </c>
      <c r="I883" s="4"/>
      <c r="J883" s="4"/>
      <c r="K883" s="4">
        <v>209</v>
      </c>
      <c r="L883" s="4">
        <v>23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06">
      <c r="A884" s="4">
        <v>50</v>
      </c>
      <c r="B884" s="4">
        <v>0</v>
      </c>
      <c r="C884" s="4">
        <v>0</v>
      </c>
      <c r="D884" s="4">
        <v>1</v>
      </c>
      <c r="E884" s="4">
        <v>233</v>
      </c>
      <c r="F884" s="4">
        <f>ROUND(Source!BD859,O884)</f>
        <v>0</v>
      </c>
      <c r="G884" s="4" t="s">
        <v>166</v>
      </c>
      <c r="H884" s="4" t="s">
        <v>167</v>
      </c>
      <c r="I884" s="4"/>
      <c r="J884" s="4"/>
      <c r="K884" s="4">
        <v>233</v>
      </c>
      <c r="L884" s="4">
        <v>24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0</v>
      </c>
      <c r="X884" s="4">
        <v>1</v>
      </c>
      <c r="Y884" s="4">
        <v>0</v>
      </c>
      <c r="Z884" s="4"/>
      <c r="AA884" s="4"/>
      <c r="AB884" s="4"/>
    </row>
    <row r="885" spans="1:206">
      <c r="A885" s="4">
        <v>50</v>
      </c>
      <c r="B885" s="4">
        <v>0</v>
      </c>
      <c r="C885" s="4">
        <v>0</v>
      </c>
      <c r="D885" s="4">
        <v>1</v>
      </c>
      <c r="E885" s="4">
        <v>210</v>
      </c>
      <c r="F885" s="4">
        <f>ROUND(Source!X859,O885)</f>
        <v>0</v>
      </c>
      <c r="G885" s="4" t="s">
        <v>168</v>
      </c>
      <c r="H885" s="4" t="s">
        <v>169</v>
      </c>
      <c r="I885" s="4"/>
      <c r="J885" s="4"/>
      <c r="K885" s="4">
        <v>210</v>
      </c>
      <c r="L885" s="4">
        <v>25</v>
      </c>
      <c r="M885" s="4">
        <v>3</v>
      </c>
      <c r="N885" s="4" t="s">
        <v>3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/>
      <c r="AA885" s="4"/>
      <c r="AB885" s="4"/>
    </row>
    <row r="886" spans="1:206">
      <c r="A886" s="4">
        <v>50</v>
      </c>
      <c r="B886" s="4">
        <v>0</v>
      </c>
      <c r="C886" s="4">
        <v>0</v>
      </c>
      <c r="D886" s="4">
        <v>1</v>
      </c>
      <c r="E886" s="4">
        <v>211</v>
      </c>
      <c r="F886" s="4">
        <f>ROUND(Source!Y859,O886)</f>
        <v>0</v>
      </c>
      <c r="G886" s="4" t="s">
        <v>170</v>
      </c>
      <c r="H886" s="4" t="s">
        <v>171</v>
      </c>
      <c r="I886" s="4"/>
      <c r="J886" s="4"/>
      <c r="K886" s="4">
        <v>211</v>
      </c>
      <c r="L886" s="4">
        <v>26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/>
      <c r="AA886" s="4"/>
      <c r="AB886" s="4"/>
    </row>
    <row r="887" spans="1:206">
      <c r="A887" s="4">
        <v>50</v>
      </c>
      <c r="B887" s="4">
        <v>0</v>
      </c>
      <c r="C887" s="4">
        <v>0</v>
      </c>
      <c r="D887" s="4">
        <v>1</v>
      </c>
      <c r="E887" s="4">
        <v>224</v>
      </c>
      <c r="F887" s="4">
        <f>ROUND(Source!AR859,O887)</f>
        <v>0</v>
      </c>
      <c r="G887" s="4" t="s">
        <v>172</v>
      </c>
      <c r="H887" s="4" t="s">
        <v>173</v>
      </c>
      <c r="I887" s="4"/>
      <c r="J887" s="4"/>
      <c r="K887" s="4">
        <v>224</v>
      </c>
      <c r="L887" s="4">
        <v>27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/>
      <c r="AA887" s="4"/>
      <c r="AB887" s="4"/>
    </row>
    <row r="889" spans="1:206">
      <c r="A889" s="2">
        <v>51</v>
      </c>
      <c r="B889" s="2">
        <f>B848</f>
        <v>0</v>
      </c>
      <c r="C889" s="2">
        <f>A848</f>
        <v>3</v>
      </c>
      <c r="D889" s="2">
        <f>ROW(A848)</f>
        <v>848</v>
      </c>
      <c r="E889" s="2"/>
      <c r="F889" s="2" t="str">
        <f>IF(F848&lt;&gt;"",F848,"")</f>
        <v>09-02-01</v>
      </c>
      <c r="G889" s="2" t="str">
        <f>IF(G848&lt;&gt;"",G848,"")</f>
        <v>Пусконаладочные работы ТМГ 160кВА</v>
      </c>
      <c r="H889" s="2">
        <v>0</v>
      </c>
      <c r="I889" s="2"/>
      <c r="J889" s="2"/>
      <c r="K889" s="2"/>
      <c r="L889" s="2"/>
      <c r="M889" s="2"/>
      <c r="N889" s="2"/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>
        <f t="shared" ref="AO889:BD889" si="523">ROUND(AO859+BX889,2)</f>
        <v>0</v>
      </c>
      <c r="AP889" s="2">
        <f t="shared" si="523"/>
        <v>0</v>
      </c>
      <c r="AQ889" s="2">
        <f t="shared" si="523"/>
        <v>0</v>
      </c>
      <c r="AR889" s="2">
        <f t="shared" si="523"/>
        <v>0</v>
      </c>
      <c r="AS889" s="2">
        <f t="shared" si="523"/>
        <v>0</v>
      </c>
      <c r="AT889" s="2">
        <f t="shared" si="523"/>
        <v>0</v>
      </c>
      <c r="AU889" s="2">
        <f t="shared" si="523"/>
        <v>0</v>
      </c>
      <c r="AV889" s="2">
        <f t="shared" si="523"/>
        <v>0</v>
      </c>
      <c r="AW889" s="2">
        <f t="shared" si="523"/>
        <v>0</v>
      </c>
      <c r="AX889" s="2">
        <f t="shared" si="523"/>
        <v>0</v>
      </c>
      <c r="AY889" s="2">
        <f t="shared" si="523"/>
        <v>0</v>
      </c>
      <c r="AZ889" s="2">
        <f t="shared" si="523"/>
        <v>0</v>
      </c>
      <c r="BA889" s="2">
        <f t="shared" si="523"/>
        <v>0</v>
      </c>
      <c r="BB889" s="2">
        <f t="shared" si="523"/>
        <v>0</v>
      </c>
      <c r="BC889" s="2">
        <f t="shared" si="523"/>
        <v>0</v>
      </c>
      <c r="BD889" s="2">
        <f t="shared" si="523"/>
        <v>0</v>
      </c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  <c r="EF889" s="3"/>
      <c r="EG889" s="3"/>
      <c r="EH889" s="3"/>
      <c r="EI889" s="3"/>
      <c r="EJ889" s="3"/>
      <c r="EK889" s="3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3"/>
      <c r="EW889" s="3"/>
      <c r="EX889" s="3"/>
      <c r="EY889" s="3"/>
      <c r="EZ889" s="3"/>
      <c r="FA889" s="3"/>
      <c r="FB889" s="3"/>
      <c r="FC889" s="3"/>
      <c r="FD889" s="3"/>
      <c r="FE889" s="3"/>
      <c r="FF889" s="3"/>
      <c r="FG889" s="3"/>
      <c r="FH889" s="3"/>
      <c r="FI889" s="3"/>
      <c r="FJ889" s="3"/>
      <c r="FK889" s="3"/>
      <c r="FL889" s="3"/>
      <c r="FM889" s="3"/>
      <c r="FN889" s="3"/>
      <c r="FO889" s="3"/>
      <c r="FP889" s="3"/>
      <c r="FQ889" s="3"/>
      <c r="FR889" s="3"/>
      <c r="FS889" s="3"/>
      <c r="FT889" s="3"/>
      <c r="FU889" s="3"/>
      <c r="FV889" s="3"/>
      <c r="FW889" s="3"/>
      <c r="FX889" s="3"/>
      <c r="FY889" s="3"/>
      <c r="FZ889" s="3"/>
      <c r="GA889" s="3"/>
      <c r="GB889" s="3"/>
      <c r="GC889" s="3"/>
      <c r="GD889" s="3"/>
      <c r="GE889" s="3"/>
      <c r="GF889" s="3"/>
      <c r="GG889" s="3"/>
      <c r="GH889" s="3"/>
      <c r="GI889" s="3"/>
      <c r="GJ889" s="3"/>
      <c r="GK889" s="3"/>
      <c r="GL889" s="3"/>
      <c r="GM889" s="3"/>
      <c r="GN889" s="3"/>
      <c r="GO889" s="3"/>
      <c r="GP889" s="3"/>
      <c r="GQ889" s="3"/>
      <c r="GR889" s="3"/>
      <c r="GS889" s="3"/>
      <c r="GT889" s="3"/>
      <c r="GU889" s="3"/>
      <c r="GV889" s="3"/>
      <c r="GW889" s="3"/>
      <c r="GX889" s="3">
        <v>0</v>
      </c>
    </row>
    <row r="891" spans="1:206">
      <c r="A891" s="4">
        <v>50</v>
      </c>
      <c r="B891" s="4">
        <v>0</v>
      </c>
      <c r="C891" s="4">
        <v>0</v>
      </c>
      <c r="D891" s="4">
        <v>1</v>
      </c>
      <c r="E891" s="4">
        <v>201</v>
      </c>
      <c r="F891" s="4">
        <f>ROUND(Source!O889,O891)</f>
        <v>0</v>
      </c>
      <c r="G891" s="4" t="s">
        <v>120</v>
      </c>
      <c r="H891" s="4" t="s">
        <v>121</v>
      </c>
      <c r="I891" s="4"/>
      <c r="J891" s="4"/>
      <c r="K891" s="4">
        <v>201</v>
      </c>
      <c r="L891" s="4">
        <v>1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/>
      <c r="AA891" s="4"/>
      <c r="AB891" s="4"/>
    </row>
    <row r="892" spans="1:206">
      <c r="A892" s="4">
        <v>50</v>
      </c>
      <c r="B892" s="4">
        <v>0</v>
      </c>
      <c r="C892" s="4">
        <v>0</v>
      </c>
      <c r="D892" s="4">
        <v>1</v>
      </c>
      <c r="E892" s="4">
        <v>202</v>
      </c>
      <c r="F892" s="4">
        <f>ROUND(Source!P889,O892)</f>
        <v>0</v>
      </c>
      <c r="G892" s="4" t="s">
        <v>122</v>
      </c>
      <c r="H892" s="4" t="s">
        <v>123</v>
      </c>
      <c r="I892" s="4"/>
      <c r="J892" s="4"/>
      <c r="K892" s="4">
        <v>202</v>
      </c>
      <c r="L892" s="4">
        <v>2</v>
      </c>
      <c r="M892" s="4">
        <v>3</v>
      </c>
      <c r="N892" s="4" t="s">
        <v>3</v>
      </c>
      <c r="O892" s="4">
        <v>2</v>
      </c>
      <c r="P892" s="4"/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/>
      <c r="AA892" s="4"/>
      <c r="AB892" s="4"/>
    </row>
    <row r="893" spans="1:206">
      <c r="A893" s="4">
        <v>50</v>
      </c>
      <c r="B893" s="4">
        <v>0</v>
      </c>
      <c r="C893" s="4">
        <v>0</v>
      </c>
      <c r="D893" s="4">
        <v>1</v>
      </c>
      <c r="E893" s="4">
        <v>222</v>
      </c>
      <c r="F893" s="4">
        <f>ROUND(Source!AO889,O893)</f>
        <v>0</v>
      </c>
      <c r="G893" s="4" t="s">
        <v>124</v>
      </c>
      <c r="H893" s="4" t="s">
        <v>125</v>
      </c>
      <c r="I893" s="4"/>
      <c r="J893" s="4"/>
      <c r="K893" s="4">
        <v>222</v>
      </c>
      <c r="L893" s="4">
        <v>3</v>
      </c>
      <c r="M893" s="4">
        <v>3</v>
      </c>
      <c r="N893" s="4" t="s">
        <v>3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/>
      <c r="AA893" s="4"/>
      <c r="AB893" s="4"/>
    </row>
    <row r="894" spans="1:206">
      <c r="A894" s="4">
        <v>50</v>
      </c>
      <c r="B894" s="4">
        <v>0</v>
      </c>
      <c r="C894" s="4">
        <v>0</v>
      </c>
      <c r="D894" s="4">
        <v>1</v>
      </c>
      <c r="E894" s="4">
        <v>225</v>
      </c>
      <c r="F894" s="4">
        <f>ROUND(Source!AV889,O894)</f>
        <v>0</v>
      </c>
      <c r="G894" s="4" t="s">
        <v>126</v>
      </c>
      <c r="H894" s="4" t="s">
        <v>127</v>
      </c>
      <c r="I894" s="4"/>
      <c r="J894" s="4"/>
      <c r="K894" s="4">
        <v>225</v>
      </c>
      <c r="L894" s="4">
        <v>4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/>
      <c r="AA894" s="4"/>
      <c r="AB894" s="4"/>
    </row>
    <row r="895" spans="1:206">
      <c r="A895" s="4">
        <v>50</v>
      </c>
      <c r="B895" s="4">
        <v>0</v>
      </c>
      <c r="C895" s="4">
        <v>0</v>
      </c>
      <c r="D895" s="4">
        <v>1</v>
      </c>
      <c r="E895" s="4">
        <v>226</v>
      </c>
      <c r="F895" s="4">
        <f>ROUND(Source!AW889,O895)</f>
        <v>0</v>
      </c>
      <c r="G895" s="4" t="s">
        <v>128</v>
      </c>
      <c r="H895" s="4" t="s">
        <v>129</v>
      </c>
      <c r="I895" s="4"/>
      <c r="J895" s="4"/>
      <c r="K895" s="4">
        <v>226</v>
      </c>
      <c r="L895" s="4">
        <v>5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/>
      <c r="AA895" s="4"/>
      <c r="AB895" s="4"/>
    </row>
    <row r="896" spans="1:206">
      <c r="A896" s="4">
        <v>50</v>
      </c>
      <c r="B896" s="4">
        <v>0</v>
      </c>
      <c r="C896" s="4">
        <v>0</v>
      </c>
      <c r="D896" s="4">
        <v>1</v>
      </c>
      <c r="E896" s="4">
        <v>227</v>
      </c>
      <c r="F896" s="4">
        <f>ROUND(Source!AX889,O896)</f>
        <v>0</v>
      </c>
      <c r="G896" s="4" t="s">
        <v>130</v>
      </c>
      <c r="H896" s="4" t="s">
        <v>131</v>
      </c>
      <c r="I896" s="4"/>
      <c r="J896" s="4"/>
      <c r="K896" s="4">
        <v>227</v>
      </c>
      <c r="L896" s="4">
        <v>6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/>
      <c r="AA896" s="4"/>
      <c r="AB896" s="4"/>
    </row>
    <row r="897" spans="1:28">
      <c r="A897" s="4">
        <v>50</v>
      </c>
      <c r="B897" s="4">
        <v>0</v>
      </c>
      <c r="C897" s="4">
        <v>0</v>
      </c>
      <c r="D897" s="4">
        <v>1</v>
      </c>
      <c r="E897" s="4">
        <v>228</v>
      </c>
      <c r="F897" s="4">
        <f>ROUND(Source!AY889,O897)</f>
        <v>0</v>
      </c>
      <c r="G897" s="4" t="s">
        <v>132</v>
      </c>
      <c r="H897" s="4" t="s">
        <v>133</v>
      </c>
      <c r="I897" s="4"/>
      <c r="J897" s="4"/>
      <c r="K897" s="4">
        <v>228</v>
      </c>
      <c r="L897" s="4">
        <v>7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0</v>
      </c>
      <c r="X897" s="4">
        <v>1</v>
      </c>
      <c r="Y897" s="4">
        <v>0</v>
      </c>
      <c r="Z897" s="4"/>
      <c r="AA897" s="4"/>
      <c r="AB897" s="4"/>
    </row>
    <row r="898" spans="1:28">
      <c r="A898" s="4">
        <v>50</v>
      </c>
      <c r="B898" s="4">
        <v>0</v>
      </c>
      <c r="C898" s="4">
        <v>0</v>
      </c>
      <c r="D898" s="4">
        <v>1</v>
      </c>
      <c r="E898" s="4">
        <v>216</v>
      </c>
      <c r="F898" s="4">
        <f>ROUND(Source!AP889,O898)</f>
        <v>0</v>
      </c>
      <c r="G898" s="4" t="s">
        <v>134</v>
      </c>
      <c r="H898" s="4" t="s">
        <v>135</v>
      </c>
      <c r="I898" s="4"/>
      <c r="J898" s="4"/>
      <c r="K898" s="4">
        <v>216</v>
      </c>
      <c r="L898" s="4">
        <v>8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/>
      <c r="AA898" s="4"/>
      <c r="AB898" s="4"/>
    </row>
    <row r="899" spans="1:28">
      <c r="A899" s="4">
        <v>50</v>
      </c>
      <c r="B899" s="4">
        <v>0</v>
      </c>
      <c r="C899" s="4">
        <v>0</v>
      </c>
      <c r="D899" s="4">
        <v>1</v>
      </c>
      <c r="E899" s="4">
        <v>223</v>
      </c>
      <c r="F899" s="4">
        <f>ROUND(Source!AQ889,O899)</f>
        <v>0</v>
      </c>
      <c r="G899" s="4" t="s">
        <v>136</v>
      </c>
      <c r="H899" s="4" t="s">
        <v>137</v>
      </c>
      <c r="I899" s="4"/>
      <c r="J899" s="4"/>
      <c r="K899" s="4">
        <v>223</v>
      </c>
      <c r="L899" s="4">
        <v>9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8">
      <c r="A900" s="4">
        <v>50</v>
      </c>
      <c r="B900" s="4">
        <v>0</v>
      </c>
      <c r="C900" s="4">
        <v>0</v>
      </c>
      <c r="D900" s="4">
        <v>1</v>
      </c>
      <c r="E900" s="4">
        <v>229</v>
      </c>
      <c r="F900" s="4">
        <f>ROUND(Source!AZ889,O900)</f>
        <v>0</v>
      </c>
      <c r="G900" s="4" t="s">
        <v>138</v>
      </c>
      <c r="H900" s="4" t="s">
        <v>139</v>
      </c>
      <c r="I900" s="4"/>
      <c r="J900" s="4"/>
      <c r="K900" s="4">
        <v>229</v>
      </c>
      <c r="L900" s="4">
        <v>10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8">
      <c r="A901" s="4">
        <v>50</v>
      </c>
      <c r="B901" s="4">
        <v>0</v>
      </c>
      <c r="C901" s="4">
        <v>0</v>
      </c>
      <c r="D901" s="4">
        <v>1</v>
      </c>
      <c r="E901" s="4">
        <v>203</v>
      </c>
      <c r="F901" s="4">
        <f>ROUND(Source!Q889,O901)</f>
        <v>0</v>
      </c>
      <c r="G901" s="4" t="s">
        <v>140</v>
      </c>
      <c r="H901" s="4" t="s">
        <v>141</v>
      </c>
      <c r="I901" s="4"/>
      <c r="J901" s="4"/>
      <c r="K901" s="4">
        <v>203</v>
      </c>
      <c r="L901" s="4">
        <v>11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8">
      <c r="A902" s="4">
        <v>50</v>
      </c>
      <c r="B902" s="4">
        <v>0</v>
      </c>
      <c r="C902" s="4">
        <v>0</v>
      </c>
      <c r="D902" s="4">
        <v>1</v>
      </c>
      <c r="E902" s="4">
        <v>231</v>
      </c>
      <c r="F902" s="4">
        <f>ROUND(Source!BB889,O902)</f>
        <v>0</v>
      </c>
      <c r="G902" s="4" t="s">
        <v>142</v>
      </c>
      <c r="H902" s="4" t="s">
        <v>143</v>
      </c>
      <c r="I902" s="4"/>
      <c r="J902" s="4"/>
      <c r="K902" s="4">
        <v>231</v>
      </c>
      <c r="L902" s="4">
        <v>12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8">
      <c r="A903" s="4">
        <v>50</v>
      </c>
      <c r="B903" s="4">
        <v>0</v>
      </c>
      <c r="C903" s="4">
        <v>0</v>
      </c>
      <c r="D903" s="4">
        <v>1</v>
      </c>
      <c r="E903" s="4">
        <v>204</v>
      </c>
      <c r="F903" s="4">
        <f>ROUND(Source!R889,O903)</f>
        <v>0</v>
      </c>
      <c r="G903" s="4" t="s">
        <v>144</v>
      </c>
      <c r="H903" s="4" t="s">
        <v>145</v>
      </c>
      <c r="I903" s="4"/>
      <c r="J903" s="4"/>
      <c r="K903" s="4">
        <v>204</v>
      </c>
      <c r="L903" s="4">
        <v>13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8">
      <c r="A904" s="4">
        <v>50</v>
      </c>
      <c r="B904" s="4">
        <v>0</v>
      </c>
      <c r="C904" s="4">
        <v>0</v>
      </c>
      <c r="D904" s="4">
        <v>1</v>
      </c>
      <c r="E904" s="4">
        <v>205</v>
      </c>
      <c r="F904" s="4">
        <f>ROUND(Source!S889,O904)</f>
        <v>0</v>
      </c>
      <c r="G904" s="4" t="s">
        <v>146</v>
      </c>
      <c r="H904" s="4" t="s">
        <v>147</v>
      </c>
      <c r="I904" s="4"/>
      <c r="J904" s="4"/>
      <c r="K904" s="4">
        <v>205</v>
      </c>
      <c r="L904" s="4">
        <v>14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8">
      <c r="A905" s="4">
        <v>50</v>
      </c>
      <c r="B905" s="4">
        <v>0</v>
      </c>
      <c r="C905" s="4">
        <v>0</v>
      </c>
      <c r="D905" s="4">
        <v>1</v>
      </c>
      <c r="E905" s="4">
        <v>232</v>
      </c>
      <c r="F905" s="4">
        <f>ROUND(Source!BC889,O905)</f>
        <v>0</v>
      </c>
      <c r="G905" s="4" t="s">
        <v>148</v>
      </c>
      <c r="H905" s="4" t="s">
        <v>149</v>
      </c>
      <c r="I905" s="4"/>
      <c r="J905" s="4"/>
      <c r="K905" s="4">
        <v>232</v>
      </c>
      <c r="L905" s="4">
        <v>15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8">
      <c r="A906" s="4">
        <v>50</v>
      </c>
      <c r="B906" s="4">
        <v>0</v>
      </c>
      <c r="C906" s="4">
        <v>0</v>
      </c>
      <c r="D906" s="4">
        <v>1</v>
      </c>
      <c r="E906" s="4">
        <v>214</v>
      </c>
      <c r="F906" s="4">
        <f>ROUND(Source!AS889,O906)</f>
        <v>0</v>
      </c>
      <c r="G906" s="4" t="s">
        <v>150</v>
      </c>
      <c r="H906" s="4" t="s">
        <v>151</v>
      </c>
      <c r="I906" s="4"/>
      <c r="J906" s="4"/>
      <c r="K906" s="4">
        <v>214</v>
      </c>
      <c r="L906" s="4">
        <v>16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8">
      <c r="A907" s="4">
        <v>50</v>
      </c>
      <c r="B907" s="4">
        <v>0</v>
      </c>
      <c r="C907" s="4">
        <v>0</v>
      </c>
      <c r="D907" s="4">
        <v>1</v>
      </c>
      <c r="E907" s="4">
        <v>215</v>
      </c>
      <c r="F907" s="4">
        <f>ROUND(Source!AT889,O907)</f>
        <v>0</v>
      </c>
      <c r="G907" s="4" t="s">
        <v>152</v>
      </c>
      <c r="H907" s="4" t="s">
        <v>153</v>
      </c>
      <c r="I907" s="4"/>
      <c r="J907" s="4"/>
      <c r="K907" s="4">
        <v>215</v>
      </c>
      <c r="L907" s="4">
        <v>17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8">
      <c r="A908" s="4">
        <v>50</v>
      </c>
      <c r="B908" s="4">
        <v>0</v>
      </c>
      <c r="C908" s="4">
        <v>0</v>
      </c>
      <c r="D908" s="4">
        <v>1</v>
      </c>
      <c r="E908" s="4">
        <v>217</v>
      </c>
      <c r="F908" s="4">
        <f>ROUND(Source!AU889,O908)</f>
        <v>0</v>
      </c>
      <c r="G908" s="4" t="s">
        <v>154</v>
      </c>
      <c r="H908" s="4" t="s">
        <v>155</v>
      </c>
      <c r="I908" s="4"/>
      <c r="J908" s="4"/>
      <c r="K908" s="4">
        <v>217</v>
      </c>
      <c r="L908" s="4">
        <v>18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8">
      <c r="A909" s="4">
        <v>50</v>
      </c>
      <c r="B909" s="4">
        <v>0</v>
      </c>
      <c r="C909" s="4">
        <v>0</v>
      </c>
      <c r="D909" s="4">
        <v>1</v>
      </c>
      <c r="E909" s="4">
        <v>230</v>
      </c>
      <c r="F909" s="4">
        <f>ROUND(Source!BA889,O909)</f>
        <v>0</v>
      </c>
      <c r="G909" s="4" t="s">
        <v>156</v>
      </c>
      <c r="H909" s="4" t="s">
        <v>157</v>
      </c>
      <c r="I909" s="4"/>
      <c r="J909" s="4"/>
      <c r="K909" s="4">
        <v>230</v>
      </c>
      <c r="L909" s="4">
        <v>19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8">
      <c r="A910" s="4">
        <v>50</v>
      </c>
      <c r="B910" s="4">
        <v>0</v>
      </c>
      <c r="C910" s="4">
        <v>0</v>
      </c>
      <c r="D910" s="4">
        <v>1</v>
      </c>
      <c r="E910" s="4">
        <v>206</v>
      </c>
      <c r="F910" s="4">
        <f>ROUND(Source!T889,O910)</f>
        <v>0</v>
      </c>
      <c r="G910" s="4" t="s">
        <v>158</v>
      </c>
      <c r="H910" s="4" t="s">
        <v>159</v>
      </c>
      <c r="I910" s="4"/>
      <c r="J910" s="4"/>
      <c r="K910" s="4">
        <v>206</v>
      </c>
      <c r="L910" s="4">
        <v>20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8">
      <c r="A911" s="4">
        <v>50</v>
      </c>
      <c r="B911" s="4">
        <v>0</v>
      </c>
      <c r="C911" s="4">
        <v>0</v>
      </c>
      <c r="D911" s="4">
        <v>1</v>
      </c>
      <c r="E911" s="4">
        <v>207</v>
      </c>
      <c r="F911" s="4">
        <f>ROUND(Source!U889,O911)</f>
        <v>0</v>
      </c>
      <c r="G911" s="4" t="s">
        <v>160</v>
      </c>
      <c r="H911" s="4" t="s">
        <v>161</v>
      </c>
      <c r="I911" s="4"/>
      <c r="J911" s="4"/>
      <c r="K911" s="4">
        <v>207</v>
      </c>
      <c r="L911" s="4">
        <v>21</v>
      </c>
      <c r="M911" s="4">
        <v>3</v>
      </c>
      <c r="N911" s="4" t="s">
        <v>3</v>
      </c>
      <c r="O911" s="4">
        <v>7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8">
      <c r="A912" s="4">
        <v>50</v>
      </c>
      <c r="B912" s="4">
        <v>0</v>
      </c>
      <c r="C912" s="4">
        <v>0</v>
      </c>
      <c r="D912" s="4">
        <v>1</v>
      </c>
      <c r="E912" s="4">
        <v>208</v>
      </c>
      <c r="F912" s="4">
        <f>ROUND(Source!V889,O912)</f>
        <v>0</v>
      </c>
      <c r="G912" s="4" t="s">
        <v>162</v>
      </c>
      <c r="H912" s="4" t="s">
        <v>163</v>
      </c>
      <c r="I912" s="4"/>
      <c r="J912" s="4"/>
      <c r="K912" s="4">
        <v>208</v>
      </c>
      <c r="L912" s="4">
        <v>22</v>
      </c>
      <c r="M912" s="4">
        <v>3</v>
      </c>
      <c r="N912" s="4" t="s">
        <v>3</v>
      </c>
      <c r="O912" s="4">
        <v>7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45">
      <c r="A913" s="4">
        <v>50</v>
      </c>
      <c r="B913" s="4">
        <v>0</v>
      </c>
      <c r="C913" s="4">
        <v>0</v>
      </c>
      <c r="D913" s="4">
        <v>1</v>
      </c>
      <c r="E913" s="4">
        <v>209</v>
      </c>
      <c r="F913" s="4">
        <f>ROUND(Source!W889,O913)</f>
        <v>0</v>
      </c>
      <c r="G913" s="4" t="s">
        <v>164</v>
      </c>
      <c r="H913" s="4" t="s">
        <v>165</v>
      </c>
      <c r="I913" s="4"/>
      <c r="J913" s="4"/>
      <c r="K913" s="4">
        <v>209</v>
      </c>
      <c r="L913" s="4">
        <v>23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45">
      <c r="A914" s="4">
        <v>50</v>
      </c>
      <c r="B914" s="4">
        <v>0</v>
      </c>
      <c r="C914" s="4">
        <v>0</v>
      </c>
      <c r="D914" s="4">
        <v>1</v>
      </c>
      <c r="E914" s="4">
        <v>233</v>
      </c>
      <c r="F914" s="4">
        <f>ROUND(Source!BD889,O914)</f>
        <v>0</v>
      </c>
      <c r="G914" s="4" t="s">
        <v>166</v>
      </c>
      <c r="H914" s="4" t="s">
        <v>167</v>
      </c>
      <c r="I914" s="4"/>
      <c r="J914" s="4"/>
      <c r="K914" s="4">
        <v>233</v>
      </c>
      <c r="L914" s="4">
        <v>24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245">
      <c r="A915" s="4">
        <v>50</v>
      </c>
      <c r="B915" s="4">
        <v>0</v>
      </c>
      <c r="C915" s="4">
        <v>0</v>
      </c>
      <c r="D915" s="4">
        <v>1</v>
      </c>
      <c r="E915" s="4">
        <v>210</v>
      </c>
      <c r="F915" s="4">
        <f>ROUND(Source!X889,O915)</f>
        <v>0</v>
      </c>
      <c r="G915" s="4" t="s">
        <v>168</v>
      </c>
      <c r="H915" s="4" t="s">
        <v>169</v>
      </c>
      <c r="I915" s="4"/>
      <c r="J915" s="4"/>
      <c r="K915" s="4">
        <v>210</v>
      </c>
      <c r="L915" s="4">
        <v>25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245">
      <c r="A916" s="4">
        <v>50</v>
      </c>
      <c r="B916" s="4">
        <v>0</v>
      </c>
      <c r="C916" s="4">
        <v>0</v>
      </c>
      <c r="D916" s="4">
        <v>1</v>
      </c>
      <c r="E916" s="4">
        <v>211</v>
      </c>
      <c r="F916" s="4">
        <f>ROUND(Source!Y889,O916)</f>
        <v>0</v>
      </c>
      <c r="G916" s="4" t="s">
        <v>170</v>
      </c>
      <c r="H916" s="4" t="s">
        <v>171</v>
      </c>
      <c r="I916" s="4"/>
      <c r="J916" s="4"/>
      <c r="K916" s="4">
        <v>211</v>
      </c>
      <c r="L916" s="4">
        <v>26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45">
      <c r="A917" s="4">
        <v>50</v>
      </c>
      <c r="B917" s="4">
        <v>0</v>
      </c>
      <c r="C917" s="4">
        <v>0</v>
      </c>
      <c r="D917" s="4">
        <v>1</v>
      </c>
      <c r="E917" s="4">
        <v>224</v>
      </c>
      <c r="F917" s="4">
        <f>ROUND(Source!AR889,O917)</f>
        <v>0</v>
      </c>
      <c r="G917" s="4" t="s">
        <v>172</v>
      </c>
      <c r="H917" s="4" t="s">
        <v>173</v>
      </c>
      <c r="I917" s="4"/>
      <c r="J917" s="4"/>
      <c r="K917" s="4">
        <v>224</v>
      </c>
      <c r="L917" s="4">
        <v>27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9" spans="1:245">
      <c r="A919" s="1">
        <v>3</v>
      </c>
      <c r="B919" s="1">
        <v>0</v>
      </c>
      <c r="C919" s="1"/>
      <c r="D919" s="1">
        <f>ROW(A961)</f>
        <v>961</v>
      </c>
      <c r="E919" s="1"/>
      <c r="F919" s="1" t="s">
        <v>573</v>
      </c>
      <c r="G919" s="1" t="s">
        <v>574</v>
      </c>
      <c r="H919" s="1" t="s">
        <v>3</v>
      </c>
      <c r="I919" s="1">
        <v>0</v>
      </c>
      <c r="J919" s="1" t="s">
        <v>3</v>
      </c>
      <c r="K919" s="1">
        <v>0</v>
      </c>
      <c r="L919" s="1" t="s">
        <v>573</v>
      </c>
      <c r="M919" s="1" t="s">
        <v>3</v>
      </c>
      <c r="N919" s="1"/>
      <c r="O919" s="1"/>
      <c r="P919" s="1"/>
      <c r="Q919" s="1"/>
      <c r="R919" s="1"/>
      <c r="S919" s="1">
        <v>0</v>
      </c>
      <c r="T919" s="1"/>
      <c r="U919" s="1" t="s">
        <v>3</v>
      </c>
      <c r="V919" s="1">
        <v>0</v>
      </c>
      <c r="W919" s="1"/>
      <c r="X919" s="1"/>
      <c r="Y919" s="1"/>
      <c r="Z919" s="1"/>
      <c r="AA919" s="1"/>
      <c r="AB919" s="1" t="s">
        <v>3</v>
      </c>
      <c r="AC919" s="1" t="s">
        <v>3</v>
      </c>
      <c r="AD919" s="1" t="s">
        <v>3</v>
      </c>
      <c r="AE919" s="1" t="s">
        <v>3</v>
      </c>
      <c r="AF919" s="1" t="s">
        <v>3</v>
      </c>
      <c r="AG919" s="1" t="s">
        <v>3</v>
      </c>
      <c r="AH919" s="1"/>
      <c r="AI919" s="1"/>
      <c r="AJ919" s="1"/>
      <c r="AK919" s="1"/>
      <c r="AL919" s="1"/>
      <c r="AM919" s="1"/>
      <c r="AN919" s="1"/>
      <c r="AO919" s="1"/>
      <c r="AP919" s="1" t="s">
        <v>3</v>
      </c>
      <c r="AQ919" s="1" t="s">
        <v>3</v>
      </c>
      <c r="AR919" s="1" t="s">
        <v>3</v>
      </c>
      <c r="AS919" s="1"/>
      <c r="AT919" s="1"/>
      <c r="AU919" s="1"/>
      <c r="AV919" s="1"/>
      <c r="AW919" s="1"/>
      <c r="AX919" s="1"/>
      <c r="AY919" s="1"/>
      <c r="AZ919" s="1" t="s">
        <v>3</v>
      </c>
      <c r="BA919" s="1"/>
      <c r="BB919" s="1" t="s">
        <v>3</v>
      </c>
      <c r="BC919" s="1" t="s">
        <v>3</v>
      </c>
      <c r="BD919" s="1" t="s">
        <v>3</v>
      </c>
      <c r="BE919" s="1" t="s">
        <v>3</v>
      </c>
      <c r="BF919" s="1" t="s">
        <v>3</v>
      </c>
      <c r="BG919" s="1" t="s">
        <v>3</v>
      </c>
      <c r="BH919" s="1" t="s">
        <v>3</v>
      </c>
      <c r="BI919" s="1" t="s">
        <v>3</v>
      </c>
      <c r="BJ919" s="1" t="s">
        <v>3</v>
      </c>
      <c r="BK919" s="1" t="s">
        <v>3</v>
      </c>
      <c r="BL919" s="1" t="s">
        <v>3</v>
      </c>
      <c r="BM919" s="1" t="s">
        <v>3</v>
      </c>
      <c r="BN919" s="1" t="s">
        <v>3</v>
      </c>
      <c r="BO919" s="1" t="s">
        <v>3</v>
      </c>
      <c r="BP919" s="1" t="s">
        <v>3</v>
      </c>
      <c r="BQ919" s="1"/>
      <c r="BR919" s="1"/>
      <c r="BS919" s="1"/>
      <c r="BT919" s="1"/>
      <c r="BU919" s="1"/>
      <c r="BV919" s="1"/>
      <c r="BW919" s="1"/>
      <c r="BX919" s="1">
        <v>0</v>
      </c>
      <c r="BY919" s="1"/>
      <c r="BZ919" s="1"/>
      <c r="CA919" s="1"/>
      <c r="CB919" s="1"/>
      <c r="CC919" s="1"/>
      <c r="CD919" s="1"/>
      <c r="CE919" s="1"/>
      <c r="CF919" s="1">
        <v>0</v>
      </c>
      <c r="CG919" s="1">
        <v>0</v>
      </c>
      <c r="CH919" s="1"/>
      <c r="CI919" s="1" t="s">
        <v>3</v>
      </c>
      <c r="CJ919" s="1" t="s">
        <v>3</v>
      </c>
      <c r="CK919" t="s">
        <v>3</v>
      </c>
      <c r="CL919" t="s">
        <v>3</v>
      </c>
      <c r="CM919" t="s">
        <v>3</v>
      </c>
      <c r="CN919" t="s">
        <v>3</v>
      </c>
      <c r="CO919" t="s">
        <v>3</v>
      </c>
      <c r="CP919" t="s">
        <v>3</v>
      </c>
      <c r="CQ919" t="s">
        <v>3</v>
      </c>
    </row>
    <row r="921" spans="1:245">
      <c r="A921" s="2">
        <v>52</v>
      </c>
      <c r="B921" s="2">
        <f t="shared" ref="B921:G921" si="524">B961</f>
        <v>0</v>
      </c>
      <c r="C921" s="2">
        <f t="shared" si="524"/>
        <v>3</v>
      </c>
      <c r="D921" s="2">
        <f t="shared" si="524"/>
        <v>919</v>
      </c>
      <c r="E921" s="2">
        <f t="shared" si="524"/>
        <v>0</v>
      </c>
      <c r="F921" s="2" t="str">
        <f t="shared" si="524"/>
        <v>09-03-01</v>
      </c>
      <c r="G921" s="2" t="str">
        <f t="shared" si="524"/>
        <v>Пусконаладочные работы ВЛЗ-10кВ</v>
      </c>
      <c r="H921" s="2"/>
      <c r="I921" s="2"/>
      <c r="J921" s="2"/>
      <c r="K921" s="2"/>
      <c r="L921" s="2"/>
      <c r="M921" s="2"/>
      <c r="N921" s="2"/>
      <c r="O921" s="2">
        <f t="shared" ref="O921:AT921" si="525">O961</f>
        <v>0</v>
      </c>
      <c r="P921" s="2">
        <f t="shared" si="525"/>
        <v>0</v>
      </c>
      <c r="Q921" s="2">
        <f t="shared" si="525"/>
        <v>0</v>
      </c>
      <c r="R921" s="2">
        <f t="shared" si="525"/>
        <v>0</v>
      </c>
      <c r="S921" s="2">
        <f t="shared" si="525"/>
        <v>0</v>
      </c>
      <c r="T921" s="2">
        <f t="shared" si="525"/>
        <v>0</v>
      </c>
      <c r="U921" s="2">
        <f t="shared" si="525"/>
        <v>0</v>
      </c>
      <c r="V921" s="2">
        <f t="shared" si="525"/>
        <v>0</v>
      </c>
      <c r="W921" s="2">
        <f t="shared" si="525"/>
        <v>0</v>
      </c>
      <c r="X921" s="2">
        <f t="shared" si="525"/>
        <v>0</v>
      </c>
      <c r="Y921" s="2">
        <f t="shared" si="525"/>
        <v>0</v>
      </c>
      <c r="Z921" s="2">
        <f t="shared" si="525"/>
        <v>0</v>
      </c>
      <c r="AA921" s="2">
        <f t="shared" si="525"/>
        <v>0</v>
      </c>
      <c r="AB921" s="2">
        <f t="shared" si="525"/>
        <v>0</v>
      </c>
      <c r="AC921" s="2">
        <f t="shared" si="525"/>
        <v>0</v>
      </c>
      <c r="AD921" s="2">
        <f t="shared" si="525"/>
        <v>0</v>
      </c>
      <c r="AE921" s="2">
        <f t="shared" si="525"/>
        <v>0</v>
      </c>
      <c r="AF921" s="2">
        <f t="shared" si="525"/>
        <v>0</v>
      </c>
      <c r="AG921" s="2">
        <f t="shared" si="525"/>
        <v>0</v>
      </c>
      <c r="AH921" s="2">
        <f t="shared" si="525"/>
        <v>0</v>
      </c>
      <c r="AI921" s="2">
        <f t="shared" si="525"/>
        <v>0</v>
      </c>
      <c r="AJ921" s="2">
        <f t="shared" si="525"/>
        <v>0</v>
      </c>
      <c r="AK921" s="2">
        <f t="shared" si="525"/>
        <v>0</v>
      </c>
      <c r="AL921" s="2">
        <f t="shared" si="525"/>
        <v>0</v>
      </c>
      <c r="AM921" s="2">
        <f t="shared" si="525"/>
        <v>0</v>
      </c>
      <c r="AN921" s="2">
        <f t="shared" si="525"/>
        <v>0</v>
      </c>
      <c r="AO921" s="2">
        <f t="shared" si="525"/>
        <v>0</v>
      </c>
      <c r="AP921" s="2">
        <f t="shared" si="525"/>
        <v>0</v>
      </c>
      <c r="AQ921" s="2">
        <f t="shared" si="525"/>
        <v>0</v>
      </c>
      <c r="AR921" s="2">
        <f t="shared" si="525"/>
        <v>0</v>
      </c>
      <c r="AS921" s="2">
        <f t="shared" si="525"/>
        <v>0</v>
      </c>
      <c r="AT921" s="2">
        <f t="shared" si="525"/>
        <v>0</v>
      </c>
      <c r="AU921" s="2">
        <f t="shared" ref="AU921:BZ921" si="526">AU961</f>
        <v>0</v>
      </c>
      <c r="AV921" s="2">
        <f t="shared" si="526"/>
        <v>0</v>
      </c>
      <c r="AW921" s="2">
        <f t="shared" si="526"/>
        <v>0</v>
      </c>
      <c r="AX921" s="2">
        <f t="shared" si="526"/>
        <v>0</v>
      </c>
      <c r="AY921" s="2">
        <f t="shared" si="526"/>
        <v>0</v>
      </c>
      <c r="AZ921" s="2">
        <f t="shared" si="526"/>
        <v>0</v>
      </c>
      <c r="BA921" s="2">
        <f t="shared" si="526"/>
        <v>0</v>
      </c>
      <c r="BB921" s="2">
        <f t="shared" si="526"/>
        <v>0</v>
      </c>
      <c r="BC921" s="2">
        <f t="shared" si="526"/>
        <v>0</v>
      </c>
      <c r="BD921" s="2">
        <f t="shared" si="526"/>
        <v>0</v>
      </c>
      <c r="BE921" s="2">
        <f t="shared" si="526"/>
        <v>0</v>
      </c>
      <c r="BF921" s="2">
        <f t="shared" si="526"/>
        <v>0</v>
      </c>
      <c r="BG921" s="2">
        <f t="shared" si="526"/>
        <v>0</v>
      </c>
      <c r="BH921" s="2">
        <f t="shared" si="526"/>
        <v>0</v>
      </c>
      <c r="BI921" s="2">
        <f t="shared" si="526"/>
        <v>0</v>
      </c>
      <c r="BJ921" s="2">
        <f t="shared" si="526"/>
        <v>0</v>
      </c>
      <c r="BK921" s="2">
        <f t="shared" si="526"/>
        <v>0</v>
      </c>
      <c r="BL921" s="2">
        <f t="shared" si="526"/>
        <v>0</v>
      </c>
      <c r="BM921" s="2">
        <f t="shared" si="526"/>
        <v>0</v>
      </c>
      <c r="BN921" s="2">
        <f t="shared" si="526"/>
        <v>0</v>
      </c>
      <c r="BO921" s="2">
        <f t="shared" si="526"/>
        <v>0</v>
      </c>
      <c r="BP921" s="2">
        <f t="shared" si="526"/>
        <v>0</v>
      </c>
      <c r="BQ921" s="2">
        <f t="shared" si="526"/>
        <v>0</v>
      </c>
      <c r="BR921" s="2">
        <f t="shared" si="526"/>
        <v>0</v>
      </c>
      <c r="BS921" s="2">
        <f t="shared" si="526"/>
        <v>0</v>
      </c>
      <c r="BT921" s="2">
        <f t="shared" si="526"/>
        <v>0</v>
      </c>
      <c r="BU921" s="2">
        <f t="shared" si="526"/>
        <v>0</v>
      </c>
      <c r="BV921" s="2">
        <f t="shared" si="526"/>
        <v>0</v>
      </c>
      <c r="BW921" s="2">
        <f t="shared" si="526"/>
        <v>0</v>
      </c>
      <c r="BX921" s="2">
        <f t="shared" si="526"/>
        <v>0</v>
      </c>
      <c r="BY921" s="2">
        <f t="shared" si="526"/>
        <v>0</v>
      </c>
      <c r="BZ921" s="2">
        <f t="shared" si="526"/>
        <v>0</v>
      </c>
      <c r="CA921" s="2">
        <f t="shared" ref="CA921:DF921" si="527">CA961</f>
        <v>0</v>
      </c>
      <c r="CB921" s="2">
        <f t="shared" si="527"/>
        <v>0</v>
      </c>
      <c r="CC921" s="2">
        <f t="shared" si="527"/>
        <v>0</v>
      </c>
      <c r="CD921" s="2">
        <f t="shared" si="527"/>
        <v>0</v>
      </c>
      <c r="CE921" s="2">
        <f t="shared" si="527"/>
        <v>0</v>
      </c>
      <c r="CF921" s="2">
        <f t="shared" si="527"/>
        <v>0</v>
      </c>
      <c r="CG921" s="2">
        <f t="shared" si="527"/>
        <v>0</v>
      </c>
      <c r="CH921" s="2">
        <f t="shared" si="527"/>
        <v>0</v>
      </c>
      <c r="CI921" s="2">
        <f t="shared" si="527"/>
        <v>0</v>
      </c>
      <c r="CJ921" s="2">
        <f t="shared" si="527"/>
        <v>0</v>
      </c>
      <c r="CK921" s="2">
        <f t="shared" si="527"/>
        <v>0</v>
      </c>
      <c r="CL921" s="2">
        <f t="shared" si="527"/>
        <v>0</v>
      </c>
      <c r="CM921" s="2">
        <f t="shared" si="527"/>
        <v>0</v>
      </c>
      <c r="CN921" s="2">
        <f t="shared" si="527"/>
        <v>0</v>
      </c>
      <c r="CO921" s="2">
        <f t="shared" si="527"/>
        <v>0</v>
      </c>
      <c r="CP921" s="2">
        <f t="shared" si="527"/>
        <v>0</v>
      </c>
      <c r="CQ921" s="2">
        <f t="shared" si="527"/>
        <v>0</v>
      </c>
      <c r="CR921" s="2">
        <f t="shared" si="527"/>
        <v>0</v>
      </c>
      <c r="CS921" s="2">
        <f t="shared" si="527"/>
        <v>0</v>
      </c>
      <c r="CT921" s="2">
        <f t="shared" si="527"/>
        <v>0</v>
      </c>
      <c r="CU921" s="2">
        <f t="shared" si="527"/>
        <v>0</v>
      </c>
      <c r="CV921" s="2">
        <f t="shared" si="527"/>
        <v>0</v>
      </c>
      <c r="CW921" s="2">
        <f t="shared" si="527"/>
        <v>0</v>
      </c>
      <c r="CX921" s="2">
        <f t="shared" si="527"/>
        <v>0</v>
      </c>
      <c r="CY921" s="2">
        <f t="shared" si="527"/>
        <v>0</v>
      </c>
      <c r="CZ921" s="2">
        <f t="shared" si="527"/>
        <v>0</v>
      </c>
      <c r="DA921" s="2">
        <f t="shared" si="527"/>
        <v>0</v>
      </c>
      <c r="DB921" s="2">
        <f t="shared" si="527"/>
        <v>0</v>
      </c>
      <c r="DC921" s="2">
        <f t="shared" si="527"/>
        <v>0</v>
      </c>
      <c r="DD921" s="2">
        <f t="shared" si="527"/>
        <v>0</v>
      </c>
      <c r="DE921" s="2">
        <f t="shared" si="527"/>
        <v>0</v>
      </c>
      <c r="DF921" s="2">
        <f t="shared" si="527"/>
        <v>0</v>
      </c>
      <c r="DG921" s="3">
        <f t="shared" ref="DG921:EL921" si="528">DG961</f>
        <v>0</v>
      </c>
      <c r="DH921" s="3">
        <f t="shared" si="528"/>
        <v>0</v>
      </c>
      <c r="DI921" s="3">
        <f t="shared" si="528"/>
        <v>0</v>
      </c>
      <c r="DJ921" s="3">
        <f t="shared" si="528"/>
        <v>0</v>
      </c>
      <c r="DK921" s="3">
        <f t="shared" si="528"/>
        <v>0</v>
      </c>
      <c r="DL921" s="3">
        <f t="shared" si="528"/>
        <v>0</v>
      </c>
      <c r="DM921" s="3">
        <f t="shared" si="528"/>
        <v>0</v>
      </c>
      <c r="DN921" s="3">
        <f t="shared" si="528"/>
        <v>0</v>
      </c>
      <c r="DO921" s="3">
        <f t="shared" si="528"/>
        <v>0</v>
      </c>
      <c r="DP921" s="3">
        <f t="shared" si="528"/>
        <v>0</v>
      </c>
      <c r="DQ921" s="3">
        <f t="shared" si="528"/>
        <v>0</v>
      </c>
      <c r="DR921" s="3">
        <f t="shared" si="528"/>
        <v>0</v>
      </c>
      <c r="DS921" s="3">
        <f t="shared" si="528"/>
        <v>0</v>
      </c>
      <c r="DT921" s="3">
        <f t="shared" si="528"/>
        <v>0</v>
      </c>
      <c r="DU921" s="3">
        <f t="shared" si="528"/>
        <v>0</v>
      </c>
      <c r="DV921" s="3">
        <f t="shared" si="528"/>
        <v>0</v>
      </c>
      <c r="DW921" s="3">
        <f t="shared" si="528"/>
        <v>0</v>
      </c>
      <c r="DX921" s="3">
        <f t="shared" si="528"/>
        <v>0</v>
      </c>
      <c r="DY921" s="3">
        <f t="shared" si="528"/>
        <v>0</v>
      </c>
      <c r="DZ921" s="3">
        <f t="shared" si="528"/>
        <v>0</v>
      </c>
      <c r="EA921" s="3">
        <f t="shared" si="528"/>
        <v>0</v>
      </c>
      <c r="EB921" s="3">
        <f t="shared" si="528"/>
        <v>0</v>
      </c>
      <c r="EC921" s="3">
        <f t="shared" si="528"/>
        <v>0</v>
      </c>
      <c r="ED921" s="3">
        <f t="shared" si="528"/>
        <v>0</v>
      </c>
      <c r="EE921" s="3">
        <f t="shared" si="528"/>
        <v>0</v>
      </c>
      <c r="EF921" s="3">
        <f t="shared" si="528"/>
        <v>0</v>
      </c>
      <c r="EG921" s="3">
        <f t="shared" si="528"/>
        <v>0</v>
      </c>
      <c r="EH921" s="3">
        <f t="shared" si="528"/>
        <v>0</v>
      </c>
      <c r="EI921" s="3">
        <f t="shared" si="528"/>
        <v>0</v>
      </c>
      <c r="EJ921" s="3">
        <f t="shared" si="528"/>
        <v>0</v>
      </c>
      <c r="EK921" s="3">
        <f t="shared" si="528"/>
        <v>0</v>
      </c>
      <c r="EL921" s="3">
        <f t="shared" si="528"/>
        <v>0</v>
      </c>
      <c r="EM921" s="3">
        <f t="shared" ref="EM921:FR921" si="529">EM961</f>
        <v>0</v>
      </c>
      <c r="EN921" s="3">
        <f t="shared" si="529"/>
        <v>0</v>
      </c>
      <c r="EO921" s="3">
        <f t="shared" si="529"/>
        <v>0</v>
      </c>
      <c r="EP921" s="3">
        <f t="shared" si="529"/>
        <v>0</v>
      </c>
      <c r="EQ921" s="3">
        <f t="shared" si="529"/>
        <v>0</v>
      </c>
      <c r="ER921" s="3">
        <f t="shared" si="529"/>
        <v>0</v>
      </c>
      <c r="ES921" s="3">
        <f t="shared" si="529"/>
        <v>0</v>
      </c>
      <c r="ET921" s="3">
        <f t="shared" si="529"/>
        <v>0</v>
      </c>
      <c r="EU921" s="3">
        <f t="shared" si="529"/>
        <v>0</v>
      </c>
      <c r="EV921" s="3">
        <f t="shared" si="529"/>
        <v>0</v>
      </c>
      <c r="EW921" s="3">
        <f t="shared" si="529"/>
        <v>0</v>
      </c>
      <c r="EX921" s="3">
        <f t="shared" si="529"/>
        <v>0</v>
      </c>
      <c r="EY921" s="3">
        <f t="shared" si="529"/>
        <v>0</v>
      </c>
      <c r="EZ921" s="3">
        <f t="shared" si="529"/>
        <v>0</v>
      </c>
      <c r="FA921" s="3">
        <f t="shared" si="529"/>
        <v>0</v>
      </c>
      <c r="FB921" s="3">
        <f t="shared" si="529"/>
        <v>0</v>
      </c>
      <c r="FC921" s="3">
        <f t="shared" si="529"/>
        <v>0</v>
      </c>
      <c r="FD921" s="3">
        <f t="shared" si="529"/>
        <v>0</v>
      </c>
      <c r="FE921" s="3">
        <f t="shared" si="529"/>
        <v>0</v>
      </c>
      <c r="FF921" s="3">
        <f t="shared" si="529"/>
        <v>0</v>
      </c>
      <c r="FG921" s="3">
        <f t="shared" si="529"/>
        <v>0</v>
      </c>
      <c r="FH921" s="3">
        <f t="shared" si="529"/>
        <v>0</v>
      </c>
      <c r="FI921" s="3">
        <f t="shared" si="529"/>
        <v>0</v>
      </c>
      <c r="FJ921" s="3">
        <f t="shared" si="529"/>
        <v>0</v>
      </c>
      <c r="FK921" s="3">
        <f t="shared" si="529"/>
        <v>0</v>
      </c>
      <c r="FL921" s="3">
        <f t="shared" si="529"/>
        <v>0</v>
      </c>
      <c r="FM921" s="3">
        <f t="shared" si="529"/>
        <v>0</v>
      </c>
      <c r="FN921" s="3">
        <f t="shared" si="529"/>
        <v>0</v>
      </c>
      <c r="FO921" s="3">
        <f t="shared" si="529"/>
        <v>0</v>
      </c>
      <c r="FP921" s="3">
        <f t="shared" si="529"/>
        <v>0</v>
      </c>
      <c r="FQ921" s="3">
        <f t="shared" si="529"/>
        <v>0</v>
      </c>
      <c r="FR921" s="3">
        <f t="shared" si="529"/>
        <v>0</v>
      </c>
      <c r="FS921" s="3">
        <f t="shared" ref="FS921:GX921" si="530">FS961</f>
        <v>0</v>
      </c>
      <c r="FT921" s="3">
        <f t="shared" si="530"/>
        <v>0</v>
      </c>
      <c r="FU921" s="3">
        <f t="shared" si="530"/>
        <v>0</v>
      </c>
      <c r="FV921" s="3">
        <f t="shared" si="530"/>
        <v>0</v>
      </c>
      <c r="FW921" s="3">
        <f t="shared" si="530"/>
        <v>0</v>
      </c>
      <c r="FX921" s="3">
        <f t="shared" si="530"/>
        <v>0</v>
      </c>
      <c r="FY921" s="3">
        <f t="shared" si="530"/>
        <v>0</v>
      </c>
      <c r="FZ921" s="3">
        <f t="shared" si="530"/>
        <v>0</v>
      </c>
      <c r="GA921" s="3">
        <f t="shared" si="530"/>
        <v>0</v>
      </c>
      <c r="GB921" s="3">
        <f t="shared" si="530"/>
        <v>0</v>
      </c>
      <c r="GC921" s="3">
        <f t="shared" si="530"/>
        <v>0</v>
      </c>
      <c r="GD921" s="3">
        <f t="shared" si="530"/>
        <v>0</v>
      </c>
      <c r="GE921" s="3">
        <f t="shared" si="530"/>
        <v>0</v>
      </c>
      <c r="GF921" s="3">
        <f t="shared" si="530"/>
        <v>0</v>
      </c>
      <c r="GG921" s="3">
        <f t="shared" si="530"/>
        <v>0</v>
      </c>
      <c r="GH921" s="3">
        <f t="shared" si="530"/>
        <v>0</v>
      </c>
      <c r="GI921" s="3">
        <f t="shared" si="530"/>
        <v>0</v>
      </c>
      <c r="GJ921" s="3">
        <f t="shared" si="530"/>
        <v>0</v>
      </c>
      <c r="GK921" s="3">
        <f t="shared" si="530"/>
        <v>0</v>
      </c>
      <c r="GL921" s="3">
        <f t="shared" si="530"/>
        <v>0</v>
      </c>
      <c r="GM921" s="3">
        <f t="shared" si="530"/>
        <v>0</v>
      </c>
      <c r="GN921" s="3">
        <f t="shared" si="530"/>
        <v>0</v>
      </c>
      <c r="GO921" s="3">
        <f t="shared" si="530"/>
        <v>0</v>
      </c>
      <c r="GP921" s="3">
        <f t="shared" si="530"/>
        <v>0</v>
      </c>
      <c r="GQ921" s="3">
        <f t="shared" si="530"/>
        <v>0</v>
      </c>
      <c r="GR921" s="3">
        <f t="shared" si="530"/>
        <v>0</v>
      </c>
      <c r="GS921" s="3">
        <f t="shared" si="530"/>
        <v>0</v>
      </c>
      <c r="GT921" s="3">
        <f t="shared" si="530"/>
        <v>0</v>
      </c>
      <c r="GU921" s="3">
        <f t="shared" si="530"/>
        <v>0</v>
      </c>
      <c r="GV921" s="3">
        <f t="shared" si="530"/>
        <v>0</v>
      </c>
      <c r="GW921" s="3">
        <f t="shared" si="530"/>
        <v>0</v>
      </c>
      <c r="GX921" s="3">
        <f t="shared" si="530"/>
        <v>0</v>
      </c>
    </row>
    <row r="923" spans="1:245">
      <c r="A923" s="1">
        <v>4</v>
      </c>
      <c r="B923" s="1">
        <v>0</v>
      </c>
      <c r="C923" s="1"/>
      <c r="D923" s="1">
        <f>ROW(A931)</f>
        <v>931</v>
      </c>
      <c r="E923" s="1"/>
      <c r="F923" s="1" t="s">
        <v>16</v>
      </c>
      <c r="G923" s="1" t="s">
        <v>574</v>
      </c>
      <c r="H923" s="1" t="s">
        <v>3</v>
      </c>
      <c r="I923" s="1">
        <v>0</v>
      </c>
      <c r="J923" s="1"/>
      <c r="K923" s="1">
        <v>0</v>
      </c>
      <c r="L923" s="1"/>
      <c r="M923" s="1" t="s">
        <v>3</v>
      </c>
      <c r="N923" s="1"/>
      <c r="O923" s="1"/>
      <c r="P923" s="1"/>
      <c r="Q923" s="1"/>
      <c r="R923" s="1"/>
      <c r="S923" s="1">
        <v>0</v>
      </c>
      <c r="T923" s="1"/>
      <c r="U923" s="1" t="s">
        <v>3</v>
      </c>
      <c r="V923" s="1">
        <v>0</v>
      </c>
      <c r="W923" s="1"/>
      <c r="X923" s="1"/>
      <c r="Y923" s="1"/>
      <c r="Z923" s="1"/>
      <c r="AA923" s="1"/>
      <c r="AB923" s="1" t="s">
        <v>3</v>
      </c>
      <c r="AC923" s="1" t="s">
        <v>3</v>
      </c>
      <c r="AD923" s="1" t="s">
        <v>3</v>
      </c>
      <c r="AE923" s="1" t="s">
        <v>3</v>
      </c>
      <c r="AF923" s="1" t="s">
        <v>3</v>
      </c>
      <c r="AG923" s="1" t="s">
        <v>3</v>
      </c>
      <c r="AH923" s="1"/>
      <c r="AI923" s="1"/>
      <c r="AJ923" s="1"/>
      <c r="AK923" s="1"/>
      <c r="AL923" s="1"/>
      <c r="AM923" s="1"/>
      <c r="AN923" s="1"/>
      <c r="AO923" s="1"/>
      <c r="AP923" s="1" t="s">
        <v>3</v>
      </c>
      <c r="AQ923" s="1" t="s">
        <v>3</v>
      </c>
      <c r="AR923" s="1" t="s">
        <v>3</v>
      </c>
      <c r="AS923" s="1"/>
      <c r="AT923" s="1"/>
      <c r="AU923" s="1"/>
      <c r="AV923" s="1"/>
      <c r="AW923" s="1"/>
      <c r="AX923" s="1"/>
      <c r="AY923" s="1"/>
      <c r="AZ923" s="1" t="s">
        <v>3</v>
      </c>
      <c r="BA923" s="1"/>
      <c r="BB923" s="1" t="s">
        <v>3</v>
      </c>
      <c r="BC923" s="1" t="s">
        <v>3</v>
      </c>
      <c r="BD923" s="1" t="s">
        <v>3</v>
      </c>
      <c r="BE923" s="1" t="s">
        <v>3</v>
      </c>
      <c r="BF923" s="1" t="s">
        <v>3</v>
      </c>
      <c r="BG923" s="1" t="s">
        <v>3</v>
      </c>
      <c r="BH923" s="1" t="s">
        <v>3</v>
      </c>
      <c r="BI923" s="1" t="s">
        <v>3</v>
      </c>
      <c r="BJ923" s="1" t="s">
        <v>3</v>
      </c>
      <c r="BK923" s="1" t="s">
        <v>3</v>
      </c>
      <c r="BL923" s="1" t="s">
        <v>3</v>
      </c>
      <c r="BM923" s="1" t="s">
        <v>3</v>
      </c>
      <c r="BN923" s="1" t="s">
        <v>3</v>
      </c>
      <c r="BO923" s="1" t="s">
        <v>3</v>
      </c>
      <c r="BP923" s="1" t="s">
        <v>3</v>
      </c>
      <c r="BQ923" s="1"/>
      <c r="BR923" s="1"/>
      <c r="BS923" s="1"/>
      <c r="BT923" s="1"/>
      <c r="BU923" s="1"/>
      <c r="BV923" s="1"/>
      <c r="BW923" s="1"/>
      <c r="BX923" s="1">
        <v>0</v>
      </c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>
        <v>0</v>
      </c>
    </row>
    <row r="925" spans="1:245">
      <c r="A925" s="2">
        <v>52</v>
      </c>
      <c r="B925" s="2">
        <f t="shared" ref="B925:G925" si="531">B931</f>
        <v>0</v>
      </c>
      <c r="C925" s="2">
        <f t="shared" si="531"/>
        <v>4</v>
      </c>
      <c r="D925" s="2">
        <f t="shared" si="531"/>
        <v>923</v>
      </c>
      <c r="E925" s="2">
        <f t="shared" si="531"/>
        <v>0</v>
      </c>
      <c r="F925" s="2" t="str">
        <f t="shared" si="531"/>
        <v>Новый раздел</v>
      </c>
      <c r="G925" s="2" t="str">
        <f t="shared" si="531"/>
        <v>Пусконаладочные работы ВЛЗ-10кВ</v>
      </c>
      <c r="H925" s="2"/>
      <c r="I925" s="2"/>
      <c r="J925" s="2"/>
      <c r="K925" s="2"/>
      <c r="L925" s="2"/>
      <c r="M925" s="2"/>
      <c r="N925" s="2"/>
      <c r="O925" s="2">
        <f t="shared" ref="O925:AT925" si="532">O931</f>
        <v>0</v>
      </c>
      <c r="P925" s="2">
        <f t="shared" si="532"/>
        <v>0</v>
      </c>
      <c r="Q925" s="2">
        <f t="shared" si="532"/>
        <v>0</v>
      </c>
      <c r="R925" s="2">
        <f t="shared" si="532"/>
        <v>0</v>
      </c>
      <c r="S925" s="2">
        <f t="shared" si="532"/>
        <v>0</v>
      </c>
      <c r="T925" s="2">
        <f t="shared" si="532"/>
        <v>0</v>
      </c>
      <c r="U925" s="2">
        <f t="shared" si="532"/>
        <v>0</v>
      </c>
      <c r="V925" s="2">
        <f t="shared" si="532"/>
        <v>0</v>
      </c>
      <c r="W925" s="2">
        <f t="shared" si="532"/>
        <v>0</v>
      </c>
      <c r="X925" s="2">
        <f t="shared" si="532"/>
        <v>0</v>
      </c>
      <c r="Y925" s="2">
        <f t="shared" si="532"/>
        <v>0</v>
      </c>
      <c r="Z925" s="2">
        <f t="shared" si="532"/>
        <v>0</v>
      </c>
      <c r="AA925" s="2">
        <f t="shared" si="532"/>
        <v>0</v>
      </c>
      <c r="AB925" s="2">
        <f t="shared" si="532"/>
        <v>0</v>
      </c>
      <c r="AC925" s="2">
        <f t="shared" si="532"/>
        <v>0</v>
      </c>
      <c r="AD925" s="2">
        <f t="shared" si="532"/>
        <v>0</v>
      </c>
      <c r="AE925" s="2">
        <f t="shared" si="532"/>
        <v>0</v>
      </c>
      <c r="AF925" s="2">
        <f t="shared" si="532"/>
        <v>0</v>
      </c>
      <c r="AG925" s="2">
        <f t="shared" si="532"/>
        <v>0</v>
      </c>
      <c r="AH925" s="2">
        <f t="shared" si="532"/>
        <v>0</v>
      </c>
      <c r="AI925" s="2">
        <f t="shared" si="532"/>
        <v>0</v>
      </c>
      <c r="AJ925" s="2">
        <f t="shared" si="532"/>
        <v>0</v>
      </c>
      <c r="AK925" s="2">
        <f t="shared" si="532"/>
        <v>0</v>
      </c>
      <c r="AL925" s="2">
        <f t="shared" si="532"/>
        <v>0</v>
      </c>
      <c r="AM925" s="2">
        <f t="shared" si="532"/>
        <v>0</v>
      </c>
      <c r="AN925" s="2">
        <f t="shared" si="532"/>
        <v>0</v>
      </c>
      <c r="AO925" s="2">
        <f t="shared" si="532"/>
        <v>0</v>
      </c>
      <c r="AP925" s="2">
        <f t="shared" si="532"/>
        <v>0</v>
      </c>
      <c r="AQ925" s="2">
        <f t="shared" si="532"/>
        <v>0</v>
      </c>
      <c r="AR925" s="2">
        <f t="shared" si="532"/>
        <v>0</v>
      </c>
      <c r="AS925" s="2">
        <f t="shared" si="532"/>
        <v>0</v>
      </c>
      <c r="AT925" s="2">
        <f t="shared" si="532"/>
        <v>0</v>
      </c>
      <c r="AU925" s="2">
        <f t="shared" ref="AU925:BZ925" si="533">AU931</f>
        <v>0</v>
      </c>
      <c r="AV925" s="2">
        <f t="shared" si="533"/>
        <v>0</v>
      </c>
      <c r="AW925" s="2">
        <f t="shared" si="533"/>
        <v>0</v>
      </c>
      <c r="AX925" s="2">
        <f t="shared" si="533"/>
        <v>0</v>
      </c>
      <c r="AY925" s="2">
        <f t="shared" si="533"/>
        <v>0</v>
      </c>
      <c r="AZ925" s="2">
        <f t="shared" si="533"/>
        <v>0</v>
      </c>
      <c r="BA925" s="2">
        <f t="shared" si="533"/>
        <v>0</v>
      </c>
      <c r="BB925" s="2">
        <f t="shared" si="533"/>
        <v>0</v>
      </c>
      <c r="BC925" s="2">
        <f t="shared" si="533"/>
        <v>0</v>
      </c>
      <c r="BD925" s="2">
        <f t="shared" si="533"/>
        <v>0</v>
      </c>
      <c r="BE925" s="2">
        <f t="shared" si="533"/>
        <v>0</v>
      </c>
      <c r="BF925" s="2">
        <f t="shared" si="533"/>
        <v>0</v>
      </c>
      <c r="BG925" s="2">
        <f t="shared" si="533"/>
        <v>0</v>
      </c>
      <c r="BH925" s="2">
        <f t="shared" si="533"/>
        <v>0</v>
      </c>
      <c r="BI925" s="2">
        <f t="shared" si="533"/>
        <v>0</v>
      </c>
      <c r="BJ925" s="2">
        <f t="shared" si="533"/>
        <v>0</v>
      </c>
      <c r="BK925" s="2">
        <f t="shared" si="533"/>
        <v>0</v>
      </c>
      <c r="BL925" s="2">
        <f t="shared" si="533"/>
        <v>0</v>
      </c>
      <c r="BM925" s="2">
        <f t="shared" si="533"/>
        <v>0</v>
      </c>
      <c r="BN925" s="2">
        <f t="shared" si="533"/>
        <v>0</v>
      </c>
      <c r="BO925" s="2">
        <f t="shared" si="533"/>
        <v>0</v>
      </c>
      <c r="BP925" s="2">
        <f t="shared" si="533"/>
        <v>0</v>
      </c>
      <c r="BQ925" s="2">
        <f t="shared" si="533"/>
        <v>0</v>
      </c>
      <c r="BR925" s="2">
        <f t="shared" si="533"/>
        <v>0</v>
      </c>
      <c r="BS925" s="2">
        <f t="shared" si="533"/>
        <v>0</v>
      </c>
      <c r="BT925" s="2">
        <f t="shared" si="533"/>
        <v>0</v>
      </c>
      <c r="BU925" s="2">
        <f t="shared" si="533"/>
        <v>0</v>
      </c>
      <c r="BV925" s="2">
        <f t="shared" si="533"/>
        <v>0</v>
      </c>
      <c r="BW925" s="2">
        <f t="shared" si="533"/>
        <v>0</v>
      </c>
      <c r="BX925" s="2">
        <f t="shared" si="533"/>
        <v>0</v>
      </c>
      <c r="BY925" s="2">
        <f t="shared" si="533"/>
        <v>0</v>
      </c>
      <c r="BZ925" s="2">
        <f t="shared" si="533"/>
        <v>0</v>
      </c>
      <c r="CA925" s="2">
        <f t="shared" ref="CA925:DF925" si="534">CA931</f>
        <v>0</v>
      </c>
      <c r="CB925" s="2">
        <f t="shared" si="534"/>
        <v>0</v>
      </c>
      <c r="CC925" s="2">
        <f t="shared" si="534"/>
        <v>0</v>
      </c>
      <c r="CD925" s="2">
        <f t="shared" si="534"/>
        <v>0</v>
      </c>
      <c r="CE925" s="2">
        <f t="shared" si="534"/>
        <v>0</v>
      </c>
      <c r="CF925" s="2">
        <f t="shared" si="534"/>
        <v>0</v>
      </c>
      <c r="CG925" s="2">
        <f t="shared" si="534"/>
        <v>0</v>
      </c>
      <c r="CH925" s="2">
        <f t="shared" si="534"/>
        <v>0</v>
      </c>
      <c r="CI925" s="2">
        <f t="shared" si="534"/>
        <v>0</v>
      </c>
      <c r="CJ925" s="2">
        <f t="shared" si="534"/>
        <v>0</v>
      </c>
      <c r="CK925" s="2">
        <f t="shared" si="534"/>
        <v>0</v>
      </c>
      <c r="CL925" s="2">
        <f t="shared" si="534"/>
        <v>0</v>
      </c>
      <c r="CM925" s="2">
        <f t="shared" si="534"/>
        <v>0</v>
      </c>
      <c r="CN925" s="2">
        <f t="shared" si="534"/>
        <v>0</v>
      </c>
      <c r="CO925" s="2">
        <f t="shared" si="534"/>
        <v>0</v>
      </c>
      <c r="CP925" s="2">
        <f t="shared" si="534"/>
        <v>0</v>
      </c>
      <c r="CQ925" s="2">
        <f t="shared" si="534"/>
        <v>0</v>
      </c>
      <c r="CR925" s="2">
        <f t="shared" si="534"/>
        <v>0</v>
      </c>
      <c r="CS925" s="2">
        <f t="shared" si="534"/>
        <v>0</v>
      </c>
      <c r="CT925" s="2">
        <f t="shared" si="534"/>
        <v>0</v>
      </c>
      <c r="CU925" s="2">
        <f t="shared" si="534"/>
        <v>0</v>
      </c>
      <c r="CV925" s="2">
        <f t="shared" si="534"/>
        <v>0</v>
      </c>
      <c r="CW925" s="2">
        <f t="shared" si="534"/>
        <v>0</v>
      </c>
      <c r="CX925" s="2">
        <f t="shared" si="534"/>
        <v>0</v>
      </c>
      <c r="CY925" s="2">
        <f t="shared" si="534"/>
        <v>0</v>
      </c>
      <c r="CZ925" s="2">
        <f t="shared" si="534"/>
        <v>0</v>
      </c>
      <c r="DA925" s="2">
        <f t="shared" si="534"/>
        <v>0</v>
      </c>
      <c r="DB925" s="2">
        <f t="shared" si="534"/>
        <v>0</v>
      </c>
      <c r="DC925" s="2">
        <f t="shared" si="534"/>
        <v>0</v>
      </c>
      <c r="DD925" s="2">
        <f t="shared" si="534"/>
        <v>0</v>
      </c>
      <c r="DE925" s="2">
        <f t="shared" si="534"/>
        <v>0</v>
      </c>
      <c r="DF925" s="2">
        <f t="shared" si="534"/>
        <v>0</v>
      </c>
      <c r="DG925" s="3">
        <f t="shared" ref="DG925:EL925" si="535">DG931</f>
        <v>0</v>
      </c>
      <c r="DH925" s="3">
        <f t="shared" si="535"/>
        <v>0</v>
      </c>
      <c r="DI925" s="3">
        <f t="shared" si="535"/>
        <v>0</v>
      </c>
      <c r="DJ925" s="3">
        <f t="shared" si="535"/>
        <v>0</v>
      </c>
      <c r="DK925" s="3">
        <f t="shared" si="535"/>
        <v>0</v>
      </c>
      <c r="DL925" s="3">
        <f t="shared" si="535"/>
        <v>0</v>
      </c>
      <c r="DM925" s="3">
        <f t="shared" si="535"/>
        <v>0</v>
      </c>
      <c r="DN925" s="3">
        <f t="shared" si="535"/>
        <v>0</v>
      </c>
      <c r="DO925" s="3">
        <f t="shared" si="535"/>
        <v>0</v>
      </c>
      <c r="DP925" s="3">
        <f t="shared" si="535"/>
        <v>0</v>
      </c>
      <c r="DQ925" s="3">
        <f t="shared" si="535"/>
        <v>0</v>
      </c>
      <c r="DR925" s="3">
        <f t="shared" si="535"/>
        <v>0</v>
      </c>
      <c r="DS925" s="3">
        <f t="shared" si="535"/>
        <v>0</v>
      </c>
      <c r="DT925" s="3">
        <f t="shared" si="535"/>
        <v>0</v>
      </c>
      <c r="DU925" s="3">
        <f t="shared" si="535"/>
        <v>0</v>
      </c>
      <c r="DV925" s="3">
        <f t="shared" si="535"/>
        <v>0</v>
      </c>
      <c r="DW925" s="3">
        <f t="shared" si="535"/>
        <v>0</v>
      </c>
      <c r="DX925" s="3">
        <f t="shared" si="535"/>
        <v>0</v>
      </c>
      <c r="DY925" s="3">
        <f t="shared" si="535"/>
        <v>0</v>
      </c>
      <c r="DZ925" s="3">
        <f t="shared" si="535"/>
        <v>0</v>
      </c>
      <c r="EA925" s="3">
        <f t="shared" si="535"/>
        <v>0</v>
      </c>
      <c r="EB925" s="3">
        <f t="shared" si="535"/>
        <v>0</v>
      </c>
      <c r="EC925" s="3">
        <f t="shared" si="535"/>
        <v>0</v>
      </c>
      <c r="ED925" s="3">
        <f t="shared" si="535"/>
        <v>0</v>
      </c>
      <c r="EE925" s="3">
        <f t="shared" si="535"/>
        <v>0</v>
      </c>
      <c r="EF925" s="3">
        <f t="shared" si="535"/>
        <v>0</v>
      </c>
      <c r="EG925" s="3">
        <f t="shared" si="535"/>
        <v>0</v>
      </c>
      <c r="EH925" s="3">
        <f t="shared" si="535"/>
        <v>0</v>
      </c>
      <c r="EI925" s="3">
        <f t="shared" si="535"/>
        <v>0</v>
      </c>
      <c r="EJ925" s="3">
        <f t="shared" si="535"/>
        <v>0</v>
      </c>
      <c r="EK925" s="3">
        <f t="shared" si="535"/>
        <v>0</v>
      </c>
      <c r="EL925" s="3">
        <f t="shared" si="535"/>
        <v>0</v>
      </c>
      <c r="EM925" s="3">
        <f t="shared" ref="EM925:FR925" si="536">EM931</f>
        <v>0</v>
      </c>
      <c r="EN925" s="3">
        <f t="shared" si="536"/>
        <v>0</v>
      </c>
      <c r="EO925" s="3">
        <f t="shared" si="536"/>
        <v>0</v>
      </c>
      <c r="EP925" s="3">
        <f t="shared" si="536"/>
        <v>0</v>
      </c>
      <c r="EQ925" s="3">
        <f t="shared" si="536"/>
        <v>0</v>
      </c>
      <c r="ER925" s="3">
        <f t="shared" si="536"/>
        <v>0</v>
      </c>
      <c r="ES925" s="3">
        <f t="shared" si="536"/>
        <v>0</v>
      </c>
      <c r="ET925" s="3">
        <f t="shared" si="536"/>
        <v>0</v>
      </c>
      <c r="EU925" s="3">
        <f t="shared" si="536"/>
        <v>0</v>
      </c>
      <c r="EV925" s="3">
        <f t="shared" si="536"/>
        <v>0</v>
      </c>
      <c r="EW925" s="3">
        <f t="shared" si="536"/>
        <v>0</v>
      </c>
      <c r="EX925" s="3">
        <f t="shared" si="536"/>
        <v>0</v>
      </c>
      <c r="EY925" s="3">
        <f t="shared" si="536"/>
        <v>0</v>
      </c>
      <c r="EZ925" s="3">
        <f t="shared" si="536"/>
        <v>0</v>
      </c>
      <c r="FA925" s="3">
        <f t="shared" si="536"/>
        <v>0</v>
      </c>
      <c r="FB925" s="3">
        <f t="shared" si="536"/>
        <v>0</v>
      </c>
      <c r="FC925" s="3">
        <f t="shared" si="536"/>
        <v>0</v>
      </c>
      <c r="FD925" s="3">
        <f t="shared" si="536"/>
        <v>0</v>
      </c>
      <c r="FE925" s="3">
        <f t="shared" si="536"/>
        <v>0</v>
      </c>
      <c r="FF925" s="3">
        <f t="shared" si="536"/>
        <v>0</v>
      </c>
      <c r="FG925" s="3">
        <f t="shared" si="536"/>
        <v>0</v>
      </c>
      <c r="FH925" s="3">
        <f t="shared" si="536"/>
        <v>0</v>
      </c>
      <c r="FI925" s="3">
        <f t="shared" si="536"/>
        <v>0</v>
      </c>
      <c r="FJ925" s="3">
        <f t="shared" si="536"/>
        <v>0</v>
      </c>
      <c r="FK925" s="3">
        <f t="shared" si="536"/>
        <v>0</v>
      </c>
      <c r="FL925" s="3">
        <f t="shared" si="536"/>
        <v>0</v>
      </c>
      <c r="FM925" s="3">
        <f t="shared" si="536"/>
        <v>0</v>
      </c>
      <c r="FN925" s="3">
        <f t="shared" si="536"/>
        <v>0</v>
      </c>
      <c r="FO925" s="3">
        <f t="shared" si="536"/>
        <v>0</v>
      </c>
      <c r="FP925" s="3">
        <f t="shared" si="536"/>
        <v>0</v>
      </c>
      <c r="FQ925" s="3">
        <f t="shared" si="536"/>
        <v>0</v>
      </c>
      <c r="FR925" s="3">
        <f t="shared" si="536"/>
        <v>0</v>
      </c>
      <c r="FS925" s="3">
        <f t="shared" ref="FS925:GX925" si="537">FS931</f>
        <v>0</v>
      </c>
      <c r="FT925" s="3">
        <f t="shared" si="537"/>
        <v>0</v>
      </c>
      <c r="FU925" s="3">
        <f t="shared" si="537"/>
        <v>0</v>
      </c>
      <c r="FV925" s="3">
        <f t="shared" si="537"/>
        <v>0</v>
      </c>
      <c r="FW925" s="3">
        <f t="shared" si="537"/>
        <v>0</v>
      </c>
      <c r="FX925" s="3">
        <f t="shared" si="537"/>
        <v>0</v>
      </c>
      <c r="FY925" s="3">
        <f t="shared" si="537"/>
        <v>0</v>
      </c>
      <c r="FZ925" s="3">
        <f t="shared" si="537"/>
        <v>0</v>
      </c>
      <c r="GA925" s="3">
        <f t="shared" si="537"/>
        <v>0</v>
      </c>
      <c r="GB925" s="3">
        <f t="shared" si="537"/>
        <v>0</v>
      </c>
      <c r="GC925" s="3">
        <f t="shared" si="537"/>
        <v>0</v>
      </c>
      <c r="GD925" s="3">
        <f t="shared" si="537"/>
        <v>0</v>
      </c>
      <c r="GE925" s="3">
        <f t="shared" si="537"/>
        <v>0</v>
      </c>
      <c r="GF925" s="3">
        <f t="shared" si="537"/>
        <v>0</v>
      </c>
      <c r="GG925" s="3">
        <f t="shared" si="537"/>
        <v>0</v>
      </c>
      <c r="GH925" s="3">
        <f t="shared" si="537"/>
        <v>0</v>
      </c>
      <c r="GI925" s="3">
        <f t="shared" si="537"/>
        <v>0</v>
      </c>
      <c r="GJ925" s="3">
        <f t="shared" si="537"/>
        <v>0</v>
      </c>
      <c r="GK925" s="3">
        <f t="shared" si="537"/>
        <v>0</v>
      </c>
      <c r="GL925" s="3">
        <f t="shared" si="537"/>
        <v>0</v>
      </c>
      <c r="GM925" s="3">
        <f t="shared" si="537"/>
        <v>0</v>
      </c>
      <c r="GN925" s="3">
        <f t="shared" si="537"/>
        <v>0</v>
      </c>
      <c r="GO925" s="3">
        <f t="shared" si="537"/>
        <v>0</v>
      </c>
      <c r="GP925" s="3">
        <f t="shared" si="537"/>
        <v>0</v>
      </c>
      <c r="GQ925" s="3">
        <f t="shared" si="537"/>
        <v>0</v>
      </c>
      <c r="GR925" s="3">
        <f t="shared" si="537"/>
        <v>0</v>
      </c>
      <c r="GS925" s="3">
        <f t="shared" si="537"/>
        <v>0</v>
      </c>
      <c r="GT925" s="3">
        <f t="shared" si="537"/>
        <v>0</v>
      </c>
      <c r="GU925" s="3">
        <f t="shared" si="537"/>
        <v>0</v>
      </c>
      <c r="GV925" s="3">
        <f t="shared" si="537"/>
        <v>0</v>
      </c>
      <c r="GW925" s="3">
        <f t="shared" si="537"/>
        <v>0</v>
      </c>
      <c r="GX925" s="3">
        <f t="shared" si="537"/>
        <v>0</v>
      </c>
    </row>
    <row r="927" spans="1:245">
      <c r="A927">
        <v>17</v>
      </c>
      <c r="B927">
        <v>0</v>
      </c>
      <c r="C927">
        <f>ROW(SmtRes!A376)</f>
        <v>376</v>
      </c>
      <c r="D927">
        <f>ROW(EtalonRes!A345)</f>
        <v>345</v>
      </c>
      <c r="E927" t="s">
        <v>18</v>
      </c>
      <c r="F927" t="s">
        <v>575</v>
      </c>
      <c r="G927" t="s">
        <v>576</v>
      </c>
      <c r="H927" t="s">
        <v>21</v>
      </c>
      <c r="I927">
        <v>1</v>
      </c>
      <c r="J927">
        <v>0</v>
      </c>
      <c r="K927">
        <v>1</v>
      </c>
      <c r="O927">
        <f>ROUND(CP927,2)</f>
        <v>4727.1400000000003</v>
      </c>
      <c r="P927">
        <f>SUMIF(SmtRes!AQ374:'SmtRes'!AQ376,"=1",SmtRes!DF374:'SmtRes'!DF376)</f>
        <v>0</v>
      </c>
      <c r="Q927">
        <f>SUMIF(SmtRes!AQ374:'SmtRes'!AQ376,"=1",SmtRes!DG374:'SmtRes'!DG376)</f>
        <v>0</v>
      </c>
      <c r="R927">
        <f>SUMIF(SmtRes!AQ374:'SmtRes'!AQ376,"=1",SmtRes!DH374:'SmtRes'!DH376)</f>
        <v>0</v>
      </c>
      <c r="S927">
        <f>SUMIF(SmtRes!AQ374:'SmtRes'!AQ376,"=1",SmtRes!DI374:'SmtRes'!DI376)</f>
        <v>4727.1400000000003</v>
      </c>
      <c r="T927">
        <f>ROUND(CU927*I927,2)</f>
        <v>0</v>
      </c>
      <c r="U927">
        <f>SUMIF(SmtRes!AQ374:'SmtRes'!AQ376,"=1",SmtRes!CV374:'SmtRes'!CV376)</f>
        <v>4.59</v>
      </c>
      <c r="V927">
        <f>SUMIF(SmtRes!AQ374:'SmtRes'!AQ376,"=1",SmtRes!CW374:'SmtRes'!CW376)</f>
        <v>0</v>
      </c>
      <c r="W927">
        <f>ROUND(CX927*I927,2)</f>
        <v>0</v>
      </c>
      <c r="X927">
        <f t="shared" ref="X927:Y929" si="538">ROUND(CY927,2)</f>
        <v>3498.08</v>
      </c>
      <c r="Y927">
        <f t="shared" si="538"/>
        <v>1701.77</v>
      </c>
      <c r="AA927">
        <v>52633324</v>
      </c>
      <c r="AB927">
        <f>ROUND((AC927+AD927+AF927),6)</f>
        <v>4727.1491999999998</v>
      </c>
      <c r="AC927">
        <f>ROUND((0),6)</f>
        <v>0</v>
      </c>
      <c r="AD927">
        <f>ROUND((((0)-(0))+AE927),6)</f>
        <v>0</v>
      </c>
      <c r="AE927">
        <f>ROUND((0),6)</f>
        <v>0</v>
      </c>
      <c r="AF927">
        <f>ROUND((SUM(SmtRes!BT374:'SmtRes'!BT376)),6)</f>
        <v>4727.1491999999998</v>
      </c>
      <c r="AG927">
        <f>ROUND((AP927),6)</f>
        <v>0</v>
      </c>
      <c r="AH927">
        <f>(SUM(SmtRes!BU374:'SmtRes'!BU376))</f>
        <v>4.59</v>
      </c>
      <c r="AI927">
        <f>(0)</f>
        <v>0</v>
      </c>
      <c r="AJ927">
        <f>(AS927)</f>
        <v>0</v>
      </c>
      <c r="AK927">
        <v>5561.3520000000008</v>
      </c>
      <c r="AL927">
        <v>0</v>
      </c>
      <c r="AM927">
        <v>0</v>
      </c>
      <c r="AN927">
        <v>0</v>
      </c>
      <c r="AO927">
        <v>5561.3520000000008</v>
      </c>
      <c r="AP927">
        <v>0</v>
      </c>
      <c r="AQ927">
        <v>5.4</v>
      </c>
      <c r="AR927">
        <v>0</v>
      </c>
      <c r="AS927">
        <v>0</v>
      </c>
      <c r="AT927">
        <v>74</v>
      </c>
      <c r="AU927">
        <v>36</v>
      </c>
      <c r="AV927">
        <v>1</v>
      </c>
      <c r="AW927">
        <v>1</v>
      </c>
      <c r="AZ927">
        <v>1</v>
      </c>
      <c r="BA927">
        <v>1</v>
      </c>
      <c r="BB927">
        <v>1</v>
      </c>
      <c r="BC927">
        <v>1</v>
      </c>
      <c r="BD927" t="s">
        <v>3</v>
      </c>
      <c r="BE927" t="s">
        <v>3</v>
      </c>
      <c r="BF927" t="s">
        <v>3</v>
      </c>
      <c r="BG927" t="s">
        <v>3</v>
      </c>
      <c r="BH927">
        <v>0</v>
      </c>
      <c r="BI927">
        <v>4</v>
      </c>
      <c r="BJ927" t="s">
        <v>577</v>
      </c>
      <c r="BM927">
        <v>200001</v>
      </c>
      <c r="BN927">
        <v>0</v>
      </c>
      <c r="BO927" t="s">
        <v>3</v>
      </c>
      <c r="BP927">
        <v>0</v>
      </c>
      <c r="BQ927">
        <v>4</v>
      </c>
      <c r="BR927">
        <v>0</v>
      </c>
      <c r="BS927">
        <v>1</v>
      </c>
      <c r="BT927">
        <v>1</v>
      </c>
      <c r="BU927">
        <v>1</v>
      </c>
      <c r="BV927">
        <v>1</v>
      </c>
      <c r="BW927">
        <v>1</v>
      </c>
      <c r="BX927">
        <v>1</v>
      </c>
      <c r="BY927" t="s">
        <v>3</v>
      </c>
      <c r="BZ927">
        <v>74</v>
      </c>
      <c r="CA927">
        <v>36</v>
      </c>
      <c r="CB927" t="s">
        <v>3</v>
      </c>
      <c r="CE927">
        <v>0</v>
      </c>
      <c r="CF927">
        <v>0</v>
      </c>
      <c r="CG927">
        <v>0</v>
      </c>
      <c r="CM927">
        <v>0</v>
      </c>
      <c r="CN927" t="s">
        <v>578</v>
      </c>
      <c r="CO927">
        <v>0</v>
      </c>
      <c r="CP927">
        <f>(P927+Q927+S927+R927)</f>
        <v>4727.1400000000003</v>
      </c>
      <c r="CQ927">
        <f>SUMIF(SmtRes!AQ374:'SmtRes'!AQ376,"=1",SmtRes!AA374:'SmtRes'!AA376)</f>
        <v>0</v>
      </c>
      <c r="CR927">
        <f>SUMIF(SmtRes!AQ374:'SmtRes'!AQ376,"=1",SmtRes!AB374:'SmtRes'!AB376)</f>
        <v>0</v>
      </c>
      <c r="CS927">
        <f>SUMIF(SmtRes!AQ374:'SmtRes'!AQ376,"=1",SmtRes!AC374:'SmtRes'!AC376)</f>
        <v>0</v>
      </c>
      <c r="CT927">
        <f>SUMIF(SmtRes!AQ374:'SmtRes'!AQ376,"=1",SmtRes!AD374:'SmtRes'!AD376)</f>
        <v>2774.62</v>
      </c>
      <c r="CU927">
        <f>AG927</f>
        <v>0</v>
      </c>
      <c r="CV927">
        <f>SUMIF(SmtRes!AQ374:'SmtRes'!AQ376,"=1",SmtRes!BU374:'SmtRes'!BU376)</f>
        <v>4.59</v>
      </c>
      <c r="CW927">
        <f>SUMIF(SmtRes!AQ374:'SmtRes'!AQ376,"=1",SmtRes!BV374:'SmtRes'!BV376)</f>
        <v>0</v>
      </c>
      <c r="CX927">
        <f>AJ927</f>
        <v>0</v>
      </c>
      <c r="CY927">
        <f>(((S927+R927)*AT927)/100)</f>
        <v>3498.0836000000004</v>
      </c>
      <c r="CZ927">
        <f>(((S927+R927)*AU927)/100)</f>
        <v>1701.7704000000001</v>
      </c>
      <c r="DB927">
        <v>1</v>
      </c>
      <c r="DC927" t="s">
        <v>3</v>
      </c>
      <c r="DD927" t="s">
        <v>3</v>
      </c>
      <c r="DE927" t="s">
        <v>3</v>
      </c>
      <c r="DF927" t="s">
        <v>3</v>
      </c>
      <c r="DG927" t="s">
        <v>579</v>
      </c>
      <c r="DH927" t="s">
        <v>3</v>
      </c>
      <c r="DI927" t="s">
        <v>579</v>
      </c>
      <c r="DJ927" t="s">
        <v>3</v>
      </c>
      <c r="DK927" t="s">
        <v>3</v>
      </c>
      <c r="DL927" t="s">
        <v>3</v>
      </c>
      <c r="DM927" t="s">
        <v>3</v>
      </c>
      <c r="DN927">
        <v>0</v>
      </c>
      <c r="DO927">
        <v>0</v>
      </c>
      <c r="DP927">
        <v>1</v>
      </c>
      <c r="DQ927">
        <v>1</v>
      </c>
      <c r="DU927">
        <v>1013</v>
      </c>
      <c r="DV927" t="s">
        <v>21</v>
      </c>
      <c r="DW927" t="s">
        <v>21</v>
      </c>
      <c r="DX927">
        <v>1</v>
      </c>
      <c r="DZ927" t="s">
        <v>3</v>
      </c>
      <c r="EA927" t="s">
        <v>3</v>
      </c>
      <c r="EB927" t="s">
        <v>3</v>
      </c>
      <c r="EC927" t="s">
        <v>3</v>
      </c>
      <c r="EE927">
        <v>50604949</v>
      </c>
      <c r="EF927">
        <v>4</v>
      </c>
      <c r="EG927" t="s">
        <v>538</v>
      </c>
      <c r="EH927">
        <v>83</v>
      </c>
      <c r="EI927" t="s">
        <v>538</v>
      </c>
      <c r="EJ927">
        <v>4</v>
      </c>
      <c r="EK927">
        <v>200001</v>
      </c>
      <c r="EL927" t="s">
        <v>539</v>
      </c>
      <c r="EM927" t="s">
        <v>540</v>
      </c>
      <c r="EO927" t="s">
        <v>580</v>
      </c>
      <c r="EQ927">
        <v>0</v>
      </c>
      <c r="ER927">
        <v>0</v>
      </c>
      <c r="ES927">
        <v>0</v>
      </c>
      <c r="ET927">
        <v>0</v>
      </c>
      <c r="EU927">
        <v>0</v>
      </c>
      <c r="EV927">
        <v>0</v>
      </c>
      <c r="EW927">
        <v>5.4</v>
      </c>
      <c r="EX927">
        <v>0</v>
      </c>
      <c r="EY927">
        <v>0</v>
      </c>
      <c r="FQ927">
        <v>0</v>
      </c>
      <c r="FR927">
        <v>0</v>
      </c>
      <c r="FS927">
        <v>0</v>
      </c>
      <c r="FX927">
        <v>74</v>
      </c>
      <c r="FY927">
        <v>36</v>
      </c>
      <c r="GA927" t="s">
        <v>3</v>
      </c>
      <c r="GD927">
        <v>1</v>
      </c>
      <c r="GF927">
        <v>-1943617151</v>
      </c>
      <c r="GG927">
        <v>2</v>
      </c>
      <c r="GH927">
        <v>1</v>
      </c>
      <c r="GI927">
        <v>-2</v>
      </c>
      <c r="GJ927">
        <v>0</v>
      </c>
      <c r="GK927">
        <v>0</v>
      </c>
      <c r="GL927">
        <f>ROUND(IF(AND(BH927=3,BI927=3,FS927&lt;&gt;0),P927,0),2)</f>
        <v>0</v>
      </c>
      <c r="GM927">
        <f>ROUND(O927+X927+Y927,2)+GX927</f>
        <v>9926.99</v>
      </c>
      <c r="GN927">
        <f>IF(OR(BI927=0,BI927=1),GM927-GX927,0)</f>
        <v>0</v>
      </c>
      <c r="GO927">
        <f>IF(BI927=2,GM927-GX927,0)</f>
        <v>0</v>
      </c>
      <c r="GP927">
        <f>IF(BI927=4,GM927-GX927,0)</f>
        <v>9926.99</v>
      </c>
      <c r="GR927">
        <v>0</v>
      </c>
      <c r="GS927">
        <v>3</v>
      </c>
      <c r="GT927">
        <v>0</v>
      </c>
      <c r="GU927" t="s">
        <v>3</v>
      </c>
      <c r="GV927">
        <f>ROUND((GT927),6)</f>
        <v>0</v>
      </c>
      <c r="GW927">
        <v>1</v>
      </c>
      <c r="GX927">
        <f>ROUND(HC927*I927,2)</f>
        <v>0</v>
      </c>
      <c r="HA927">
        <v>0</v>
      </c>
      <c r="HB927">
        <v>0</v>
      </c>
      <c r="HC927">
        <f>GV927*GW927</f>
        <v>0</v>
      </c>
      <c r="HE927" t="s">
        <v>3</v>
      </c>
      <c r="HF927" t="s">
        <v>3</v>
      </c>
      <c r="HM927" t="s">
        <v>3</v>
      </c>
      <c r="HN927" t="s">
        <v>541</v>
      </c>
      <c r="HO927" t="s">
        <v>542</v>
      </c>
      <c r="HP927" t="s">
        <v>538</v>
      </c>
      <c r="HQ927" t="s">
        <v>538</v>
      </c>
      <c r="HS927">
        <v>0</v>
      </c>
      <c r="IK927">
        <v>0</v>
      </c>
    </row>
    <row r="928" spans="1:245">
      <c r="A928">
        <v>17</v>
      </c>
      <c r="B928">
        <v>0</v>
      </c>
      <c r="C928">
        <f>ROW(SmtRes!A378)</f>
        <v>378</v>
      </c>
      <c r="D928">
        <f>ROW(EtalonRes!A347)</f>
        <v>347</v>
      </c>
      <c r="E928" t="s">
        <v>35</v>
      </c>
      <c r="F928" t="s">
        <v>546</v>
      </c>
      <c r="G928" t="s">
        <v>547</v>
      </c>
      <c r="H928" t="s">
        <v>548</v>
      </c>
      <c r="I928">
        <v>2</v>
      </c>
      <c r="J928">
        <v>0</v>
      </c>
      <c r="K928">
        <v>2</v>
      </c>
      <c r="O928">
        <f>ROUND(CP928,2)</f>
        <v>2156.69</v>
      </c>
      <c r="P928">
        <f>SUMIF(SmtRes!AQ377:'SmtRes'!AQ378,"=1",SmtRes!DF377:'SmtRes'!DF378)</f>
        <v>0</v>
      </c>
      <c r="Q928">
        <f>SUMIF(SmtRes!AQ377:'SmtRes'!AQ378,"=1",SmtRes!DG377:'SmtRes'!DG378)</f>
        <v>0</v>
      </c>
      <c r="R928">
        <f>SUMIF(SmtRes!AQ377:'SmtRes'!AQ378,"=1",SmtRes!DH377:'SmtRes'!DH378)</f>
        <v>0</v>
      </c>
      <c r="S928">
        <f>SUMIF(SmtRes!AQ377:'SmtRes'!AQ378,"=1",SmtRes!DI377:'SmtRes'!DI378)</f>
        <v>2156.69</v>
      </c>
      <c r="T928">
        <f>ROUND(CU928*I928,2)</f>
        <v>0</v>
      </c>
      <c r="U928">
        <f>SUMIF(SmtRes!AQ377:'SmtRes'!AQ378,"=1",SmtRes!CV377:'SmtRes'!CV378)</f>
        <v>2</v>
      </c>
      <c r="V928">
        <f>SUMIF(SmtRes!AQ377:'SmtRes'!AQ378,"=1",SmtRes!CW377:'SmtRes'!CW378)</f>
        <v>0</v>
      </c>
      <c r="W928">
        <f>ROUND(CX928*I928,2)</f>
        <v>0</v>
      </c>
      <c r="X928">
        <f t="shared" si="538"/>
        <v>1595.95</v>
      </c>
      <c r="Y928">
        <f t="shared" si="538"/>
        <v>776.41</v>
      </c>
      <c r="AA928">
        <v>52633324</v>
      </c>
      <c r="AB928">
        <f>ROUND((AC928+AD928+AF928),6)</f>
        <v>1078.345</v>
      </c>
      <c r="AC928">
        <f>ROUND((0),6)</f>
        <v>0</v>
      </c>
      <c r="AD928">
        <f>ROUND((((0)-(0))+AE928),6)</f>
        <v>0</v>
      </c>
      <c r="AE928">
        <f>ROUND((0),6)</f>
        <v>0</v>
      </c>
      <c r="AF928">
        <f>ROUND((SUM(SmtRes!BT377:'SmtRes'!BT378)),6)</f>
        <v>1078.345</v>
      </c>
      <c r="AG928">
        <f>ROUND((AP928),6)</f>
        <v>0</v>
      </c>
      <c r="AH928">
        <f>(SUM(SmtRes!BU377:'SmtRes'!BU378))</f>
        <v>1</v>
      </c>
      <c r="AI928">
        <f>(0)</f>
        <v>0</v>
      </c>
      <c r="AJ928">
        <f>(AS928)</f>
        <v>0</v>
      </c>
      <c r="AK928">
        <v>1078.345</v>
      </c>
      <c r="AL928">
        <v>0</v>
      </c>
      <c r="AM928">
        <v>0</v>
      </c>
      <c r="AN928">
        <v>0</v>
      </c>
      <c r="AO928">
        <v>1078.345</v>
      </c>
      <c r="AP928">
        <v>0</v>
      </c>
      <c r="AQ928">
        <v>1</v>
      </c>
      <c r="AR928">
        <v>0</v>
      </c>
      <c r="AS928">
        <v>0</v>
      </c>
      <c r="AT928">
        <v>74</v>
      </c>
      <c r="AU928">
        <v>36</v>
      </c>
      <c r="AV928">
        <v>1</v>
      </c>
      <c r="AW928">
        <v>1</v>
      </c>
      <c r="AZ928">
        <v>1</v>
      </c>
      <c r="BA928">
        <v>1</v>
      </c>
      <c r="BB928">
        <v>1</v>
      </c>
      <c r="BC928">
        <v>1</v>
      </c>
      <c r="BD928" t="s">
        <v>3</v>
      </c>
      <c r="BE928" t="s">
        <v>3</v>
      </c>
      <c r="BF928" t="s">
        <v>3</v>
      </c>
      <c r="BG928" t="s">
        <v>3</v>
      </c>
      <c r="BH928">
        <v>0</v>
      </c>
      <c r="BI928">
        <v>4</v>
      </c>
      <c r="BJ928" t="s">
        <v>549</v>
      </c>
      <c r="BM928">
        <v>200001</v>
      </c>
      <c r="BN928">
        <v>0</v>
      </c>
      <c r="BO928" t="s">
        <v>3</v>
      </c>
      <c r="BP928">
        <v>0</v>
      </c>
      <c r="BQ928">
        <v>4</v>
      </c>
      <c r="BR928">
        <v>0</v>
      </c>
      <c r="BS928">
        <v>1</v>
      </c>
      <c r="BT928">
        <v>1</v>
      </c>
      <c r="BU928">
        <v>1</v>
      </c>
      <c r="BV928">
        <v>1</v>
      </c>
      <c r="BW928">
        <v>1</v>
      </c>
      <c r="BX928">
        <v>1</v>
      </c>
      <c r="BY928" t="s">
        <v>3</v>
      </c>
      <c r="BZ928">
        <v>74</v>
      </c>
      <c r="CA928">
        <v>36</v>
      </c>
      <c r="CB928" t="s">
        <v>3</v>
      </c>
      <c r="CE928">
        <v>0</v>
      </c>
      <c r="CF928">
        <v>0</v>
      </c>
      <c r="CG928">
        <v>0</v>
      </c>
      <c r="CM928">
        <v>0</v>
      </c>
      <c r="CN928" t="s">
        <v>3</v>
      </c>
      <c r="CO928">
        <v>0</v>
      </c>
      <c r="CP928">
        <f>(P928+Q928+S928+R928)</f>
        <v>2156.69</v>
      </c>
      <c r="CQ928">
        <f>SUMIF(SmtRes!AQ377:'SmtRes'!AQ378,"=1",SmtRes!AA377:'SmtRes'!AA378)</f>
        <v>0</v>
      </c>
      <c r="CR928">
        <f>SUMIF(SmtRes!AQ377:'SmtRes'!AQ378,"=1",SmtRes!AB377:'SmtRes'!AB378)</f>
        <v>0</v>
      </c>
      <c r="CS928">
        <f>SUMIF(SmtRes!AQ377:'SmtRes'!AQ378,"=1",SmtRes!AC377:'SmtRes'!AC378)</f>
        <v>0</v>
      </c>
      <c r="CT928">
        <f>SUMIF(SmtRes!AQ377:'SmtRes'!AQ378,"=1",SmtRes!AD377:'SmtRes'!AD378)</f>
        <v>2156.69</v>
      </c>
      <c r="CU928">
        <f>AG928</f>
        <v>0</v>
      </c>
      <c r="CV928">
        <f>SUMIF(SmtRes!AQ377:'SmtRes'!AQ378,"=1",SmtRes!BU377:'SmtRes'!BU378)</f>
        <v>1</v>
      </c>
      <c r="CW928">
        <f>SUMIF(SmtRes!AQ377:'SmtRes'!AQ378,"=1",SmtRes!BV377:'SmtRes'!BV378)</f>
        <v>0</v>
      </c>
      <c r="CX928">
        <f>AJ928</f>
        <v>0</v>
      </c>
      <c r="CY928">
        <f>(((S928+R928)*AT928)/100)</f>
        <v>1595.9505999999999</v>
      </c>
      <c r="CZ928">
        <f>(((S928+R928)*AU928)/100)</f>
        <v>776.40839999999992</v>
      </c>
      <c r="DC928" t="s">
        <v>3</v>
      </c>
      <c r="DD928" t="s">
        <v>3</v>
      </c>
      <c r="DE928" t="s">
        <v>3</v>
      </c>
      <c r="DF928" t="s">
        <v>3</v>
      </c>
      <c r="DG928" t="s">
        <v>3</v>
      </c>
      <c r="DH928" t="s">
        <v>3</v>
      </c>
      <c r="DI928" t="s">
        <v>3</v>
      </c>
      <c r="DJ928" t="s">
        <v>3</v>
      </c>
      <c r="DK928" t="s">
        <v>3</v>
      </c>
      <c r="DL928" t="s">
        <v>3</v>
      </c>
      <c r="DM928" t="s">
        <v>3</v>
      </c>
      <c r="DN928">
        <v>0</v>
      </c>
      <c r="DO928">
        <v>0</v>
      </c>
      <c r="DP928">
        <v>1</v>
      </c>
      <c r="DQ928">
        <v>1</v>
      </c>
      <c r="DU928">
        <v>1013</v>
      </c>
      <c r="DV928" t="s">
        <v>548</v>
      </c>
      <c r="DW928" t="s">
        <v>548</v>
      </c>
      <c r="DX928">
        <v>1</v>
      </c>
      <c r="DZ928" t="s">
        <v>3</v>
      </c>
      <c r="EA928" t="s">
        <v>3</v>
      </c>
      <c r="EB928" t="s">
        <v>3</v>
      </c>
      <c r="EC928" t="s">
        <v>3</v>
      </c>
      <c r="EE928">
        <v>50604949</v>
      </c>
      <c r="EF928">
        <v>4</v>
      </c>
      <c r="EG928" t="s">
        <v>538</v>
      </c>
      <c r="EH928">
        <v>83</v>
      </c>
      <c r="EI928" t="s">
        <v>538</v>
      </c>
      <c r="EJ928">
        <v>4</v>
      </c>
      <c r="EK928">
        <v>200001</v>
      </c>
      <c r="EL928" t="s">
        <v>539</v>
      </c>
      <c r="EM928" t="s">
        <v>540</v>
      </c>
      <c r="EO928" t="s">
        <v>3</v>
      </c>
      <c r="EQ928">
        <v>0</v>
      </c>
      <c r="ER928">
        <v>0</v>
      </c>
      <c r="ES928">
        <v>0</v>
      </c>
      <c r="ET928">
        <v>0</v>
      </c>
      <c r="EU928">
        <v>0</v>
      </c>
      <c r="EV928">
        <v>0</v>
      </c>
      <c r="EW928">
        <v>1</v>
      </c>
      <c r="EX928">
        <v>0</v>
      </c>
      <c r="EY928">
        <v>0</v>
      </c>
      <c r="FQ928">
        <v>0</v>
      </c>
      <c r="FR928">
        <v>0</v>
      </c>
      <c r="FS928">
        <v>0</v>
      </c>
      <c r="FX928">
        <v>74</v>
      </c>
      <c r="FY928">
        <v>36</v>
      </c>
      <c r="GA928" t="s">
        <v>3</v>
      </c>
      <c r="GD928">
        <v>1</v>
      </c>
      <c r="GF928">
        <v>1709313253</v>
      </c>
      <c r="GG928">
        <v>2</v>
      </c>
      <c r="GH928">
        <v>1</v>
      </c>
      <c r="GI928">
        <v>-2</v>
      </c>
      <c r="GJ928">
        <v>0</v>
      </c>
      <c r="GK928">
        <v>0</v>
      </c>
      <c r="GL928">
        <f>ROUND(IF(AND(BH928=3,BI928=3,FS928&lt;&gt;0),P928,0),2)</f>
        <v>0</v>
      </c>
      <c r="GM928">
        <f>ROUND(O928+X928+Y928,2)+GX928</f>
        <v>4529.05</v>
      </c>
      <c r="GN928">
        <f>IF(OR(BI928=0,BI928=1),GM928-GX928,0)</f>
        <v>0</v>
      </c>
      <c r="GO928">
        <f>IF(BI928=2,GM928-GX928,0)</f>
        <v>0</v>
      </c>
      <c r="GP928">
        <f>IF(BI928=4,GM928-GX928,0)</f>
        <v>4529.05</v>
      </c>
      <c r="GR928">
        <v>0</v>
      </c>
      <c r="GS928">
        <v>3</v>
      </c>
      <c r="GT928">
        <v>0</v>
      </c>
      <c r="GU928" t="s">
        <v>3</v>
      </c>
      <c r="GV928">
        <f>ROUND((GT928),6)</f>
        <v>0</v>
      </c>
      <c r="GW928">
        <v>1</v>
      </c>
      <c r="GX928">
        <f>ROUND(HC928*I928,2)</f>
        <v>0</v>
      </c>
      <c r="HA928">
        <v>0</v>
      </c>
      <c r="HB928">
        <v>0</v>
      </c>
      <c r="HC928">
        <f>GV928*GW928</f>
        <v>0</v>
      </c>
      <c r="HE928" t="s">
        <v>3</v>
      </c>
      <c r="HF928" t="s">
        <v>3</v>
      </c>
      <c r="HM928" t="s">
        <v>3</v>
      </c>
      <c r="HN928" t="s">
        <v>541</v>
      </c>
      <c r="HO928" t="s">
        <v>542</v>
      </c>
      <c r="HP928" t="s">
        <v>538</v>
      </c>
      <c r="HQ928" t="s">
        <v>538</v>
      </c>
      <c r="HS928">
        <v>0</v>
      </c>
      <c r="IK928">
        <v>0</v>
      </c>
    </row>
    <row r="929" spans="1:245">
      <c r="A929">
        <v>17</v>
      </c>
      <c r="B929">
        <v>0</v>
      </c>
      <c r="C929">
        <f>ROW(SmtRes!A380)</f>
        <v>380</v>
      </c>
      <c r="D929">
        <f>ROW(EtalonRes!A349)</f>
        <v>349</v>
      </c>
      <c r="E929" t="s">
        <v>53</v>
      </c>
      <c r="F929" t="s">
        <v>550</v>
      </c>
      <c r="G929" t="s">
        <v>551</v>
      </c>
      <c r="H929" t="s">
        <v>552</v>
      </c>
      <c r="I929">
        <f>ROUND(2/100,7)</f>
        <v>0.02</v>
      </c>
      <c r="J929">
        <v>0</v>
      </c>
      <c r="K929">
        <f>ROUND(2/100,7)</f>
        <v>0.02</v>
      </c>
      <c r="O929">
        <f>ROUND(CP929,2)</f>
        <v>279.5</v>
      </c>
      <c r="P929">
        <f>SUMIF(SmtRes!AQ379:'SmtRes'!AQ380,"=1",SmtRes!DF379:'SmtRes'!DF380)</f>
        <v>0</v>
      </c>
      <c r="Q929">
        <f>SUMIF(SmtRes!AQ379:'SmtRes'!AQ380,"=1",SmtRes!DG379:'SmtRes'!DG380)</f>
        <v>0</v>
      </c>
      <c r="R929">
        <f>SUMIF(SmtRes!AQ379:'SmtRes'!AQ380,"=1",SmtRes!DH379:'SmtRes'!DH380)</f>
        <v>0</v>
      </c>
      <c r="S929">
        <f>SUMIF(SmtRes!AQ379:'SmtRes'!AQ380,"=1",SmtRes!DI379:'SmtRes'!DI380)</f>
        <v>279.5</v>
      </c>
      <c r="T929">
        <f>ROUND(CU929*I929,2)</f>
        <v>0</v>
      </c>
      <c r="U929">
        <f>SUMIF(SmtRes!AQ379:'SmtRes'!AQ380,"=1",SmtRes!CV379:'SmtRes'!CV380)</f>
        <v>0.25919999999999999</v>
      </c>
      <c r="V929">
        <f>SUMIF(SmtRes!AQ379:'SmtRes'!AQ380,"=1",SmtRes!CW379:'SmtRes'!CW380)</f>
        <v>0</v>
      </c>
      <c r="W929">
        <f>ROUND(CX929*I929,2)</f>
        <v>0</v>
      </c>
      <c r="X929">
        <f t="shared" si="538"/>
        <v>206.83</v>
      </c>
      <c r="Y929">
        <f t="shared" si="538"/>
        <v>100.62</v>
      </c>
      <c r="AA929">
        <v>52633324</v>
      </c>
      <c r="AB929">
        <f>ROUND((AC929+AD929+AF929),6)</f>
        <v>13975.351199999999</v>
      </c>
      <c r="AC929">
        <f>ROUND((0),6)</f>
        <v>0</v>
      </c>
      <c r="AD929">
        <f>ROUND((((0)-(0))+AE929),6)</f>
        <v>0</v>
      </c>
      <c r="AE929">
        <f>ROUND((0),6)</f>
        <v>0</v>
      </c>
      <c r="AF929">
        <f>ROUND((SUM(SmtRes!BT379:'SmtRes'!BT380)),6)</f>
        <v>13975.351199999999</v>
      </c>
      <c r="AG929">
        <f>ROUND((AP929),6)</f>
        <v>0</v>
      </c>
      <c r="AH929">
        <f>(SUM(SmtRes!BU379:'SmtRes'!BU380))</f>
        <v>12.96</v>
      </c>
      <c r="AI929">
        <f>(0)</f>
        <v>0</v>
      </c>
      <c r="AJ929">
        <f>(AS929)</f>
        <v>0</v>
      </c>
      <c r="AK929">
        <v>13975.351200000001</v>
      </c>
      <c r="AL929">
        <v>0</v>
      </c>
      <c r="AM929">
        <v>0</v>
      </c>
      <c r="AN929">
        <v>0</v>
      </c>
      <c r="AO929">
        <v>13975.351200000001</v>
      </c>
      <c r="AP929">
        <v>0</v>
      </c>
      <c r="AQ929">
        <v>12.96</v>
      </c>
      <c r="AR929">
        <v>0</v>
      </c>
      <c r="AS929">
        <v>0</v>
      </c>
      <c r="AT929">
        <v>74</v>
      </c>
      <c r="AU929">
        <v>36</v>
      </c>
      <c r="AV929">
        <v>1</v>
      </c>
      <c r="AW929">
        <v>1</v>
      </c>
      <c r="AZ929">
        <v>1</v>
      </c>
      <c r="BA929">
        <v>1</v>
      </c>
      <c r="BB929">
        <v>1</v>
      </c>
      <c r="BC929">
        <v>1</v>
      </c>
      <c r="BD929" t="s">
        <v>3</v>
      </c>
      <c r="BE929" t="s">
        <v>3</v>
      </c>
      <c r="BF929" t="s">
        <v>3</v>
      </c>
      <c r="BG929" t="s">
        <v>3</v>
      </c>
      <c r="BH929">
        <v>0</v>
      </c>
      <c r="BI929">
        <v>4</v>
      </c>
      <c r="BJ929" t="s">
        <v>553</v>
      </c>
      <c r="BM929">
        <v>200001</v>
      </c>
      <c r="BN929">
        <v>0</v>
      </c>
      <c r="BO929" t="s">
        <v>3</v>
      </c>
      <c r="BP929">
        <v>0</v>
      </c>
      <c r="BQ929">
        <v>4</v>
      </c>
      <c r="BR929">
        <v>0</v>
      </c>
      <c r="BS929">
        <v>1</v>
      </c>
      <c r="BT929">
        <v>1</v>
      </c>
      <c r="BU929">
        <v>1</v>
      </c>
      <c r="BV929">
        <v>1</v>
      </c>
      <c r="BW929">
        <v>1</v>
      </c>
      <c r="BX929">
        <v>1</v>
      </c>
      <c r="BY929" t="s">
        <v>3</v>
      </c>
      <c r="BZ929">
        <v>74</v>
      </c>
      <c r="CA929">
        <v>36</v>
      </c>
      <c r="CB929" t="s">
        <v>3</v>
      </c>
      <c r="CE929">
        <v>0</v>
      </c>
      <c r="CF929">
        <v>0</v>
      </c>
      <c r="CG929">
        <v>0</v>
      </c>
      <c r="CM929">
        <v>0</v>
      </c>
      <c r="CN929" t="s">
        <v>3</v>
      </c>
      <c r="CO929">
        <v>0</v>
      </c>
      <c r="CP929">
        <f>(P929+Q929+S929+R929)</f>
        <v>279.5</v>
      </c>
      <c r="CQ929">
        <f>SUMIF(SmtRes!AQ379:'SmtRes'!AQ380,"=1",SmtRes!AA379:'SmtRes'!AA380)</f>
        <v>0</v>
      </c>
      <c r="CR929">
        <f>SUMIF(SmtRes!AQ379:'SmtRes'!AQ380,"=1",SmtRes!AB379:'SmtRes'!AB380)</f>
        <v>0</v>
      </c>
      <c r="CS929">
        <f>SUMIF(SmtRes!AQ379:'SmtRes'!AQ380,"=1",SmtRes!AC379:'SmtRes'!AC380)</f>
        <v>0</v>
      </c>
      <c r="CT929">
        <f>SUMIF(SmtRes!AQ379:'SmtRes'!AQ380,"=1",SmtRes!AD379:'SmtRes'!AD380)</f>
        <v>2156.69</v>
      </c>
      <c r="CU929">
        <f>AG929</f>
        <v>0</v>
      </c>
      <c r="CV929">
        <f>SUMIF(SmtRes!AQ379:'SmtRes'!AQ380,"=1",SmtRes!BU379:'SmtRes'!BU380)</f>
        <v>12.96</v>
      </c>
      <c r="CW929">
        <f>SUMIF(SmtRes!AQ379:'SmtRes'!AQ380,"=1",SmtRes!BV379:'SmtRes'!BV380)</f>
        <v>0</v>
      </c>
      <c r="CX929">
        <f>AJ929</f>
        <v>0</v>
      </c>
      <c r="CY929">
        <f>(((S929+R929)*AT929)/100)</f>
        <v>206.83</v>
      </c>
      <c r="CZ929">
        <f>(((S929+R929)*AU929)/100)</f>
        <v>100.62</v>
      </c>
      <c r="DC929" t="s">
        <v>3</v>
      </c>
      <c r="DD929" t="s">
        <v>3</v>
      </c>
      <c r="DE929" t="s">
        <v>3</v>
      </c>
      <c r="DF929" t="s">
        <v>3</v>
      </c>
      <c r="DG929" t="s">
        <v>3</v>
      </c>
      <c r="DH929" t="s">
        <v>3</v>
      </c>
      <c r="DI929" t="s">
        <v>3</v>
      </c>
      <c r="DJ929" t="s">
        <v>3</v>
      </c>
      <c r="DK929" t="s">
        <v>3</v>
      </c>
      <c r="DL929" t="s">
        <v>3</v>
      </c>
      <c r="DM929" t="s">
        <v>3</v>
      </c>
      <c r="DN929">
        <v>0</v>
      </c>
      <c r="DO929">
        <v>0</v>
      </c>
      <c r="DP929">
        <v>1</v>
      </c>
      <c r="DQ929">
        <v>1</v>
      </c>
      <c r="DU929">
        <v>1013</v>
      </c>
      <c r="DV929" t="s">
        <v>552</v>
      </c>
      <c r="DW929" t="s">
        <v>552</v>
      </c>
      <c r="DX929">
        <v>1</v>
      </c>
      <c r="DZ929" t="s">
        <v>3</v>
      </c>
      <c r="EA929" t="s">
        <v>3</v>
      </c>
      <c r="EB929" t="s">
        <v>3</v>
      </c>
      <c r="EC929" t="s">
        <v>3</v>
      </c>
      <c r="EE929">
        <v>50604949</v>
      </c>
      <c r="EF929">
        <v>4</v>
      </c>
      <c r="EG929" t="s">
        <v>538</v>
      </c>
      <c r="EH929">
        <v>83</v>
      </c>
      <c r="EI929" t="s">
        <v>538</v>
      </c>
      <c r="EJ929">
        <v>4</v>
      </c>
      <c r="EK929">
        <v>200001</v>
      </c>
      <c r="EL929" t="s">
        <v>539</v>
      </c>
      <c r="EM929" t="s">
        <v>540</v>
      </c>
      <c r="EO929" t="s">
        <v>3</v>
      </c>
      <c r="EQ929">
        <v>0</v>
      </c>
      <c r="ER929">
        <v>0</v>
      </c>
      <c r="ES929">
        <v>0</v>
      </c>
      <c r="ET929">
        <v>0</v>
      </c>
      <c r="EU929">
        <v>0</v>
      </c>
      <c r="EV929">
        <v>0</v>
      </c>
      <c r="EW929">
        <v>12.96</v>
      </c>
      <c r="EX929">
        <v>0</v>
      </c>
      <c r="EY929">
        <v>0</v>
      </c>
      <c r="FQ929">
        <v>0</v>
      </c>
      <c r="FR929">
        <v>0</v>
      </c>
      <c r="FS929">
        <v>0</v>
      </c>
      <c r="FX929">
        <v>74</v>
      </c>
      <c r="FY929">
        <v>36</v>
      </c>
      <c r="GA929" t="s">
        <v>3</v>
      </c>
      <c r="GD929">
        <v>1</v>
      </c>
      <c r="GF929">
        <v>-1463179469</v>
      </c>
      <c r="GG929">
        <v>2</v>
      </c>
      <c r="GH929">
        <v>1</v>
      </c>
      <c r="GI929">
        <v>-2</v>
      </c>
      <c r="GJ929">
        <v>0</v>
      </c>
      <c r="GK929">
        <v>0</v>
      </c>
      <c r="GL929">
        <f>ROUND(IF(AND(BH929=3,BI929=3,FS929&lt;&gt;0),P929,0),2)</f>
        <v>0</v>
      </c>
      <c r="GM929">
        <f>ROUND(O929+X929+Y929,2)+GX929</f>
        <v>586.95000000000005</v>
      </c>
      <c r="GN929">
        <f>IF(OR(BI929=0,BI929=1),GM929-GX929,0)</f>
        <v>0</v>
      </c>
      <c r="GO929">
        <f>IF(BI929=2,GM929-GX929,0)</f>
        <v>0</v>
      </c>
      <c r="GP929">
        <f>IF(BI929=4,GM929-GX929,0)</f>
        <v>586.95000000000005</v>
      </c>
      <c r="GR929">
        <v>0</v>
      </c>
      <c r="GS929">
        <v>3</v>
      </c>
      <c r="GT929">
        <v>0</v>
      </c>
      <c r="GU929" t="s">
        <v>3</v>
      </c>
      <c r="GV929">
        <f>ROUND((GT929),6)</f>
        <v>0</v>
      </c>
      <c r="GW929">
        <v>1</v>
      </c>
      <c r="GX929">
        <f>ROUND(HC929*I929,2)</f>
        <v>0</v>
      </c>
      <c r="HA929">
        <v>0</v>
      </c>
      <c r="HB929">
        <v>0</v>
      </c>
      <c r="HC929">
        <f>GV929*GW929</f>
        <v>0</v>
      </c>
      <c r="HE929" t="s">
        <v>3</v>
      </c>
      <c r="HF929" t="s">
        <v>3</v>
      </c>
      <c r="HM929" t="s">
        <v>3</v>
      </c>
      <c r="HN929" t="s">
        <v>541</v>
      </c>
      <c r="HO929" t="s">
        <v>542</v>
      </c>
      <c r="HP929" t="s">
        <v>538</v>
      </c>
      <c r="HQ929" t="s">
        <v>538</v>
      </c>
      <c r="HS929">
        <v>0</v>
      </c>
      <c r="IK929">
        <v>0</v>
      </c>
    </row>
    <row r="931" spans="1:245">
      <c r="A931" s="2">
        <v>51</v>
      </c>
      <c r="B931" s="2">
        <f>B923</f>
        <v>0</v>
      </c>
      <c r="C931" s="2">
        <f>A923</f>
        <v>4</v>
      </c>
      <c r="D931" s="2">
        <f>ROW(A923)</f>
        <v>923</v>
      </c>
      <c r="E931" s="2"/>
      <c r="F931" s="2" t="str">
        <f>IF(F923&lt;&gt;"",F923,"")</f>
        <v>Новый раздел</v>
      </c>
      <c r="G931" s="2" t="str">
        <f>IF(G923&lt;&gt;"",G923,"")</f>
        <v>Пусконаладочные работы ВЛЗ-10кВ</v>
      </c>
      <c r="H931" s="2">
        <v>0</v>
      </c>
      <c r="I931" s="2"/>
      <c r="J931" s="2"/>
      <c r="K931" s="2"/>
      <c r="L931" s="2"/>
      <c r="M931" s="2"/>
      <c r="N931" s="2"/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>
        <f t="shared" ref="AO931:BD931" si="539">ROUND(BX931,2)</f>
        <v>0</v>
      </c>
      <c r="AP931" s="2">
        <f t="shared" si="539"/>
        <v>0</v>
      </c>
      <c r="AQ931" s="2">
        <f t="shared" si="539"/>
        <v>0</v>
      </c>
      <c r="AR931" s="2">
        <f t="shared" si="539"/>
        <v>0</v>
      </c>
      <c r="AS931" s="2">
        <f t="shared" si="539"/>
        <v>0</v>
      </c>
      <c r="AT931" s="2">
        <f t="shared" si="539"/>
        <v>0</v>
      </c>
      <c r="AU931" s="2">
        <f t="shared" si="539"/>
        <v>0</v>
      </c>
      <c r="AV931" s="2">
        <f t="shared" si="539"/>
        <v>0</v>
      </c>
      <c r="AW931" s="2">
        <f t="shared" si="539"/>
        <v>0</v>
      </c>
      <c r="AX931" s="2">
        <f t="shared" si="539"/>
        <v>0</v>
      </c>
      <c r="AY931" s="2">
        <f t="shared" si="539"/>
        <v>0</v>
      </c>
      <c r="AZ931" s="2">
        <f t="shared" si="539"/>
        <v>0</v>
      </c>
      <c r="BA931" s="2">
        <f t="shared" si="539"/>
        <v>0</v>
      </c>
      <c r="BB931" s="2">
        <f t="shared" si="539"/>
        <v>0</v>
      </c>
      <c r="BC931" s="2">
        <f t="shared" si="539"/>
        <v>0</v>
      </c>
      <c r="BD931" s="2">
        <f t="shared" si="539"/>
        <v>0</v>
      </c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3"/>
      <c r="DH931" s="3"/>
      <c r="DI931" s="3"/>
      <c r="DJ931" s="3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  <c r="EA931" s="3"/>
      <c r="EB931" s="3"/>
      <c r="EC931" s="3"/>
      <c r="ED931" s="3"/>
      <c r="EE931" s="3"/>
      <c r="EF931" s="3"/>
      <c r="EG931" s="3"/>
      <c r="EH931" s="3"/>
      <c r="EI931" s="3"/>
      <c r="EJ931" s="3"/>
      <c r="EK931" s="3"/>
      <c r="EL931" s="3"/>
      <c r="EM931" s="3"/>
      <c r="EN931" s="3"/>
      <c r="EO931" s="3"/>
      <c r="EP931" s="3"/>
      <c r="EQ931" s="3"/>
      <c r="ER931" s="3"/>
      <c r="ES931" s="3"/>
      <c r="ET931" s="3"/>
      <c r="EU931" s="3"/>
      <c r="EV931" s="3"/>
      <c r="EW931" s="3"/>
      <c r="EX931" s="3"/>
      <c r="EY931" s="3"/>
      <c r="EZ931" s="3"/>
      <c r="FA931" s="3"/>
      <c r="FB931" s="3"/>
      <c r="FC931" s="3"/>
      <c r="FD931" s="3"/>
      <c r="FE931" s="3"/>
      <c r="FF931" s="3"/>
      <c r="FG931" s="3"/>
      <c r="FH931" s="3"/>
      <c r="FI931" s="3"/>
      <c r="FJ931" s="3"/>
      <c r="FK931" s="3"/>
      <c r="FL931" s="3"/>
      <c r="FM931" s="3"/>
      <c r="FN931" s="3"/>
      <c r="FO931" s="3"/>
      <c r="FP931" s="3"/>
      <c r="FQ931" s="3"/>
      <c r="FR931" s="3"/>
      <c r="FS931" s="3"/>
      <c r="FT931" s="3"/>
      <c r="FU931" s="3"/>
      <c r="FV931" s="3"/>
      <c r="FW931" s="3"/>
      <c r="FX931" s="3"/>
      <c r="FY931" s="3"/>
      <c r="FZ931" s="3"/>
      <c r="GA931" s="3"/>
      <c r="GB931" s="3"/>
      <c r="GC931" s="3"/>
      <c r="GD931" s="3"/>
      <c r="GE931" s="3"/>
      <c r="GF931" s="3"/>
      <c r="GG931" s="3"/>
      <c r="GH931" s="3"/>
      <c r="GI931" s="3"/>
      <c r="GJ931" s="3"/>
      <c r="GK931" s="3"/>
      <c r="GL931" s="3"/>
      <c r="GM931" s="3"/>
      <c r="GN931" s="3"/>
      <c r="GO931" s="3"/>
      <c r="GP931" s="3"/>
      <c r="GQ931" s="3"/>
      <c r="GR931" s="3"/>
      <c r="GS931" s="3"/>
      <c r="GT931" s="3"/>
      <c r="GU931" s="3"/>
      <c r="GV931" s="3"/>
      <c r="GW931" s="3"/>
      <c r="GX931" s="3">
        <v>0</v>
      </c>
    </row>
    <row r="933" spans="1:245">
      <c r="A933" s="4">
        <v>50</v>
      </c>
      <c r="B933" s="4">
        <v>0</v>
      </c>
      <c r="C933" s="4">
        <v>0</v>
      </c>
      <c r="D933" s="4">
        <v>1</v>
      </c>
      <c r="E933" s="4">
        <v>201</v>
      </c>
      <c r="F933" s="4">
        <f>ROUND(Source!O931,O933)</f>
        <v>0</v>
      </c>
      <c r="G933" s="4" t="s">
        <v>120</v>
      </c>
      <c r="H933" s="4" t="s">
        <v>121</v>
      </c>
      <c r="I933" s="4"/>
      <c r="J933" s="4"/>
      <c r="K933" s="4">
        <v>201</v>
      </c>
      <c r="L933" s="4">
        <v>1</v>
      </c>
      <c r="M933" s="4">
        <v>3</v>
      </c>
      <c r="N933" s="4" t="s">
        <v>3</v>
      </c>
      <c r="O933" s="4">
        <v>2</v>
      </c>
      <c r="P933" s="4"/>
      <c r="Q933" s="4"/>
      <c r="R933" s="4"/>
      <c r="S933" s="4"/>
      <c r="T933" s="4"/>
      <c r="U933" s="4"/>
      <c r="V933" s="4"/>
      <c r="W933" s="4">
        <v>0</v>
      </c>
      <c r="X933" s="4">
        <v>1</v>
      </c>
      <c r="Y933" s="4">
        <v>0</v>
      </c>
      <c r="Z933" s="4"/>
      <c r="AA933" s="4"/>
      <c r="AB933" s="4"/>
    </row>
    <row r="934" spans="1:245">
      <c r="A934" s="4">
        <v>50</v>
      </c>
      <c r="B934" s="4">
        <v>0</v>
      </c>
      <c r="C934" s="4">
        <v>0</v>
      </c>
      <c r="D934" s="4">
        <v>1</v>
      </c>
      <c r="E934" s="4">
        <v>202</v>
      </c>
      <c r="F934" s="4">
        <f>ROUND(Source!P931,O934)</f>
        <v>0</v>
      </c>
      <c r="G934" s="4" t="s">
        <v>122</v>
      </c>
      <c r="H934" s="4" t="s">
        <v>123</v>
      </c>
      <c r="I934" s="4"/>
      <c r="J934" s="4"/>
      <c r="K934" s="4">
        <v>202</v>
      </c>
      <c r="L934" s="4">
        <v>2</v>
      </c>
      <c r="M934" s="4">
        <v>3</v>
      </c>
      <c r="N934" s="4" t="s">
        <v>3</v>
      </c>
      <c r="O934" s="4">
        <v>2</v>
      </c>
      <c r="P934" s="4"/>
      <c r="Q934" s="4"/>
      <c r="R934" s="4"/>
      <c r="S934" s="4"/>
      <c r="T934" s="4"/>
      <c r="U934" s="4"/>
      <c r="V934" s="4"/>
      <c r="W934" s="4">
        <v>0</v>
      </c>
      <c r="X934" s="4">
        <v>1</v>
      </c>
      <c r="Y934" s="4">
        <v>0</v>
      </c>
      <c r="Z934" s="4"/>
      <c r="AA934" s="4"/>
      <c r="AB934" s="4"/>
    </row>
    <row r="935" spans="1:245">
      <c r="A935" s="4">
        <v>50</v>
      </c>
      <c r="B935" s="4">
        <v>0</v>
      </c>
      <c r="C935" s="4">
        <v>0</v>
      </c>
      <c r="D935" s="4">
        <v>1</v>
      </c>
      <c r="E935" s="4">
        <v>222</v>
      </c>
      <c r="F935" s="4">
        <f>ROUND(Source!AO931,O935)</f>
        <v>0</v>
      </c>
      <c r="G935" s="4" t="s">
        <v>124</v>
      </c>
      <c r="H935" s="4" t="s">
        <v>125</v>
      </c>
      <c r="I935" s="4"/>
      <c r="J935" s="4"/>
      <c r="K935" s="4">
        <v>222</v>
      </c>
      <c r="L935" s="4">
        <v>3</v>
      </c>
      <c r="M935" s="4">
        <v>3</v>
      </c>
      <c r="N935" s="4" t="s">
        <v>3</v>
      </c>
      <c r="O935" s="4">
        <v>2</v>
      </c>
      <c r="P935" s="4"/>
      <c r="Q935" s="4"/>
      <c r="R935" s="4"/>
      <c r="S935" s="4"/>
      <c r="T935" s="4"/>
      <c r="U935" s="4"/>
      <c r="V935" s="4"/>
      <c r="W935" s="4">
        <v>0</v>
      </c>
      <c r="X935" s="4">
        <v>1</v>
      </c>
      <c r="Y935" s="4">
        <v>0</v>
      </c>
      <c r="Z935" s="4"/>
      <c r="AA935" s="4"/>
      <c r="AB935" s="4"/>
    </row>
    <row r="936" spans="1:245">
      <c r="A936" s="4">
        <v>50</v>
      </c>
      <c r="B936" s="4">
        <v>0</v>
      </c>
      <c r="C936" s="4">
        <v>0</v>
      </c>
      <c r="D936" s="4">
        <v>1</v>
      </c>
      <c r="E936" s="4">
        <v>225</v>
      </c>
      <c r="F936" s="4">
        <f>ROUND(Source!AV931,O936)</f>
        <v>0</v>
      </c>
      <c r="G936" s="4" t="s">
        <v>126</v>
      </c>
      <c r="H936" s="4" t="s">
        <v>127</v>
      </c>
      <c r="I936" s="4"/>
      <c r="J936" s="4"/>
      <c r="K936" s="4">
        <v>225</v>
      </c>
      <c r="L936" s="4">
        <v>4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0</v>
      </c>
      <c r="X936" s="4">
        <v>1</v>
      </c>
      <c r="Y936" s="4">
        <v>0</v>
      </c>
      <c r="Z936" s="4"/>
      <c r="AA936" s="4"/>
      <c r="AB936" s="4"/>
    </row>
    <row r="937" spans="1:245">
      <c r="A937" s="4">
        <v>50</v>
      </c>
      <c r="B937" s="4">
        <v>0</v>
      </c>
      <c r="C937" s="4">
        <v>0</v>
      </c>
      <c r="D937" s="4">
        <v>1</v>
      </c>
      <c r="E937" s="4">
        <v>226</v>
      </c>
      <c r="F937" s="4">
        <f>ROUND(Source!AW931,O937)</f>
        <v>0</v>
      </c>
      <c r="G937" s="4" t="s">
        <v>128</v>
      </c>
      <c r="H937" s="4" t="s">
        <v>129</v>
      </c>
      <c r="I937" s="4"/>
      <c r="J937" s="4"/>
      <c r="K937" s="4">
        <v>226</v>
      </c>
      <c r="L937" s="4">
        <v>5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45">
      <c r="A938" s="4">
        <v>50</v>
      </c>
      <c r="B938" s="4">
        <v>0</v>
      </c>
      <c r="C938" s="4">
        <v>0</v>
      </c>
      <c r="D938" s="4">
        <v>1</v>
      </c>
      <c r="E938" s="4">
        <v>227</v>
      </c>
      <c r="F938" s="4">
        <f>ROUND(Source!AX931,O938)</f>
        <v>0</v>
      </c>
      <c r="G938" s="4" t="s">
        <v>130</v>
      </c>
      <c r="H938" s="4" t="s">
        <v>131</v>
      </c>
      <c r="I938" s="4"/>
      <c r="J938" s="4"/>
      <c r="K938" s="4">
        <v>227</v>
      </c>
      <c r="L938" s="4">
        <v>6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45">
      <c r="A939" s="4">
        <v>50</v>
      </c>
      <c r="B939" s="4">
        <v>0</v>
      </c>
      <c r="C939" s="4">
        <v>0</v>
      </c>
      <c r="D939" s="4">
        <v>1</v>
      </c>
      <c r="E939" s="4">
        <v>228</v>
      </c>
      <c r="F939" s="4">
        <f>ROUND(Source!AY931,O939)</f>
        <v>0</v>
      </c>
      <c r="G939" s="4" t="s">
        <v>132</v>
      </c>
      <c r="H939" s="4" t="s">
        <v>133</v>
      </c>
      <c r="I939" s="4"/>
      <c r="J939" s="4"/>
      <c r="K939" s="4">
        <v>228</v>
      </c>
      <c r="L939" s="4">
        <v>7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45">
      <c r="A940" s="4">
        <v>50</v>
      </c>
      <c r="B940" s="4">
        <v>0</v>
      </c>
      <c r="C940" s="4">
        <v>0</v>
      </c>
      <c r="D940" s="4">
        <v>1</v>
      </c>
      <c r="E940" s="4">
        <v>216</v>
      </c>
      <c r="F940" s="4">
        <f>ROUND(Source!AP931,O940)</f>
        <v>0</v>
      </c>
      <c r="G940" s="4" t="s">
        <v>134</v>
      </c>
      <c r="H940" s="4" t="s">
        <v>135</v>
      </c>
      <c r="I940" s="4"/>
      <c r="J940" s="4"/>
      <c r="K940" s="4">
        <v>216</v>
      </c>
      <c r="L940" s="4">
        <v>8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45">
      <c r="A941" s="4">
        <v>50</v>
      </c>
      <c r="B941" s="4">
        <v>0</v>
      </c>
      <c r="C941" s="4">
        <v>0</v>
      </c>
      <c r="D941" s="4">
        <v>1</v>
      </c>
      <c r="E941" s="4">
        <v>223</v>
      </c>
      <c r="F941" s="4">
        <f>ROUND(Source!AQ931,O941)</f>
        <v>0</v>
      </c>
      <c r="G941" s="4" t="s">
        <v>136</v>
      </c>
      <c r="H941" s="4" t="s">
        <v>137</v>
      </c>
      <c r="I941" s="4"/>
      <c r="J941" s="4"/>
      <c r="K941" s="4">
        <v>223</v>
      </c>
      <c r="L941" s="4">
        <v>9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45">
      <c r="A942" s="4">
        <v>50</v>
      </c>
      <c r="B942" s="4">
        <v>0</v>
      </c>
      <c r="C942" s="4">
        <v>0</v>
      </c>
      <c r="D942" s="4">
        <v>1</v>
      </c>
      <c r="E942" s="4">
        <v>229</v>
      </c>
      <c r="F942" s="4">
        <f>ROUND(Source!AZ931,O942)</f>
        <v>0</v>
      </c>
      <c r="G942" s="4" t="s">
        <v>138</v>
      </c>
      <c r="H942" s="4" t="s">
        <v>139</v>
      </c>
      <c r="I942" s="4"/>
      <c r="J942" s="4"/>
      <c r="K942" s="4">
        <v>229</v>
      </c>
      <c r="L942" s="4">
        <v>10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45">
      <c r="A943" s="4">
        <v>50</v>
      </c>
      <c r="B943" s="4">
        <v>0</v>
      </c>
      <c r="C943" s="4">
        <v>0</v>
      </c>
      <c r="D943" s="4">
        <v>1</v>
      </c>
      <c r="E943" s="4">
        <v>203</v>
      </c>
      <c r="F943" s="4">
        <f>ROUND(Source!Q931,O943)</f>
        <v>0</v>
      </c>
      <c r="G943" s="4" t="s">
        <v>140</v>
      </c>
      <c r="H943" s="4" t="s">
        <v>141</v>
      </c>
      <c r="I943" s="4"/>
      <c r="J943" s="4"/>
      <c r="K943" s="4">
        <v>203</v>
      </c>
      <c r="L943" s="4">
        <v>11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45">
      <c r="A944" s="4">
        <v>50</v>
      </c>
      <c r="B944" s="4">
        <v>0</v>
      </c>
      <c r="C944" s="4">
        <v>0</v>
      </c>
      <c r="D944" s="4">
        <v>1</v>
      </c>
      <c r="E944" s="4">
        <v>231</v>
      </c>
      <c r="F944" s="4">
        <f>ROUND(Source!BB931,O944)</f>
        <v>0</v>
      </c>
      <c r="G944" s="4" t="s">
        <v>142</v>
      </c>
      <c r="H944" s="4" t="s">
        <v>143</v>
      </c>
      <c r="I944" s="4"/>
      <c r="J944" s="4"/>
      <c r="K944" s="4">
        <v>231</v>
      </c>
      <c r="L944" s="4">
        <v>12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>
      <c r="A945" s="4">
        <v>50</v>
      </c>
      <c r="B945" s="4">
        <v>0</v>
      </c>
      <c r="C945" s="4">
        <v>0</v>
      </c>
      <c r="D945" s="4">
        <v>1</v>
      </c>
      <c r="E945" s="4">
        <v>204</v>
      </c>
      <c r="F945" s="4">
        <f>ROUND(Source!R931,O945)</f>
        <v>0</v>
      </c>
      <c r="G945" s="4" t="s">
        <v>144</v>
      </c>
      <c r="H945" s="4" t="s">
        <v>145</v>
      </c>
      <c r="I945" s="4"/>
      <c r="J945" s="4"/>
      <c r="K945" s="4">
        <v>204</v>
      </c>
      <c r="L945" s="4">
        <v>13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>
      <c r="A946" s="4">
        <v>50</v>
      </c>
      <c r="B946" s="4">
        <v>0</v>
      </c>
      <c r="C946" s="4">
        <v>0</v>
      </c>
      <c r="D946" s="4">
        <v>1</v>
      </c>
      <c r="E946" s="4">
        <v>205</v>
      </c>
      <c r="F946" s="4">
        <f>ROUND(Source!S931,O946)</f>
        <v>0</v>
      </c>
      <c r="G946" s="4" t="s">
        <v>146</v>
      </c>
      <c r="H946" s="4" t="s">
        <v>147</v>
      </c>
      <c r="I946" s="4"/>
      <c r="J946" s="4"/>
      <c r="K946" s="4">
        <v>205</v>
      </c>
      <c r="L946" s="4">
        <v>14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>
      <c r="A947" s="4">
        <v>50</v>
      </c>
      <c r="B947" s="4">
        <v>0</v>
      </c>
      <c r="C947" s="4">
        <v>0</v>
      </c>
      <c r="D947" s="4">
        <v>1</v>
      </c>
      <c r="E947" s="4">
        <v>232</v>
      </c>
      <c r="F947" s="4">
        <f>ROUND(Source!BC931,O947)</f>
        <v>0</v>
      </c>
      <c r="G947" s="4" t="s">
        <v>148</v>
      </c>
      <c r="H947" s="4" t="s">
        <v>149</v>
      </c>
      <c r="I947" s="4"/>
      <c r="J947" s="4"/>
      <c r="K947" s="4">
        <v>232</v>
      </c>
      <c r="L947" s="4">
        <v>15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>
      <c r="A948" s="4">
        <v>50</v>
      </c>
      <c r="B948" s="4">
        <v>0</v>
      </c>
      <c r="C948" s="4">
        <v>0</v>
      </c>
      <c r="D948" s="4">
        <v>1</v>
      </c>
      <c r="E948" s="4">
        <v>214</v>
      </c>
      <c r="F948" s="4">
        <f>ROUND(Source!AS931,O948)</f>
        <v>0</v>
      </c>
      <c r="G948" s="4" t="s">
        <v>150</v>
      </c>
      <c r="H948" s="4" t="s">
        <v>151</v>
      </c>
      <c r="I948" s="4"/>
      <c r="J948" s="4"/>
      <c r="K948" s="4">
        <v>214</v>
      </c>
      <c r="L948" s="4">
        <v>16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>
      <c r="A949" s="4">
        <v>50</v>
      </c>
      <c r="B949" s="4">
        <v>0</v>
      </c>
      <c r="C949" s="4">
        <v>0</v>
      </c>
      <c r="D949" s="4">
        <v>1</v>
      </c>
      <c r="E949" s="4">
        <v>215</v>
      </c>
      <c r="F949" s="4">
        <f>ROUND(Source!AT931,O949)</f>
        <v>0</v>
      </c>
      <c r="G949" s="4" t="s">
        <v>152</v>
      </c>
      <c r="H949" s="4" t="s">
        <v>153</v>
      </c>
      <c r="I949" s="4"/>
      <c r="J949" s="4"/>
      <c r="K949" s="4">
        <v>215</v>
      </c>
      <c r="L949" s="4">
        <v>17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>
      <c r="A950" s="4">
        <v>50</v>
      </c>
      <c r="B950" s="4">
        <v>0</v>
      </c>
      <c r="C950" s="4">
        <v>0</v>
      </c>
      <c r="D950" s="4">
        <v>1</v>
      </c>
      <c r="E950" s="4">
        <v>217</v>
      </c>
      <c r="F950" s="4">
        <f>ROUND(Source!AU931,O950)</f>
        <v>0</v>
      </c>
      <c r="G950" s="4" t="s">
        <v>154</v>
      </c>
      <c r="H950" s="4" t="s">
        <v>155</v>
      </c>
      <c r="I950" s="4"/>
      <c r="J950" s="4"/>
      <c r="K950" s="4">
        <v>217</v>
      </c>
      <c r="L950" s="4">
        <v>18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>
      <c r="A951" s="4">
        <v>50</v>
      </c>
      <c r="B951" s="4">
        <v>0</v>
      </c>
      <c r="C951" s="4">
        <v>0</v>
      </c>
      <c r="D951" s="4">
        <v>1</v>
      </c>
      <c r="E951" s="4">
        <v>230</v>
      </c>
      <c r="F951" s="4">
        <f>ROUND(Source!BA931,O951)</f>
        <v>0</v>
      </c>
      <c r="G951" s="4" t="s">
        <v>156</v>
      </c>
      <c r="H951" s="4" t="s">
        <v>157</v>
      </c>
      <c r="I951" s="4"/>
      <c r="J951" s="4"/>
      <c r="K951" s="4">
        <v>230</v>
      </c>
      <c r="L951" s="4">
        <v>19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>
      <c r="A952" s="4">
        <v>50</v>
      </c>
      <c r="B952" s="4">
        <v>0</v>
      </c>
      <c r="C952" s="4">
        <v>0</v>
      </c>
      <c r="D952" s="4">
        <v>1</v>
      </c>
      <c r="E952" s="4">
        <v>206</v>
      </c>
      <c r="F952" s="4">
        <f>ROUND(Source!T931,O952)</f>
        <v>0</v>
      </c>
      <c r="G952" s="4" t="s">
        <v>158</v>
      </c>
      <c r="H952" s="4" t="s">
        <v>159</v>
      </c>
      <c r="I952" s="4"/>
      <c r="J952" s="4"/>
      <c r="K952" s="4">
        <v>206</v>
      </c>
      <c r="L952" s="4">
        <v>20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>
      <c r="A953" s="4">
        <v>50</v>
      </c>
      <c r="B953" s="4">
        <v>0</v>
      </c>
      <c r="C953" s="4">
        <v>0</v>
      </c>
      <c r="D953" s="4">
        <v>1</v>
      </c>
      <c r="E953" s="4">
        <v>207</v>
      </c>
      <c r="F953" s="4">
        <f>ROUND(Source!U931,O953)</f>
        <v>0</v>
      </c>
      <c r="G953" s="4" t="s">
        <v>160</v>
      </c>
      <c r="H953" s="4" t="s">
        <v>161</v>
      </c>
      <c r="I953" s="4"/>
      <c r="J953" s="4"/>
      <c r="K953" s="4">
        <v>207</v>
      </c>
      <c r="L953" s="4">
        <v>21</v>
      </c>
      <c r="M953" s="4">
        <v>3</v>
      </c>
      <c r="N953" s="4" t="s">
        <v>3</v>
      </c>
      <c r="O953" s="4">
        <v>7</v>
      </c>
      <c r="P953" s="4"/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/>
      <c r="AA953" s="4"/>
      <c r="AB953" s="4"/>
    </row>
    <row r="954" spans="1:28">
      <c r="A954" s="4">
        <v>50</v>
      </c>
      <c r="B954" s="4">
        <v>0</v>
      </c>
      <c r="C954" s="4">
        <v>0</v>
      </c>
      <c r="D954" s="4">
        <v>1</v>
      </c>
      <c r="E954" s="4">
        <v>208</v>
      </c>
      <c r="F954" s="4">
        <f>ROUND(Source!V931,O954)</f>
        <v>0</v>
      </c>
      <c r="G954" s="4" t="s">
        <v>162</v>
      </c>
      <c r="H954" s="4" t="s">
        <v>163</v>
      </c>
      <c r="I954" s="4"/>
      <c r="J954" s="4"/>
      <c r="K954" s="4">
        <v>208</v>
      </c>
      <c r="L954" s="4">
        <v>22</v>
      </c>
      <c r="M954" s="4">
        <v>3</v>
      </c>
      <c r="N954" s="4" t="s">
        <v>3</v>
      </c>
      <c r="O954" s="4">
        <v>7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>
      <c r="A955" s="4">
        <v>50</v>
      </c>
      <c r="B955" s="4">
        <v>0</v>
      </c>
      <c r="C955" s="4">
        <v>0</v>
      </c>
      <c r="D955" s="4">
        <v>1</v>
      </c>
      <c r="E955" s="4">
        <v>209</v>
      </c>
      <c r="F955" s="4">
        <f>ROUND(Source!W931,O955)</f>
        <v>0</v>
      </c>
      <c r="G955" s="4" t="s">
        <v>164</v>
      </c>
      <c r="H955" s="4" t="s">
        <v>165</v>
      </c>
      <c r="I955" s="4"/>
      <c r="J955" s="4"/>
      <c r="K955" s="4">
        <v>209</v>
      </c>
      <c r="L955" s="4">
        <v>23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>
      <c r="A956" s="4">
        <v>50</v>
      </c>
      <c r="B956" s="4">
        <v>0</v>
      </c>
      <c r="C956" s="4">
        <v>0</v>
      </c>
      <c r="D956" s="4">
        <v>1</v>
      </c>
      <c r="E956" s="4">
        <v>233</v>
      </c>
      <c r="F956" s="4">
        <f>ROUND(Source!BD931,O956)</f>
        <v>0</v>
      </c>
      <c r="G956" s="4" t="s">
        <v>166</v>
      </c>
      <c r="H956" s="4" t="s">
        <v>167</v>
      </c>
      <c r="I956" s="4"/>
      <c r="J956" s="4"/>
      <c r="K956" s="4">
        <v>233</v>
      </c>
      <c r="L956" s="4">
        <v>24</v>
      </c>
      <c r="M956" s="4">
        <v>3</v>
      </c>
      <c r="N956" s="4" t="s">
        <v>3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>
      <c r="A957" s="4">
        <v>50</v>
      </c>
      <c r="B957" s="4">
        <v>0</v>
      </c>
      <c r="C957" s="4">
        <v>0</v>
      </c>
      <c r="D957" s="4">
        <v>1</v>
      </c>
      <c r="E957" s="4">
        <v>210</v>
      </c>
      <c r="F957" s="4">
        <f>ROUND(Source!X931,O957)</f>
        <v>0</v>
      </c>
      <c r="G957" s="4" t="s">
        <v>168</v>
      </c>
      <c r="H957" s="4" t="s">
        <v>169</v>
      </c>
      <c r="I957" s="4"/>
      <c r="J957" s="4"/>
      <c r="K957" s="4">
        <v>210</v>
      </c>
      <c r="L957" s="4">
        <v>25</v>
      </c>
      <c r="M957" s="4">
        <v>3</v>
      </c>
      <c r="N957" s="4" t="s">
        <v>3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8">
      <c r="A958" s="4">
        <v>50</v>
      </c>
      <c r="B958" s="4">
        <v>0</v>
      </c>
      <c r="C958" s="4">
        <v>0</v>
      </c>
      <c r="D958" s="4">
        <v>1</v>
      </c>
      <c r="E958" s="4">
        <v>211</v>
      </c>
      <c r="F958" s="4">
        <f>ROUND(Source!Y931,O958)</f>
        <v>0</v>
      </c>
      <c r="G958" s="4" t="s">
        <v>170</v>
      </c>
      <c r="H958" s="4" t="s">
        <v>171</v>
      </c>
      <c r="I958" s="4"/>
      <c r="J958" s="4"/>
      <c r="K958" s="4">
        <v>211</v>
      </c>
      <c r="L958" s="4">
        <v>26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>
      <c r="A959" s="4">
        <v>50</v>
      </c>
      <c r="B959" s="4">
        <v>0</v>
      </c>
      <c r="C959" s="4">
        <v>0</v>
      </c>
      <c r="D959" s="4">
        <v>1</v>
      </c>
      <c r="E959" s="4">
        <v>224</v>
      </c>
      <c r="F959" s="4">
        <f>ROUND(Source!AR931,O959)</f>
        <v>0</v>
      </c>
      <c r="G959" s="4" t="s">
        <v>172</v>
      </c>
      <c r="H959" s="4" t="s">
        <v>173</v>
      </c>
      <c r="I959" s="4"/>
      <c r="J959" s="4"/>
      <c r="K959" s="4">
        <v>224</v>
      </c>
      <c r="L959" s="4">
        <v>27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1" spans="1:206">
      <c r="A961" s="2">
        <v>51</v>
      </c>
      <c r="B961" s="2">
        <f>B919</f>
        <v>0</v>
      </c>
      <c r="C961" s="2">
        <f>A919</f>
        <v>3</v>
      </c>
      <c r="D961" s="2">
        <f>ROW(A919)</f>
        <v>919</v>
      </c>
      <c r="E961" s="2"/>
      <c r="F961" s="2" t="str">
        <f>IF(F919&lt;&gt;"",F919,"")</f>
        <v>09-03-01</v>
      </c>
      <c r="G961" s="2" t="str">
        <f>IF(G919&lt;&gt;"",G919,"")</f>
        <v>Пусконаладочные работы ВЛЗ-10кВ</v>
      </c>
      <c r="H961" s="2">
        <v>0</v>
      </c>
      <c r="I961" s="2"/>
      <c r="J961" s="2"/>
      <c r="K961" s="2"/>
      <c r="L961" s="2"/>
      <c r="M961" s="2"/>
      <c r="N961" s="2"/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>
        <f t="shared" ref="AO961:BD961" si="540">ROUND(AO931+BX961,2)</f>
        <v>0</v>
      </c>
      <c r="AP961" s="2">
        <f t="shared" si="540"/>
        <v>0</v>
      </c>
      <c r="AQ961" s="2">
        <f t="shared" si="540"/>
        <v>0</v>
      </c>
      <c r="AR961" s="2">
        <f t="shared" si="540"/>
        <v>0</v>
      </c>
      <c r="AS961" s="2">
        <f t="shared" si="540"/>
        <v>0</v>
      </c>
      <c r="AT961" s="2">
        <f t="shared" si="540"/>
        <v>0</v>
      </c>
      <c r="AU961" s="2">
        <f t="shared" si="540"/>
        <v>0</v>
      </c>
      <c r="AV961" s="2">
        <f t="shared" si="540"/>
        <v>0</v>
      </c>
      <c r="AW961" s="2">
        <f t="shared" si="540"/>
        <v>0</v>
      </c>
      <c r="AX961" s="2">
        <f t="shared" si="540"/>
        <v>0</v>
      </c>
      <c r="AY961" s="2">
        <f t="shared" si="540"/>
        <v>0</v>
      </c>
      <c r="AZ961" s="2">
        <f t="shared" si="540"/>
        <v>0</v>
      </c>
      <c r="BA961" s="2">
        <f t="shared" si="540"/>
        <v>0</v>
      </c>
      <c r="BB961" s="2">
        <f t="shared" si="540"/>
        <v>0</v>
      </c>
      <c r="BC961" s="2">
        <f t="shared" si="540"/>
        <v>0</v>
      </c>
      <c r="BD961" s="2">
        <f t="shared" si="540"/>
        <v>0</v>
      </c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3"/>
      <c r="DH961" s="3"/>
      <c r="DI961" s="3"/>
      <c r="DJ961" s="3"/>
      <c r="DK961" s="3"/>
      <c r="DL961" s="3"/>
      <c r="DM961" s="3"/>
      <c r="DN961" s="3"/>
      <c r="DO961" s="3"/>
      <c r="DP961" s="3"/>
      <c r="DQ961" s="3"/>
      <c r="DR961" s="3"/>
      <c r="DS961" s="3"/>
      <c r="DT961" s="3"/>
      <c r="DU961" s="3"/>
      <c r="DV961" s="3"/>
      <c r="DW961" s="3"/>
      <c r="DX961" s="3"/>
      <c r="DY961" s="3"/>
      <c r="DZ961" s="3"/>
      <c r="EA961" s="3"/>
      <c r="EB961" s="3"/>
      <c r="EC961" s="3"/>
      <c r="ED961" s="3"/>
      <c r="EE961" s="3"/>
      <c r="EF961" s="3"/>
      <c r="EG961" s="3"/>
      <c r="EH961" s="3"/>
      <c r="EI961" s="3"/>
      <c r="EJ961" s="3"/>
      <c r="EK961" s="3"/>
      <c r="EL961" s="3"/>
      <c r="EM961" s="3"/>
      <c r="EN961" s="3"/>
      <c r="EO961" s="3"/>
      <c r="EP961" s="3"/>
      <c r="EQ961" s="3"/>
      <c r="ER961" s="3"/>
      <c r="ES961" s="3"/>
      <c r="ET961" s="3"/>
      <c r="EU961" s="3"/>
      <c r="EV961" s="3"/>
      <c r="EW961" s="3"/>
      <c r="EX961" s="3"/>
      <c r="EY961" s="3"/>
      <c r="EZ961" s="3"/>
      <c r="FA961" s="3"/>
      <c r="FB961" s="3"/>
      <c r="FC961" s="3"/>
      <c r="FD961" s="3"/>
      <c r="FE961" s="3"/>
      <c r="FF961" s="3"/>
      <c r="FG961" s="3"/>
      <c r="FH961" s="3"/>
      <c r="FI961" s="3"/>
      <c r="FJ961" s="3"/>
      <c r="FK961" s="3"/>
      <c r="FL961" s="3"/>
      <c r="FM961" s="3"/>
      <c r="FN961" s="3"/>
      <c r="FO961" s="3"/>
      <c r="FP961" s="3"/>
      <c r="FQ961" s="3"/>
      <c r="FR961" s="3"/>
      <c r="FS961" s="3"/>
      <c r="FT961" s="3"/>
      <c r="FU961" s="3"/>
      <c r="FV961" s="3"/>
      <c r="FW961" s="3"/>
      <c r="FX961" s="3"/>
      <c r="FY961" s="3"/>
      <c r="FZ961" s="3"/>
      <c r="GA961" s="3"/>
      <c r="GB961" s="3"/>
      <c r="GC961" s="3"/>
      <c r="GD961" s="3"/>
      <c r="GE961" s="3"/>
      <c r="GF961" s="3"/>
      <c r="GG961" s="3"/>
      <c r="GH961" s="3"/>
      <c r="GI961" s="3"/>
      <c r="GJ961" s="3"/>
      <c r="GK961" s="3"/>
      <c r="GL961" s="3"/>
      <c r="GM961" s="3"/>
      <c r="GN961" s="3"/>
      <c r="GO961" s="3"/>
      <c r="GP961" s="3"/>
      <c r="GQ961" s="3"/>
      <c r="GR961" s="3"/>
      <c r="GS961" s="3"/>
      <c r="GT961" s="3"/>
      <c r="GU961" s="3"/>
      <c r="GV961" s="3"/>
      <c r="GW961" s="3"/>
      <c r="GX961" s="3">
        <v>0</v>
      </c>
    </row>
    <row r="963" spans="1:206">
      <c r="A963" s="4">
        <v>50</v>
      </c>
      <c r="B963" s="4">
        <v>0</v>
      </c>
      <c r="C963" s="4">
        <v>0</v>
      </c>
      <c r="D963" s="4">
        <v>1</v>
      </c>
      <c r="E963" s="4">
        <v>201</v>
      </c>
      <c r="F963" s="4">
        <f>ROUND(Source!O961,O963)</f>
        <v>0</v>
      </c>
      <c r="G963" s="4" t="s">
        <v>120</v>
      </c>
      <c r="H963" s="4" t="s">
        <v>121</v>
      </c>
      <c r="I963" s="4"/>
      <c r="J963" s="4"/>
      <c r="K963" s="4">
        <v>201</v>
      </c>
      <c r="L963" s="4">
        <v>1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06">
      <c r="A964" s="4">
        <v>50</v>
      </c>
      <c r="B964" s="4">
        <v>0</v>
      </c>
      <c r="C964" s="4">
        <v>0</v>
      </c>
      <c r="D964" s="4">
        <v>1</v>
      </c>
      <c r="E964" s="4">
        <v>202</v>
      </c>
      <c r="F964" s="4">
        <f>ROUND(Source!P961,O964)</f>
        <v>0</v>
      </c>
      <c r="G964" s="4" t="s">
        <v>122</v>
      </c>
      <c r="H964" s="4" t="s">
        <v>123</v>
      </c>
      <c r="I964" s="4"/>
      <c r="J964" s="4"/>
      <c r="K964" s="4">
        <v>202</v>
      </c>
      <c r="L964" s="4">
        <v>2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06">
      <c r="A965" s="4">
        <v>50</v>
      </c>
      <c r="B965" s="4">
        <v>0</v>
      </c>
      <c r="C965" s="4">
        <v>0</v>
      </c>
      <c r="D965" s="4">
        <v>1</v>
      </c>
      <c r="E965" s="4">
        <v>222</v>
      </c>
      <c r="F965" s="4">
        <f>ROUND(Source!AO961,O965)</f>
        <v>0</v>
      </c>
      <c r="G965" s="4" t="s">
        <v>124</v>
      </c>
      <c r="H965" s="4" t="s">
        <v>125</v>
      </c>
      <c r="I965" s="4"/>
      <c r="J965" s="4"/>
      <c r="K965" s="4">
        <v>222</v>
      </c>
      <c r="L965" s="4">
        <v>3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06">
      <c r="A966" s="4">
        <v>50</v>
      </c>
      <c r="B966" s="4">
        <v>0</v>
      </c>
      <c r="C966" s="4">
        <v>0</v>
      </c>
      <c r="D966" s="4">
        <v>1</v>
      </c>
      <c r="E966" s="4">
        <v>225</v>
      </c>
      <c r="F966" s="4">
        <f>ROUND(Source!AV961,O966)</f>
        <v>0</v>
      </c>
      <c r="G966" s="4" t="s">
        <v>126</v>
      </c>
      <c r="H966" s="4" t="s">
        <v>127</v>
      </c>
      <c r="I966" s="4"/>
      <c r="J966" s="4"/>
      <c r="K966" s="4">
        <v>225</v>
      </c>
      <c r="L966" s="4">
        <v>4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06">
      <c r="A967" s="4">
        <v>50</v>
      </c>
      <c r="B967" s="4">
        <v>0</v>
      </c>
      <c r="C967" s="4">
        <v>0</v>
      </c>
      <c r="D967" s="4">
        <v>1</v>
      </c>
      <c r="E967" s="4">
        <v>226</v>
      </c>
      <c r="F967" s="4">
        <f>ROUND(Source!AW961,O967)</f>
        <v>0</v>
      </c>
      <c r="G967" s="4" t="s">
        <v>128</v>
      </c>
      <c r="H967" s="4" t="s">
        <v>129</v>
      </c>
      <c r="I967" s="4"/>
      <c r="J967" s="4"/>
      <c r="K967" s="4">
        <v>226</v>
      </c>
      <c r="L967" s="4">
        <v>5</v>
      </c>
      <c r="M967" s="4">
        <v>3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/>
      <c r="AA967" s="4"/>
      <c r="AB967" s="4"/>
    </row>
    <row r="968" spans="1:206">
      <c r="A968" s="4">
        <v>50</v>
      </c>
      <c r="B968" s="4">
        <v>0</v>
      </c>
      <c r="C968" s="4">
        <v>0</v>
      </c>
      <c r="D968" s="4">
        <v>1</v>
      </c>
      <c r="E968" s="4">
        <v>227</v>
      </c>
      <c r="F968" s="4">
        <f>ROUND(Source!AX961,O968)</f>
        <v>0</v>
      </c>
      <c r="G968" s="4" t="s">
        <v>130</v>
      </c>
      <c r="H968" s="4" t="s">
        <v>131</v>
      </c>
      <c r="I968" s="4"/>
      <c r="J968" s="4"/>
      <c r="K968" s="4">
        <v>227</v>
      </c>
      <c r="L968" s="4">
        <v>6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/>
      <c r="AA968" s="4"/>
      <c r="AB968" s="4"/>
    </row>
    <row r="969" spans="1:206">
      <c r="A969" s="4">
        <v>50</v>
      </c>
      <c r="B969" s="4">
        <v>0</v>
      </c>
      <c r="C969" s="4">
        <v>0</v>
      </c>
      <c r="D969" s="4">
        <v>1</v>
      </c>
      <c r="E969" s="4">
        <v>228</v>
      </c>
      <c r="F969" s="4">
        <f>ROUND(Source!AY961,O969)</f>
        <v>0</v>
      </c>
      <c r="G969" s="4" t="s">
        <v>132</v>
      </c>
      <c r="H969" s="4" t="s">
        <v>133</v>
      </c>
      <c r="I969" s="4"/>
      <c r="J969" s="4"/>
      <c r="K969" s="4">
        <v>228</v>
      </c>
      <c r="L969" s="4">
        <v>7</v>
      </c>
      <c r="M969" s="4">
        <v>3</v>
      </c>
      <c r="N969" s="4" t="s">
        <v>3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/>
      <c r="AA969" s="4"/>
      <c r="AB969" s="4"/>
    </row>
    <row r="970" spans="1:206">
      <c r="A970" s="4">
        <v>50</v>
      </c>
      <c r="B970" s="4">
        <v>0</v>
      </c>
      <c r="C970" s="4">
        <v>0</v>
      </c>
      <c r="D970" s="4">
        <v>1</v>
      </c>
      <c r="E970" s="4">
        <v>216</v>
      </c>
      <c r="F970" s="4">
        <f>ROUND(Source!AP961,O970)</f>
        <v>0</v>
      </c>
      <c r="G970" s="4" t="s">
        <v>134</v>
      </c>
      <c r="H970" s="4" t="s">
        <v>135</v>
      </c>
      <c r="I970" s="4"/>
      <c r="J970" s="4"/>
      <c r="K970" s="4">
        <v>216</v>
      </c>
      <c r="L970" s="4">
        <v>8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0</v>
      </c>
      <c r="X970" s="4">
        <v>1</v>
      </c>
      <c r="Y970" s="4">
        <v>0</v>
      </c>
      <c r="Z970" s="4"/>
      <c r="AA970" s="4"/>
      <c r="AB970" s="4"/>
    </row>
    <row r="971" spans="1:206">
      <c r="A971" s="4">
        <v>50</v>
      </c>
      <c r="B971" s="4">
        <v>0</v>
      </c>
      <c r="C971" s="4">
        <v>0</v>
      </c>
      <c r="D971" s="4">
        <v>1</v>
      </c>
      <c r="E971" s="4">
        <v>223</v>
      </c>
      <c r="F971" s="4">
        <f>ROUND(Source!AQ961,O971)</f>
        <v>0</v>
      </c>
      <c r="G971" s="4" t="s">
        <v>136</v>
      </c>
      <c r="H971" s="4" t="s">
        <v>137</v>
      </c>
      <c r="I971" s="4"/>
      <c r="J971" s="4"/>
      <c r="K971" s="4">
        <v>223</v>
      </c>
      <c r="L971" s="4">
        <v>9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/>
      <c r="AA971" s="4"/>
      <c r="AB971" s="4"/>
    </row>
    <row r="972" spans="1:206">
      <c r="A972" s="4">
        <v>50</v>
      </c>
      <c r="B972" s="4">
        <v>0</v>
      </c>
      <c r="C972" s="4">
        <v>0</v>
      </c>
      <c r="D972" s="4">
        <v>1</v>
      </c>
      <c r="E972" s="4">
        <v>229</v>
      </c>
      <c r="F972" s="4">
        <f>ROUND(Source!AZ961,O972)</f>
        <v>0</v>
      </c>
      <c r="G972" s="4" t="s">
        <v>138</v>
      </c>
      <c r="H972" s="4" t="s">
        <v>139</v>
      </c>
      <c r="I972" s="4"/>
      <c r="J972" s="4"/>
      <c r="K972" s="4">
        <v>229</v>
      </c>
      <c r="L972" s="4">
        <v>10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06">
      <c r="A973" s="4">
        <v>50</v>
      </c>
      <c r="B973" s="4">
        <v>0</v>
      </c>
      <c r="C973" s="4">
        <v>0</v>
      </c>
      <c r="D973" s="4">
        <v>1</v>
      </c>
      <c r="E973" s="4">
        <v>203</v>
      </c>
      <c r="F973" s="4">
        <f>ROUND(Source!Q961,O973)</f>
        <v>0</v>
      </c>
      <c r="G973" s="4" t="s">
        <v>140</v>
      </c>
      <c r="H973" s="4" t="s">
        <v>141</v>
      </c>
      <c r="I973" s="4"/>
      <c r="J973" s="4"/>
      <c r="K973" s="4">
        <v>203</v>
      </c>
      <c r="L973" s="4">
        <v>11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/>
      <c r="AA973" s="4"/>
      <c r="AB973" s="4"/>
    </row>
    <row r="974" spans="1:206">
      <c r="A974" s="4">
        <v>50</v>
      </c>
      <c r="B974" s="4">
        <v>0</v>
      </c>
      <c r="C974" s="4">
        <v>0</v>
      </c>
      <c r="D974" s="4">
        <v>1</v>
      </c>
      <c r="E974" s="4">
        <v>231</v>
      </c>
      <c r="F974" s="4">
        <f>ROUND(Source!BB961,O974)</f>
        <v>0</v>
      </c>
      <c r="G974" s="4" t="s">
        <v>142</v>
      </c>
      <c r="H974" s="4" t="s">
        <v>143</v>
      </c>
      <c r="I974" s="4"/>
      <c r="J974" s="4"/>
      <c r="K974" s="4">
        <v>231</v>
      </c>
      <c r="L974" s="4">
        <v>12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06">
      <c r="A975" s="4">
        <v>50</v>
      </c>
      <c r="B975" s="4">
        <v>0</v>
      </c>
      <c r="C975" s="4">
        <v>0</v>
      </c>
      <c r="D975" s="4">
        <v>1</v>
      </c>
      <c r="E975" s="4">
        <v>204</v>
      </c>
      <c r="F975" s="4">
        <f>ROUND(Source!R961,O975)</f>
        <v>0</v>
      </c>
      <c r="G975" s="4" t="s">
        <v>144</v>
      </c>
      <c r="H975" s="4" t="s">
        <v>145</v>
      </c>
      <c r="I975" s="4"/>
      <c r="J975" s="4"/>
      <c r="K975" s="4">
        <v>204</v>
      </c>
      <c r="L975" s="4">
        <v>13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06">
      <c r="A976" s="4">
        <v>50</v>
      </c>
      <c r="B976" s="4">
        <v>0</v>
      </c>
      <c r="C976" s="4">
        <v>0</v>
      </c>
      <c r="D976" s="4">
        <v>1</v>
      </c>
      <c r="E976" s="4">
        <v>205</v>
      </c>
      <c r="F976" s="4">
        <f>ROUND(Source!S961,O976)</f>
        <v>0</v>
      </c>
      <c r="G976" s="4" t="s">
        <v>146</v>
      </c>
      <c r="H976" s="4" t="s">
        <v>147</v>
      </c>
      <c r="I976" s="4"/>
      <c r="J976" s="4"/>
      <c r="K976" s="4">
        <v>205</v>
      </c>
      <c r="L976" s="4">
        <v>14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95">
      <c r="A977" s="4">
        <v>50</v>
      </c>
      <c r="B977" s="4">
        <v>0</v>
      </c>
      <c r="C977" s="4">
        <v>0</v>
      </c>
      <c r="D977" s="4">
        <v>1</v>
      </c>
      <c r="E977" s="4">
        <v>232</v>
      </c>
      <c r="F977" s="4">
        <f>ROUND(Source!BC961,O977)</f>
        <v>0</v>
      </c>
      <c r="G977" s="4" t="s">
        <v>148</v>
      </c>
      <c r="H977" s="4" t="s">
        <v>149</v>
      </c>
      <c r="I977" s="4"/>
      <c r="J977" s="4"/>
      <c r="K977" s="4">
        <v>232</v>
      </c>
      <c r="L977" s="4">
        <v>15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95">
      <c r="A978" s="4">
        <v>50</v>
      </c>
      <c r="B978" s="4">
        <v>0</v>
      </c>
      <c r="C978" s="4">
        <v>0</v>
      </c>
      <c r="D978" s="4">
        <v>1</v>
      </c>
      <c r="E978" s="4">
        <v>214</v>
      </c>
      <c r="F978" s="4">
        <f>ROUND(Source!AS961,O978)</f>
        <v>0</v>
      </c>
      <c r="G978" s="4" t="s">
        <v>150</v>
      </c>
      <c r="H978" s="4" t="s">
        <v>151</v>
      </c>
      <c r="I978" s="4"/>
      <c r="J978" s="4"/>
      <c r="K978" s="4">
        <v>214</v>
      </c>
      <c r="L978" s="4">
        <v>16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/>
      <c r="AA978" s="4"/>
      <c r="AB978" s="4"/>
    </row>
    <row r="979" spans="1:95">
      <c r="A979" s="4">
        <v>50</v>
      </c>
      <c r="B979" s="4">
        <v>0</v>
      </c>
      <c r="C979" s="4">
        <v>0</v>
      </c>
      <c r="D979" s="4">
        <v>1</v>
      </c>
      <c r="E979" s="4">
        <v>215</v>
      </c>
      <c r="F979" s="4">
        <f>ROUND(Source!AT961,O979)</f>
        <v>0</v>
      </c>
      <c r="G979" s="4" t="s">
        <v>152</v>
      </c>
      <c r="H979" s="4" t="s">
        <v>153</v>
      </c>
      <c r="I979" s="4"/>
      <c r="J979" s="4"/>
      <c r="K979" s="4">
        <v>215</v>
      </c>
      <c r="L979" s="4">
        <v>17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95">
      <c r="A980" s="4">
        <v>50</v>
      </c>
      <c r="B980" s="4">
        <v>0</v>
      </c>
      <c r="C980" s="4">
        <v>0</v>
      </c>
      <c r="D980" s="4">
        <v>1</v>
      </c>
      <c r="E980" s="4">
        <v>217</v>
      </c>
      <c r="F980" s="4">
        <f>ROUND(Source!AU961,O980)</f>
        <v>0</v>
      </c>
      <c r="G980" s="4" t="s">
        <v>154</v>
      </c>
      <c r="H980" s="4" t="s">
        <v>155</v>
      </c>
      <c r="I980" s="4"/>
      <c r="J980" s="4"/>
      <c r="K980" s="4">
        <v>217</v>
      </c>
      <c r="L980" s="4">
        <v>18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95">
      <c r="A981" s="4">
        <v>50</v>
      </c>
      <c r="B981" s="4">
        <v>0</v>
      </c>
      <c r="C981" s="4">
        <v>0</v>
      </c>
      <c r="D981" s="4">
        <v>1</v>
      </c>
      <c r="E981" s="4">
        <v>230</v>
      </c>
      <c r="F981" s="4">
        <f>ROUND(Source!BA961,O981)</f>
        <v>0</v>
      </c>
      <c r="G981" s="4" t="s">
        <v>156</v>
      </c>
      <c r="H981" s="4" t="s">
        <v>157</v>
      </c>
      <c r="I981" s="4"/>
      <c r="J981" s="4"/>
      <c r="K981" s="4">
        <v>230</v>
      </c>
      <c r="L981" s="4">
        <v>19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95">
      <c r="A982" s="4">
        <v>50</v>
      </c>
      <c r="B982" s="4">
        <v>0</v>
      </c>
      <c r="C982" s="4">
        <v>0</v>
      </c>
      <c r="D982" s="4">
        <v>1</v>
      </c>
      <c r="E982" s="4">
        <v>206</v>
      </c>
      <c r="F982" s="4">
        <f>ROUND(Source!T961,O982)</f>
        <v>0</v>
      </c>
      <c r="G982" s="4" t="s">
        <v>158</v>
      </c>
      <c r="H982" s="4" t="s">
        <v>159</v>
      </c>
      <c r="I982" s="4"/>
      <c r="J982" s="4"/>
      <c r="K982" s="4">
        <v>206</v>
      </c>
      <c r="L982" s="4">
        <v>20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95">
      <c r="A983" s="4">
        <v>50</v>
      </c>
      <c r="B983" s="4">
        <v>0</v>
      </c>
      <c r="C983" s="4">
        <v>0</v>
      </c>
      <c r="D983" s="4">
        <v>1</v>
      </c>
      <c r="E983" s="4">
        <v>207</v>
      </c>
      <c r="F983" s="4">
        <f>ROUND(Source!U961,O983)</f>
        <v>0</v>
      </c>
      <c r="G983" s="4" t="s">
        <v>160</v>
      </c>
      <c r="H983" s="4" t="s">
        <v>161</v>
      </c>
      <c r="I983" s="4"/>
      <c r="J983" s="4"/>
      <c r="K983" s="4">
        <v>207</v>
      </c>
      <c r="L983" s="4">
        <v>21</v>
      </c>
      <c r="M983" s="4">
        <v>3</v>
      </c>
      <c r="N983" s="4" t="s">
        <v>3</v>
      </c>
      <c r="O983" s="4">
        <v>7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95">
      <c r="A984" s="4">
        <v>50</v>
      </c>
      <c r="B984" s="4">
        <v>0</v>
      </c>
      <c r="C984" s="4">
        <v>0</v>
      </c>
      <c r="D984" s="4">
        <v>1</v>
      </c>
      <c r="E984" s="4">
        <v>208</v>
      </c>
      <c r="F984" s="4">
        <f>ROUND(Source!V961,O984)</f>
        <v>0</v>
      </c>
      <c r="G984" s="4" t="s">
        <v>162</v>
      </c>
      <c r="H984" s="4" t="s">
        <v>163</v>
      </c>
      <c r="I984" s="4"/>
      <c r="J984" s="4"/>
      <c r="K984" s="4">
        <v>208</v>
      </c>
      <c r="L984" s="4">
        <v>22</v>
      </c>
      <c r="M984" s="4">
        <v>3</v>
      </c>
      <c r="N984" s="4" t="s">
        <v>3</v>
      </c>
      <c r="O984" s="4">
        <v>7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95">
      <c r="A985" s="4">
        <v>50</v>
      </c>
      <c r="B985" s="4">
        <v>0</v>
      </c>
      <c r="C985" s="4">
        <v>0</v>
      </c>
      <c r="D985" s="4">
        <v>1</v>
      </c>
      <c r="E985" s="4">
        <v>209</v>
      </c>
      <c r="F985" s="4">
        <f>ROUND(Source!W961,O985)</f>
        <v>0</v>
      </c>
      <c r="G985" s="4" t="s">
        <v>164</v>
      </c>
      <c r="H985" s="4" t="s">
        <v>165</v>
      </c>
      <c r="I985" s="4"/>
      <c r="J985" s="4"/>
      <c r="K985" s="4">
        <v>209</v>
      </c>
      <c r="L985" s="4">
        <v>23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95">
      <c r="A986" s="4">
        <v>50</v>
      </c>
      <c r="B986" s="4">
        <v>0</v>
      </c>
      <c r="C986" s="4">
        <v>0</v>
      </c>
      <c r="D986" s="4">
        <v>1</v>
      </c>
      <c r="E986" s="4">
        <v>233</v>
      </c>
      <c r="F986" s="4">
        <f>ROUND(Source!BD961,O986)</f>
        <v>0</v>
      </c>
      <c r="G986" s="4" t="s">
        <v>166</v>
      </c>
      <c r="H986" s="4" t="s">
        <v>167</v>
      </c>
      <c r="I986" s="4"/>
      <c r="J986" s="4"/>
      <c r="K986" s="4">
        <v>233</v>
      </c>
      <c r="L986" s="4">
        <v>24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95">
      <c r="A987" s="4">
        <v>50</v>
      </c>
      <c r="B987" s="4">
        <v>0</v>
      </c>
      <c r="C987" s="4">
        <v>0</v>
      </c>
      <c r="D987" s="4">
        <v>1</v>
      </c>
      <c r="E987" s="4">
        <v>210</v>
      </c>
      <c r="F987" s="4">
        <f>ROUND(Source!X961,O987)</f>
        <v>0</v>
      </c>
      <c r="G987" s="4" t="s">
        <v>168</v>
      </c>
      <c r="H987" s="4" t="s">
        <v>169</v>
      </c>
      <c r="I987" s="4"/>
      <c r="J987" s="4"/>
      <c r="K987" s="4">
        <v>210</v>
      </c>
      <c r="L987" s="4">
        <v>25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/>
      <c r="AA987" s="4"/>
      <c r="AB987" s="4"/>
    </row>
    <row r="988" spans="1:95">
      <c r="A988" s="4">
        <v>50</v>
      </c>
      <c r="B988" s="4">
        <v>0</v>
      </c>
      <c r="C988" s="4">
        <v>0</v>
      </c>
      <c r="D988" s="4">
        <v>1</v>
      </c>
      <c r="E988" s="4">
        <v>211</v>
      </c>
      <c r="F988" s="4">
        <f>ROUND(Source!Y961,O988)</f>
        <v>0</v>
      </c>
      <c r="G988" s="4" t="s">
        <v>170</v>
      </c>
      <c r="H988" s="4" t="s">
        <v>171</v>
      </c>
      <c r="I988" s="4"/>
      <c r="J988" s="4"/>
      <c r="K988" s="4">
        <v>211</v>
      </c>
      <c r="L988" s="4">
        <v>26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95">
      <c r="A989" s="4">
        <v>50</v>
      </c>
      <c r="B989" s="4">
        <v>0</v>
      </c>
      <c r="C989" s="4">
        <v>0</v>
      </c>
      <c r="D989" s="4">
        <v>1</v>
      </c>
      <c r="E989" s="4">
        <v>224</v>
      </c>
      <c r="F989" s="4">
        <f>ROUND(Source!AR961,O989)</f>
        <v>0</v>
      </c>
      <c r="G989" s="4" t="s">
        <v>172</v>
      </c>
      <c r="H989" s="4" t="s">
        <v>173</v>
      </c>
      <c r="I989" s="4"/>
      <c r="J989" s="4"/>
      <c r="K989" s="4">
        <v>224</v>
      </c>
      <c r="L989" s="4">
        <v>27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1" spans="1:95">
      <c r="A991" s="1">
        <v>3</v>
      </c>
      <c r="B991" s="1">
        <v>0</v>
      </c>
      <c r="C991" s="1"/>
      <c r="D991" s="1">
        <f>ROW(A1033)</f>
        <v>1033</v>
      </c>
      <c r="E991" s="1"/>
      <c r="F991" s="1" t="s">
        <v>581</v>
      </c>
      <c r="G991" s="1" t="s">
        <v>582</v>
      </c>
      <c r="H991" s="1" t="s">
        <v>3</v>
      </c>
      <c r="I991" s="1">
        <v>0</v>
      </c>
      <c r="J991" s="1" t="s">
        <v>3</v>
      </c>
      <c r="K991" s="1">
        <v>0</v>
      </c>
      <c r="L991" s="1" t="s">
        <v>581</v>
      </c>
      <c r="M991" s="1" t="s">
        <v>3</v>
      </c>
      <c r="N991" s="1"/>
      <c r="O991" s="1"/>
      <c r="P991" s="1"/>
      <c r="Q991" s="1"/>
      <c r="R991" s="1"/>
      <c r="S991" s="1">
        <v>0</v>
      </c>
      <c r="T991" s="1"/>
      <c r="U991" s="1" t="s">
        <v>3</v>
      </c>
      <c r="V991" s="1">
        <v>0</v>
      </c>
      <c r="W991" s="1"/>
      <c r="X991" s="1"/>
      <c r="Y991" s="1"/>
      <c r="Z991" s="1"/>
      <c r="AA991" s="1"/>
      <c r="AB991" s="1" t="s">
        <v>3</v>
      </c>
      <c r="AC991" s="1" t="s">
        <v>3</v>
      </c>
      <c r="AD991" s="1" t="s">
        <v>3</v>
      </c>
      <c r="AE991" s="1" t="s">
        <v>3</v>
      </c>
      <c r="AF991" s="1" t="s">
        <v>3</v>
      </c>
      <c r="AG991" s="1" t="s">
        <v>3</v>
      </c>
      <c r="AH991" s="1"/>
      <c r="AI991" s="1"/>
      <c r="AJ991" s="1"/>
      <c r="AK991" s="1"/>
      <c r="AL991" s="1"/>
      <c r="AM991" s="1"/>
      <c r="AN991" s="1"/>
      <c r="AO991" s="1"/>
      <c r="AP991" s="1" t="s">
        <v>3</v>
      </c>
      <c r="AQ991" s="1" t="s">
        <v>3</v>
      </c>
      <c r="AR991" s="1" t="s">
        <v>3</v>
      </c>
      <c r="AS991" s="1"/>
      <c r="AT991" s="1"/>
      <c r="AU991" s="1"/>
      <c r="AV991" s="1"/>
      <c r="AW991" s="1"/>
      <c r="AX991" s="1"/>
      <c r="AY991" s="1"/>
      <c r="AZ991" s="1" t="s">
        <v>3</v>
      </c>
      <c r="BA991" s="1"/>
      <c r="BB991" s="1" t="s">
        <v>3</v>
      </c>
      <c r="BC991" s="1" t="s">
        <v>3</v>
      </c>
      <c r="BD991" s="1" t="s">
        <v>3</v>
      </c>
      <c r="BE991" s="1" t="s">
        <v>3</v>
      </c>
      <c r="BF991" s="1" t="s">
        <v>3</v>
      </c>
      <c r="BG991" s="1" t="s">
        <v>3</v>
      </c>
      <c r="BH991" s="1" t="s">
        <v>3</v>
      </c>
      <c r="BI991" s="1" t="s">
        <v>3</v>
      </c>
      <c r="BJ991" s="1" t="s">
        <v>3</v>
      </c>
      <c r="BK991" s="1" t="s">
        <v>3</v>
      </c>
      <c r="BL991" s="1" t="s">
        <v>3</v>
      </c>
      <c r="BM991" s="1" t="s">
        <v>3</v>
      </c>
      <c r="BN991" s="1" t="s">
        <v>3</v>
      </c>
      <c r="BO991" s="1" t="s">
        <v>3</v>
      </c>
      <c r="BP991" s="1" t="s">
        <v>3</v>
      </c>
      <c r="BQ991" s="1"/>
      <c r="BR991" s="1"/>
      <c r="BS991" s="1"/>
      <c r="BT991" s="1"/>
      <c r="BU991" s="1"/>
      <c r="BV991" s="1"/>
      <c r="BW991" s="1"/>
      <c r="BX991" s="1">
        <v>0</v>
      </c>
      <c r="BY991" s="1"/>
      <c r="BZ991" s="1"/>
      <c r="CA991" s="1"/>
      <c r="CB991" s="1"/>
      <c r="CC991" s="1"/>
      <c r="CD991" s="1"/>
      <c r="CE991" s="1"/>
      <c r="CF991" s="1">
        <v>0</v>
      </c>
      <c r="CG991" s="1">
        <v>0</v>
      </c>
      <c r="CH991" s="1"/>
      <c r="CI991" s="1" t="s">
        <v>3</v>
      </c>
      <c r="CJ991" s="1" t="s">
        <v>3</v>
      </c>
      <c r="CK991" t="s">
        <v>3</v>
      </c>
      <c r="CL991" t="s">
        <v>3</v>
      </c>
      <c r="CM991" t="s">
        <v>3</v>
      </c>
      <c r="CN991" t="s">
        <v>3</v>
      </c>
      <c r="CO991" t="s">
        <v>3</v>
      </c>
      <c r="CP991" t="s">
        <v>3</v>
      </c>
      <c r="CQ991" t="s">
        <v>3</v>
      </c>
    </row>
    <row r="993" spans="1:245">
      <c r="A993" s="2">
        <v>52</v>
      </c>
      <c r="B993" s="2">
        <f t="shared" ref="B993:G993" si="541">B1033</f>
        <v>0</v>
      </c>
      <c r="C993" s="2">
        <f t="shared" si="541"/>
        <v>3</v>
      </c>
      <c r="D993" s="2">
        <f t="shared" si="541"/>
        <v>991</v>
      </c>
      <c r="E993" s="2">
        <f t="shared" si="541"/>
        <v>0</v>
      </c>
      <c r="F993" s="2" t="str">
        <f t="shared" si="541"/>
        <v>09-04-01</v>
      </c>
      <c r="G993" s="2" t="str">
        <f t="shared" si="541"/>
        <v>Пусконаладочные работы ВЛИ-0,4кВ</v>
      </c>
      <c r="H993" s="2"/>
      <c r="I993" s="2"/>
      <c r="J993" s="2"/>
      <c r="K993" s="2"/>
      <c r="L993" s="2"/>
      <c r="M993" s="2"/>
      <c r="N993" s="2"/>
      <c r="O993" s="2">
        <f t="shared" ref="O993:AT993" si="542">O1033</f>
        <v>0</v>
      </c>
      <c r="P993" s="2">
        <f t="shared" si="542"/>
        <v>0</v>
      </c>
      <c r="Q993" s="2">
        <f t="shared" si="542"/>
        <v>0</v>
      </c>
      <c r="R993" s="2">
        <f t="shared" si="542"/>
        <v>0</v>
      </c>
      <c r="S993" s="2">
        <f t="shared" si="542"/>
        <v>0</v>
      </c>
      <c r="T993" s="2">
        <f t="shared" si="542"/>
        <v>0</v>
      </c>
      <c r="U993" s="2">
        <f t="shared" si="542"/>
        <v>0</v>
      </c>
      <c r="V993" s="2">
        <f t="shared" si="542"/>
        <v>0</v>
      </c>
      <c r="W993" s="2">
        <f t="shared" si="542"/>
        <v>0</v>
      </c>
      <c r="X993" s="2">
        <f t="shared" si="542"/>
        <v>0</v>
      </c>
      <c r="Y993" s="2">
        <f t="shared" si="542"/>
        <v>0</v>
      </c>
      <c r="Z993" s="2">
        <f t="shared" si="542"/>
        <v>0</v>
      </c>
      <c r="AA993" s="2">
        <f t="shared" si="542"/>
        <v>0</v>
      </c>
      <c r="AB993" s="2">
        <f t="shared" si="542"/>
        <v>0</v>
      </c>
      <c r="AC993" s="2">
        <f t="shared" si="542"/>
        <v>0</v>
      </c>
      <c r="AD993" s="2">
        <f t="shared" si="542"/>
        <v>0</v>
      </c>
      <c r="AE993" s="2">
        <f t="shared" si="542"/>
        <v>0</v>
      </c>
      <c r="AF993" s="2">
        <f t="shared" si="542"/>
        <v>0</v>
      </c>
      <c r="AG993" s="2">
        <f t="shared" si="542"/>
        <v>0</v>
      </c>
      <c r="AH993" s="2">
        <f t="shared" si="542"/>
        <v>0</v>
      </c>
      <c r="AI993" s="2">
        <f t="shared" si="542"/>
        <v>0</v>
      </c>
      <c r="AJ993" s="2">
        <f t="shared" si="542"/>
        <v>0</v>
      </c>
      <c r="AK993" s="2">
        <f t="shared" si="542"/>
        <v>0</v>
      </c>
      <c r="AL993" s="2">
        <f t="shared" si="542"/>
        <v>0</v>
      </c>
      <c r="AM993" s="2">
        <f t="shared" si="542"/>
        <v>0</v>
      </c>
      <c r="AN993" s="2">
        <f t="shared" si="542"/>
        <v>0</v>
      </c>
      <c r="AO993" s="2">
        <f t="shared" si="542"/>
        <v>0</v>
      </c>
      <c r="AP993" s="2">
        <f t="shared" si="542"/>
        <v>0</v>
      </c>
      <c r="AQ993" s="2">
        <f t="shared" si="542"/>
        <v>0</v>
      </c>
      <c r="AR993" s="2">
        <f t="shared" si="542"/>
        <v>0</v>
      </c>
      <c r="AS993" s="2">
        <f t="shared" si="542"/>
        <v>0</v>
      </c>
      <c r="AT993" s="2">
        <f t="shared" si="542"/>
        <v>0</v>
      </c>
      <c r="AU993" s="2">
        <f t="shared" ref="AU993:BZ993" si="543">AU1033</f>
        <v>0</v>
      </c>
      <c r="AV993" s="2">
        <f t="shared" si="543"/>
        <v>0</v>
      </c>
      <c r="AW993" s="2">
        <f t="shared" si="543"/>
        <v>0</v>
      </c>
      <c r="AX993" s="2">
        <f t="shared" si="543"/>
        <v>0</v>
      </c>
      <c r="AY993" s="2">
        <f t="shared" si="543"/>
        <v>0</v>
      </c>
      <c r="AZ993" s="2">
        <f t="shared" si="543"/>
        <v>0</v>
      </c>
      <c r="BA993" s="2">
        <f t="shared" si="543"/>
        <v>0</v>
      </c>
      <c r="BB993" s="2">
        <f t="shared" si="543"/>
        <v>0</v>
      </c>
      <c r="BC993" s="2">
        <f t="shared" si="543"/>
        <v>0</v>
      </c>
      <c r="BD993" s="2">
        <f t="shared" si="543"/>
        <v>0</v>
      </c>
      <c r="BE993" s="2">
        <f t="shared" si="543"/>
        <v>0</v>
      </c>
      <c r="BF993" s="2">
        <f t="shared" si="543"/>
        <v>0</v>
      </c>
      <c r="BG993" s="2">
        <f t="shared" si="543"/>
        <v>0</v>
      </c>
      <c r="BH993" s="2">
        <f t="shared" si="543"/>
        <v>0</v>
      </c>
      <c r="BI993" s="2">
        <f t="shared" si="543"/>
        <v>0</v>
      </c>
      <c r="BJ993" s="2">
        <f t="shared" si="543"/>
        <v>0</v>
      </c>
      <c r="BK993" s="2">
        <f t="shared" si="543"/>
        <v>0</v>
      </c>
      <c r="BL993" s="2">
        <f t="shared" si="543"/>
        <v>0</v>
      </c>
      <c r="BM993" s="2">
        <f t="shared" si="543"/>
        <v>0</v>
      </c>
      <c r="BN993" s="2">
        <f t="shared" si="543"/>
        <v>0</v>
      </c>
      <c r="BO993" s="2">
        <f t="shared" si="543"/>
        <v>0</v>
      </c>
      <c r="BP993" s="2">
        <f t="shared" si="543"/>
        <v>0</v>
      </c>
      <c r="BQ993" s="2">
        <f t="shared" si="543"/>
        <v>0</v>
      </c>
      <c r="BR993" s="2">
        <f t="shared" si="543"/>
        <v>0</v>
      </c>
      <c r="BS993" s="2">
        <f t="shared" si="543"/>
        <v>0</v>
      </c>
      <c r="BT993" s="2">
        <f t="shared" si="543"/>
        <v>0</v>
      </c>
      <c r="BU993" s="2">
        <f t="shared" si="543"/>
        <v>0</v>
      </c>
      <c r="BV993" s="2">
        <f t="shared" si="543"/>
        <v>0</v>
      </c>
      <c r="BW993" s="2">
        <f t="shared" si="543"/>
        <v>0</v>
      </c>
      <c r="BX993" s="2">
        <f t="shared" si="543"/>
        <v>0</v>
      </c>
      <c r="BY993" s="2">
        <f t="shared" si="543"/>
        <v>0</v>
      </c>
      <c r="BZ993" s="2">
        <f t="shared" si="543"/>
        <v>0</v>
      </c>
      <c r="CA993" s="2">
        <f t="shared" ref="CA993:DF993" si="544">CA1033</f>
        <v>0</v>
      </c>
      <c r="CB993" s="2">
        <f t="shared" si="544"/>
        <v>0</v>
      </c>
      <c r="CC993" s="2">
        <f t="shared" si="544"/>
        <v>0</v>
      </c>
      <c r="CD993" s="2">
        <f t="shared" si="544"/>
        <v>0</v>
      </c>
      <c r="CE993" s="2">
        <f t="shared" si="544"/>
        <v>0</v>
      </c>
      <c r="CF993" s="2">
        <f t="shared" si="544"/>
        <v>0</v>
      </c>
      <c r="CG993" s="2">
        <f t="shared" si="544"/>
        <v>0</v>
      </c>
      <c r="CH993" s="2">
        <f t="shared" si="544"/>
        <v>0</v>
      </c>
      <c r="CI993" s="2">
        <f t="shared" si="544"/>
        <v>0</v>
      </c>
      <c r="CJ993" s="2">
        <f t="shared" si="544"/>
        <v>0</v>
      </c>
      <c r="CK993" s="2">
        <f t="shared" si="544"/>
        <v>0</v>
      </c>
      <c r="CL993" s="2">
        <f t="shared" si="544"/>
        <v>0</v>
      </c>
      <c r="CM993" s="2">
        <f t="shared" si="544"/>
        <v>0</v>
      </c>
      <c r="CN993" s="2">
        <f t="shared" si="544"/>
        <v>0</v>
      </c>
      <c r="CO993" s="2">
        <f t="shared" si="544"/>
        <v>0</v>
      </c>
      <c r="CP993" s="2">
        <f t="shared" si="544"/>
        <v>0</v>
      </c>
      <c r="CQ993" s="2">
        <f t="shared" si="544"/>
        <v>0</v>
      </c>
      <c r="CR993" s="2">
        <f t="shared" si="544"/>
        <v>0</v>
      </c>
      <c r="CS993" s="2">
        <f t="shared" si="544"/>
        <v>0</v>
      </c>
      <c r="CT993" s="2">
        <f t="shared" si="544"/>
        <v>0</v>
      </c>
      <c r="CU993" s="2">
        <f t="shared" si="544"/>
        <v>0</v>
      </c>
      <c r="CV993" s="2">
        <f t="shared" si="544"/>
        <v>0</v>
      </c>
      <c r="CW993" s="2">
        <f t="shared" si="544"/>
        <v>0</v>
      </c>
      <c r="CX993" s="2">
        <f t="shared" si="544"/>
        <v>0</v>
      </c>
      <c r="CY993" s="2">
        <f t="shared" si="544"/>
        <v>0</v>
      </c>
      <c r="CZ993" s="2">
        <f t="shared" si="544"/>
        <v>0</v>
      </c>
      <c r="DA993" s="2">
        <f t="shared" si="544"/>
        <v>0</v>
      </c>
      <c r="DB993" s="2">
        <f t="shared" si="544"/>
        <v>0</v>
      </c>
      <c r="DC993" s="2">
        <f t="shared" si="544"/>
        <v>0</v>
      </c>
      <c r="DD993" s="2">
        <f t="shared" si="544"/>
        <v>0</v>
      </c>
      <c r="DE993" s="2">
        <f t="shared" si="544"/>
        <v>0</v>
      </c>
      <c r="DF993" s="2">
        <f t="shared" si="544"/>
        <v>0</v>
      </c>
      <c r="DG993" s="3">
        <f t="shared" ref="DG993:EL993" si="545">DG1033</f>
        <v>0</v>
      </c>
      <c r="DH993" s="3">
        <f t="shared" si="545"/>
        <v>0</v>
      </c>
      <c r="DI993" s="3">
        <f t="shared" si="545"/>
        <v>0</v>
      </c>
      <c r="DJ993" s="3">
        <f t="shared" si="545"/>
        <v>0</v>
      </c>
      <c r="DK993" s="3">
        <f t="shared" si="545"/>
        <v>0</v>
      </c>
      <c r="DL993" s="3">
        <f t="shared" si="545"/>
        <v>0</v>
      </c>
      <c r="DM993" s="3">
        <f t="shared" si="545"/>
        <v>0</v>
      </c>
      <c r="DN993" s="3">
        <f t="shared" si="545"/>
        <v>0</v>
      </c>
      <c r="DO993" s="3">
        <f t="shared" si="545"/>
        <v>0</v>
      </c>
      <c r="DP993" s="3">
        <f t="shared" si="545"/>
        <v>0</v>
      </c>
      <c r="DQ993" s="3">
        <f t="shared" si="545"/>
        <v>0</v>
      </c>
      <c r="DR993" s="3">
        <f t="shared" si="545"/>
        <v>0</v>
      </c>
      <c r="DS993" s="3">
        <f t="shared" si="545"/>
        <v>0</v>
      </c>
      <c r="DT993" s="3">
        <f t="shared" si="545"/>
        <v>0</v>
      </c>
      <c r="DU993" s="3">
        <f t="shared" si="545"/>
        <v>0</v>
      </c>
      <c r="DV993" s="3">
        <f t="shared" si="545"/>
        <v>0</v>
      </c>
      <c r="DW993" s="3">
        <f t="shared" si="545"/>
        <v>0</v>
      </c>
      <c r="DX993" s="3">
        <f t="shared" si="545"/>
        <v>0</v>
      </c>
      <c r="DY993" s="3">
        <f t="shared" si="545"/>
        <v>0</v>
      </c>
      <c r="DZ993" s="3">
        <f t="shared" si="545"/>
        <v>0</v>
      </c>
      <c r="EA993" s="3">
        <f t="shared" si="545"/>
        <v>0</v>
      </c>
      <c r="EB993" s="3">
        <f t="shared" si="545"/>
        <v>0</v>
      </c>
      <c r="EC993" s="3">
        <f t="shared" si="545"/>
        <v>0</v>
      </c>
      <c r="ED993" s="3">
        <f t="shared" si="545"/>
        <v>0</v>
      </c>
      <c r="EE993" s="3">
        <f t="shared" si="545"/>
        <v>0</v>
      </c>
      <c r="EF993" s="3">
        <f t="shared" si="545"/>
        <v>0</v>
      </c>
      <c r="EG993" s="3">
        <f t="shared" si="545"/>
        <v>0</v>
      </c>
      <c r="EH993" s="3">
        <f t="shared" si="545"/>
        <v>0</v>
      </c>
      <c r="EI993" s="3">
        <f t="shared" si="545"/>
        <v>0</v>
      </c>
      <c r="EJ993" s="3">
        <f t="shared" si="545"/>
        <v>0</v>
      </c>
      <c r="EK993" s="3">
        <f t="shared" si="545"/>
        <v>0</v>
      </c>
      <c r="EL993" s="3">
        <f t="shared" si="545"/>
        <v>0</v>
      </c>
      <c r="EM993" s="3">
        <f t="shared" ref="EM993:FR993" si="546">EM1033</f>
        <v>0</v>
      </c>
      <c r="EN993" s="3">
        <f t="shared" si="546"/>
        <v>0</v>
      </c>
      <c r="EO993" s="3">
        <f t="shared" si="546"/>
        <v>0</v>
      </c>
      <c r="EP993" s="3">
        <f t="shared" si="546"/>
        <v>0</v>
      </c>
      <c r="EQ993" s="3">
        <f t="shared" si="546"/>
        <v>0</v>
      </c>
      <c r="ER993" s="3">
        <f t="shared" si="546"/>
        <v>0</v>
      </c>
      <c r="ES993" s="3">
        <f t="shared" si="546"/>
        <v>0</v>
      </c>
      <c r="ET993" s="3">
        <f t="shared" si="546"/>
        <v>0</v>
      </c>
      <c r="EU993" s="3">
        <f t="shared" si="546"/>
        <v>0</v>
      </c>
      <c r="EV993" s="3">
        <f t="shared" si="546"/>
        <v>0</v>
      </c>
      <c r="EW993" s="3">
        <f t="shared" si="546"/>
        <v>0</v>
      </c>
      <c r="EX993" s="3">
        <f t="shared" si="546"/>
        <v>0</v>
      </c>
      <c r="EY993" s="3">
        <f t="shared" si="546"/>
        <v>0</v>
      </c>
      <c r="EZ993" s="3">
        <f t="shared" si="546"/>
        <v>0</v>
      </c>
      <c r="FA993" s="3">
        <f t="shared" si="546"/>
        <v>0</v>
      </c>
      <c r="FB993" s="3">
        <f t="shared" si="546"/>
        <v>0</v>
      </c>
      <c r="FC993" s="3">
        <f t="shared" si="546"/>
        <v>0</v>
      </c>
      <c r="FD993" s="3">
        <f t="shared" si="546"/>
        <v>0</v>
      </c>
      <c r="FE993" s="3">
        <f t="shared" si="546"/>
        <v>0</v>
      </c>
      <c r="FF993" s="3">
        <f t="shared" si="546"/>
        <v>0</v>
      </c>
      <c r="FG993" s="3">
        <f t="shared" si="546"/>
        <v>0</v>
      </c>
      <c r="FH993" s="3">
        <f t="shared" si="546"/>
        <v>0</v>
      </c>
      <c r="FI993" s="3">
        <f t="shared" si="546"/>
        <v>0</v>
      </c>
      <c r="FJ993" s="3">
        <f t="shared" si="546"/>
        <v>0</v>
      </c>
      <c r="FK993" s="3">
        <f t="shared" si="546"/>
        <v>0</v>
      </c>
      <c r="FL993" s="3">
        <f t="shared" si="546"/>
        <v>0</v>
      </c>
      <c r="FM993" s="3">
        <f t="shared" si="546"/>
        <v>0</v>
      </c>
      <c r="FN993" s="3">
        <f t="shared" si="546"/>
        <v>0</v>
      </c>
      <c r="FO993" s="3">
        <f t="shared" si="546"/>
        <v>0</v>
      </c>
      <c r="FP993" s="3">
        <f t="shared" si="546"/>
        <v>0</v>
      </c>
      <c r="FQ993" s="3">
        <f t="shared" si="546"/>
        <v>0</v>
      </c>
      <c r="FR993" s="3">
        <f t="shared" si="546"/>
        <v>0</v>
      </c>
      <c r="FS993" s="3">
        <f t="shared" ref="FS993:GX993" si="547">FS1033</f>
        <v>0</v>
      </c>
      <c r="FT993" s="3">
        <f t="shared" si="547"/>
        <v>0</v>
      </c>
      <c r="FU993" s="3">
        <f t="shared" si="547"/>
        <v>0</v>
      </c>
      <c r="FV993" s="3">
        <f t="shared" si="547"/>
        <v>0</v>
      </c>
      <c r="FW993" s="3">
        <f t="shared" si="547"/>
        <v>0</v>
      </c>
      <c r="FX993" s="3">
        <f t="shared" si="547"/>
        <v>0</v>
      </c>
      <c r="FY993" s="3">
        <f t="shared" si="547"/>
        <v>0</v>
      </c>
      <c r="FZ993" s="3">
        <f t="shared" si="547"/>
        <v>0</v>
      </c>
      <c r="GA993" s="3">
        <f t="shared" si="547"/>
        <v>0</v>
      </c>
      <c r="GB993" s="3">
        <f t="shared" si="547"/>
        <v>0</v>
      </c>
      <c r="GC993" s="3">
        <f t="shared" si="547"/>
        <v>0</v>
      </c>
      <c r="GD993" s="3">
        <f t="shared" si="547"/>
        <v>0</v>
      </c>
      <c r="GE993" s="3">
        <f t="shared" si="547"/>
        <v>0</v>
      </c>
      <c r="GF993" s="3">
        <f t="shared" si="547"/>
        <v>0</v>
      </c>
      <c r="GG993" s="3">
        <f t="shared" si="547"/>
        <v>0</v>
      </c>
      <c r="GH993" s="3">
        <f t="shared" si="547"/>
        <v>0</v>
      </c>
      <c r="GI993" s="3">
        <f t="shared" si="547"/>
        <v>0</v>
      </c>
      <c r="GJ993" s="3">
        <f t="shared" si="547"/>
        <v>0</v>
      </c>
      <c r="GK993" s="3">
        <f t="shared" si="547"/>
        <v>0</v>
      </c>
      <c r="GL993" s="3">
        <f t="shared" si="547"/>
        <v>0</v>
      </c>
      <c r="GM993" s="3">
        <f t="shared" si="547"/>
        <v>0</v>
      </c>
      <c r="GN993" s="3">
        <f t="shared" si="547"/>
        <v>0</v>
      </c>
      <c r="GO993" s="3">
        <f t="shared" si="547"/>
        <v>0</v>
      </c>
      <c r="GP993" s="3">
        <f t="shared" si="547"/>
        <v>0</v>
      </c>
      <c r="GQ993" s="3">
        <f t="shared" si="547"/>
        <v>0</v>
      </c>
      <c r="GR993" s="3">
        <f t="shared" si="547"/>
        <v>0</v>
      </c>
      <c r="GS993" s="3">
        <f t="shared" si="547"/>
        <v>0</v>
      </c>
      <c r="GT993" s="3">
        <f t="shared" si="547"/>
        <v>0</v>
      </c>
      <c r="GU993" s="3">
        <f t="shared" si="547"/>
        <v>0</v>
      </c>
      <c r="GV993" s="3">
        <f t="shared" si="547"/>
        <v>0</v>
      </c>
      <c r="GW993" s="3">
        <f t="shared" si="547"/>
        <v>0</v>
      </c>
      <c r="GX993" s="3">
        <f t="shared" si="547"/>
        <v>0</v>
      </c>
    </row>
    <row r="995" spans="1:245">
      <c r="A995" s="1">
        <v>4</v>
      </c>
      <c r="B995" s="1">
        <v>0</v>
      </c>
      <c r="C995" s="1"/>
      <c r="D995" s="1">
        <f>ROW(A1003)</f>
        <v>1003</v>
      </c>
      <c r="E995" s="1"/>
      <c r="F995" s="1" t="s">
        <v>16</v>
      </c>
      <c r="G995" s="1" t="s">
        <v>582</v>
      </c>
      <c r="H995" s="1" t="s">
        <v>3</v>
      </c>
      <c r="I995" s="1">
        <v>0</v>
      </c>
      <c r="J995" s="1"/>
      <c r="K995" s="1">
        <v>0</v>
      </c>
      <c r="L995" s="1"/>
      <c r="M995" s="1" t="s">
        <v>3</v>
      </c>
      <c r="N995" s="1"/>
      <c r="O995" s="1"/>
      <c r="P995" s="1"/>
      <c r="Q995" s="1"/>
      <c r="R995" s="1"/>
      <c r="S995" s="1">
        <v>0</v>
      </c>
      <c r="T995" s="1"/>
      <c r="U995" s="1" t="s">
        <v>3</v>
      </c>
      <c r="V995" s="1">
        <v>0</v>
      </c>
      <c r="W995" s="1"/>
      <c r="X995" s="1"/>
      <c r="Y995" s="1"/>
      <c r="Z995" s="1"/>
      <c r="AA995" s="1"/>
      <c r="AB995" s="1" t="s">
        <v>3</v>
      </c>
      <c r="AC995" s="1" t="s">
        <v>3</v>
      </c>
      <c r="AD995" s="1" t="s">
        <v>3</v>
      </c>
      <c r="AE995" s="1" t="s">
        <v>3</v>
      </c>
      <c r="AF995" s="1" t="s">
        <v>3</v>
      </c>
      <c r="AG995" s="1" t="s">
        <v>3</v>
      </c>
      <c r="AH995" s="1"/>
      <c r="AI995" s="1"/>
      <c r="AJ995" s="1"/>
      <c r="AK995" s="1"/>
      <c r="AL995" s="1"/>
      <c r="AM995" s="1"/>
      <c r="AN995" s="1"/>
      <c r="AO995" s="1"/>
      <c r="AP995" s="1" t="s">
        <v>3</v>
      </c>
      <c r="AQ995" s="1" t="s">
        <v>3</v>
      </c>
      <c r="AR995" s="1" t="s">
        <v>3</v>
      </c>
      <c r="AS995" s="1"/>
      <c r="AT995" s="1"/>
      <c r="AU995" s="1"/>
      <c r="AV995" s="1"/>
      <c r="AW995" s="1"/>
      <c r="AX995" s="1"/>
      <c r="AY995" s="1"/>
      <c r="AZ995" s="1" t="s">
        <v>3</v>
      </c>
      <c r="BA995" s="1"/>
      <c r="BB995" s="1" t="s">
        <v>3</v>
      </c>
      <c r="BC995" s="1" t="s">
        <v>3</v>
      </c>
      <c r="BD995" s="1" t="s">
        <v>3</v>
      </c>
      <c r="BE995" s="1" t="s">
        <v>3</v>
      </c>
      <c r="BF995" s="1" t="s">
        <v>3</v>
      </c>
      <c r="BG995" s="1" t="s">
        <v>3</v>
      </c>
      <c r="BH995" s="1" t="s">
        <v>3</v>
      </c>
      <c r="BI995" s="1" t="s">
        <v>3</v>
      </c>
      <c r="BJ995" s="1" t="s">
        <v>3</v>
      </c>
      <c r="BK995" s="1" t="s">
        <v>3</v>
      </c>
      <c r="BL995" s="1" t="s">
        <v>3</v>
      </c>
      <c r="BM995" s="1" t="s">
        <v>3</v>
      </c>
      <c r="BN995" s="1" t="s">
        <v>3</v>
      </c>
      <c r="BO995" s="1" t="s">
        <v>3</v>
      </c>
      <c r="BP995" s="1" t="s">
        <v>3</v>
      </c>
      <c r="BQ995" s="1"/>
      <c r="BR995" s="1"/>
      <c r="BS995" s="1"/>
      <c r="BT995" s="1"/>
      <c r="BU995" s="1"/>
      <c r="BV995" s="1"/>
      <c r="BW995" s="1"/>
      <c r="BX995" s="1">
        <v>0</v>
      </c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>
        <v>0</v>
      </c>
    </row>
    <row r="997" spans="1:245">
      <c r="A997" s="2">
        <v>52</v>
      </c>
      <c r="B997" s="2">
        <f t="shared" ref="B997:G997" si="548">B1003</f>
        <v>0</v>
      </c>
      <c r="C997" s="2">
        <f t="shared" si="548"/>
        <v>4</v>
      </c>
      <c r="D997" s="2">
        <f t="shared" si="548"/>
        <v>995</v>
      </c>
      <c r="E997" s="2">
        <f t="shared" si="548"/>
        <v>0</v>
      </c>
      <c r="F997" s="2" t="str">
        <f t="shared" si="548"/>
        <v>Новый раздел</v>
      </c>
      <c r="G997" s="2" t="str">
        <f t="shared" si="548"/>
        <v>Пусконаладочные работы ВЛИ-0,4кВ</v>
      </c>
      <c r="H997" s="2"/>
      <c r="I997" s="2"/>
      <c r="J997" s="2"/>
      <c r="K997" s="2"/>
      <c r="L997" s="2"/>
      <c r="M997" s="2"/>
      <c r="N997" s="2"/>
      <c r="O997" s="2">
        <f t="shared" ref="O997:AT997" si="549">O1003</f>
        <v>0</v>
      </c>
      <c r="P997" s="2">
        <f t="shared" si="549"/>
        <v>0</v>
      </c>
      <c r="Q997" s="2">
        <f t="shared" si="549"/>
        <v>0</v>
      </c>
      <c r="R997" s="2">
        <f t="shared" si="549"/>
        <v>0</v>
      </c>
      <c r="S997" s="2">
        <f t="shared" si="549"/>
        <v>0</v>
      </c>
      <c r="T997" s="2">
        <f t="shared" si="549"/>
        <v>0</v>
      </c>
      <c r="U997" s="2">
        <f t="shared" si="549"/>
        <v>0</v>
      </c>
      <c r="V997" s="2">
        <f t="shared" si="549"/>
        <v>0</v>
      </c>
      <c r="W997" s="2">
        <f t="shared" si="549"/>
        <v>0</v>
      </c>
      <c r="X997" s="2">
        <f t="shared" si="549"/>
        <v>0</v>
      </c>
      <c r="Y997" s="2">
        <f t="shared" si="549"/>
        <v>0</v>
      </c>
      <c r="Z997" s="2">
        <f t="shared" si="549"/>
        <v>0</v>
      </c>
      <c r="AA997" s="2">
        <f t="shared" si="549"/>
        <v>0</v>
      </c>
      <c r="AB997" s="2">
        <f t="shared" si="549"/>
        <v>0</v>
      </c>
      <c r="AC997" s="2">
        <f t="shared" si="549"/>
        <v>0</v>
      </c>
      <c r="AD997" s="2">
        <f t="shared" si="549"/>
        <v>0</v>
      </c>
      <c r="AE997" s="2">
        <f t="shared" si="549"/>
        <v>0</v>
      </c>
      <c r="AF997" s="2">
        <f t="shared" si="549"/>
        <v>0</v>
      </c>
      <c r="AG997" s="2">
        <f t="shared" si="549"/>
        <v>0</v>
      </c>
      <c r="AH997" s="2">
        <f t="shared" si="549"/>
        <v>0</v>
      </c>
      <c r="AI997" s="2">
        <f t="shared" si="549"/>
        <v>0</v>
      </c>
      <c r="AJ997" s="2">
        <f t="shared" si="549"/>
        <v>0</v>
      </c>
      <c r="AK997" s="2">
        <f t="shared" si="549"/>
        <v>0</v>
      </c>
      <c r="AL997" s="2">
        <f t="shared" si="549"/>
        <v>0</v>
      </c>
      <c r="AM997" s="2">
        <f t="shared" si="549"/>
        <v>0</v>
      </c>
      <c r="AN997" s="2">
        <f t="shared" si="549"/>
        <v>0</v>
      </c>
      <c r="AO997" s="2">
        <f t="shared" si="549"/>
        <v>0</v>
      </c>
      <c r="AP997" s="2">
        <f t="shared" si="549"/>
        <v>0</v>
      </c>
      <c r="AQ997" s="2">
        <f t="shared" si="549"/>
        <v>0</v>
      </c>
      <c r="AR997" s="2">
        <f t="shared" si="549"/>
        <v>0</v>
      </c>
      <c r="AS997" s="2">
        <f t="shared" si="549"/>
        <v>0</v>
      </c>
      <c r="AT997" s="2">
        <f t="shared" si="549"/>
        <v>0</v>
      </c>
      <c r="AU997" s="2">
        <f t="shared" ref="AU997:BZ997" si="550">AU1003</f>
        <v>0</v>
      </c>
      <c r="AV997" s="2">
        <f t="shared" si="550"/>
        <v>0</v>
      </c>
      <c r="AW997" s="2">
        <f t="shared" si="550"/>
        <v>0</v>
      </c>
      <c r="AX997" s="2">
        <f t="shared" si="550"/>
        <v>0</v>
      </c>
      <c r="AY997" s="2">
        <f t="shared" si="550"/>
        <v>0</v>
      </c>
      <c r="AZ997" s="2">
        <f t="shared" si="550"/>
        <v>0</v>
      </c>
      <c r="BA997" s="2">
        <f t="shared" si="550"/>
        <v>0</v>
      </c>
      <c r="BB997" s="2">
        <f t="shared" si="550"/>
        <v>0</v>
      </c>
      <c r="BC997" s="2">
        <f t="shared" si="550"/>
        <v>0</v>
      </c>
      <c r="BD997" s="2">
        <f t="shared" si="550"/>
        <v>0</v>
      </c>
      <c r="BE997" s="2">
        <f t="shared" si="550"/>
        <v>0</v>
      </c>
      <c r="BF997" s="2">
        <f t="shared" si="550"/>
        <v>0</v>
      </c>
      <c r="BG997" s="2">
        <f t="shared" si="550"/>
        <v>0</v>
      </c>
      <c r="BH997" s="2">
        <f t="shared" si="550"/>
        <v>0</v>
      </c>
      <c r="BI997" s="2">
        <f t="shared" si="550"/>
        <v>0</v>
      </c>
      <c r="BJ997" s="2">
        <f t="shared" si="550"/>
        <v>0</v>
      </c>
      <c r="BK997" s="2">
        <f t="shared" si="550"/>
        <v>0</v>
      </c>
      <c r="BL997" s="2">
        <f t="shared" si="550"/>
        <v>0</v>
      </c>
      <c r="BM997" s="2">
        <f t="shared" si="550"/>
        <v>0</v>
      </c>
      <c r="BN997" s="2">
        <f t="shared" si="550"/>
        <v>0</v>
      </c>
      <c r="BO997" s="2">
        <f t="shared" si="550"/>
        <v>0</v>
      </c>
      <c r="BP997" s="2">
        <f t="shared" si="550"/>
        <v>0</v>
      </c>
      <c r="BQ997" s="2">
        <f t="shared" si="550"/>
        <v>0</v>
      </c>
      <c r="BR997" s="2">
        <f t="shared" si="550"/>
        <v>0</v>
      </c>
      <c r="BS997" s="2">
        <f t="shared" si="550"/>
        <v>0</v>
      </c>
      <c r="BT997" s="2">
        <f t="shared" si="550"/>
        <v>0</v>
      </c>
      <c r="BU997" s="2">
        <f t="shared" si="550"/>
        <v>0</v>
      </c>
      <c r="BV997" s="2">
        <f t="shared" si="550"/>
        <v>0</v>
      </c>
      <c r="BW997" s="2">
        <f t="shared" si="550"/>
        <v>0</v>
      </c>
      <c r="BX997" s="2">
        <f t="shared" si="550"/>
        <v>0</v>
      </c>
      <c r="BY997" s="2">
        <f t="shared" si="550"/>
        <v>0</v>
      </c>
      <c r="BZ997" s="2">
        <f t="shared" si="550"/>
        <v>0</v>
      </c>
      <c r="CA997" s="2">
        <f t="shared" ref="CA997:DF997" si="551">CA1003</f>
        <v>0</v>
      </c>
      <c r="CB997" s="2">
        <f t="shared" si="551"/>
        <v>0</v>
      </c>
      <c r="CC997" s="2">
        <f t="shared" si="551"/>
        <v>0</v>
      </c>
      <c r="CD997" s="2">
        <f t="shared" si="551"/>
        <v>0</v>
      </c>
      <c r="CE997" s="2">
        <f t="shared" si="551"/>
        <v>0</v>
      </c>
      <c r="CF997" s="2">
        <f t="shared" si="551"/>
        <v>0</v>
      </c>
      <c r="CG997" s="2">
        <f t="shared" si="551"/>
        <v>0</v>
      </c>
      <c r="CH997" s="2">
        <f t="shared" si="551"/>
        <v>0</v>
      </c>
      <c r="CI997" s="2">
        <f t="shared" si="551"/>
        <v>0</v>
      </c>
      <c r="CJ997" s="2">
        <f t="shared" si="551"/>
        <v>0</v>
      </c>
      <c r="CK997" s="2">
        <f t="shared" si="551"/>
        <v>0</v>
      </c>
      <c r="CL997" s="2">
        <f t="shared" si="551"/>
        <v>0</v>
      </c>
      <c r="CM997" s="2">
        <f t="shared" si="551"/>
        <v>0</v>
      </c>
      <c r="CN997" s="2">
        <f t="shared" si="551"/>
        <v>0</v>
      </c>
      <c r="CO997" s="2">
        <f t="shared" si="551"/>
        <v>0</v>
      </c>
      <c r="CP997" s="2">
        <f t="shared" si="551"/>
        <v>0</v>
      </c>
      <c r="CQ997" s="2">
        <f t="shared" si="551"/>
        <v>0</v>
      </c>
      <c r="CR997" s="2">
        <f t="shared" si="551"/>
        <v>0</v>
      </c>
      <c r="CS997" s="2">
        <f t="shared" si="551"/>
        <v>0</v>
      </c>
      <c r="CT997" s="2">
        <f t="shared" si="551"/>
        <v>0</v>
      </c>
      <c r="CU997" s="2">
        <f t="shared" si="551"/>
        <v>0</v>
      </c>
      <c r="CV997" s="2">
        <f t="shared" si="551"/>
        <v>0</v>
      </c>
      <c r="CW997" s="2">
        <f t="shared" si="551"/>
        <v>0</v>
      </c>
      <c r="CX997" s="2">
        <f t="shared" si="551"/>
        <v>0</v>
      </c>
      <c r="CY997" s="2">
        <f t="shared" si="551"/>
        <v>0</v>
      </c>
      <c r="CZ997" s="2">
        <f t="shared" si="551"/>
        <v>0</v>
      </c>
      <c r="DA997" s="2">
        <f t="shared" si="551"/>
        <v>0</v>
      </c>
      <c r="DB997" s="2">
        <f t="shared" si="551"/>
        <v>0</v>
      </c>
      <c r="DC997" s="2">
        <f t="shared" si="551"/>
        <v>0</v>
      </c>
      <c r="DD997" s="2">
        <f t="shared" si="551"/>
        <v>0</v>
      </c>
      <c r="DE997" s="2">
        <f t="shared" si="551"/>
        <v>0</v>
      </c>
      <c r="DF997" s="2">
        <f t="shared" si="551"/>
        <v>0</v>
      </c>
      <c r="DG997" s="3">
        <f t="shared" ref="DG997:EL997" si="552">DG1003</f>
        <v>0</v>
      </c>
      <c r="DH997" s="3">
        <f t="shared" si="552"/>
        <v>0</v>
      </c>
      <c r="DI997" s="3">
        <f t="shared" si="552"/>
        <v>0</v>
      </c>
      <c r="DJ997" s="3">
        <f t="shared" si="552"/>
        <v>0</v>
      </c>
      <c r="DK997" s="3">
        <f t="shared" si="552"/>
        <v>0</v>
      </c>
      <c r="DL997" s="3">
        <f t="shared" si="552"/>
        <v>0</v>
      </c>
      <c r="DM997" s="3">
        <f t="shared" si="552"/>
        <v>0</v>
      </c>
      <c r="DN997" s="3">
        <f t="shared" si="552"/>
        <v>0</v>
      </c>
      <c r="DO997" s="3">
        <f t="shared" si="552"/>
        <v>0</v>
      </c>
      <c r="DP997" s="3">
        <f t="shared" si="552"/>
        <v>0</v>
      </c>
      <c r="DQ997" s="3">
        <f t="shared" si="552"/>
        <v>0</v>
      </c>
      <c r="DR997" s="3">
        <f t="shared" si="552"/>
        <v>0</v>
      </c>
      <c r="DS997" s="3">
        <f t="shared" si="552"/>
        <v>0</v>
      </c>
      <c r="DT997" s="3">
        <f t="shared" si="552"/>
        <v>0</v>
      </c>
      <c r="DU997" s="3">
        <f t="shared" si="552"/>
        <v>0</v>
      </c>
      <c r="DV997" s="3">
        <f t="shared" si="552"/>
        <v>0</v>
      </c>
      <c r="DW997" s="3">
        <f t="shared" si="552"/>
        <v>0</v>
      </c>
      <c r="DX997" s="3">
        <f t="shared" si="552"/>
        <v>0</v>
      </c>
      <c r="DY997" s="3">
        <f t="shared" si="552"/>
        <v>0</v>
      </c>
      <c r="DZ997" s="3">
        <f t="shared" si="552"/>
        <v>0</v>
      </c>
      <c r="EA997" s="3">
        <f t="shared" si="552"/>
        <v>0</v>
      </c>
      <c r="EB997" s="3">
        <f t="shared" si="552"/>
        <v>0</v>
      </c>
      <c r="EC997" s="3">
        <f t="shared" si="552"/>
        <v>0</v>
      </c>
      <c r="ED997" s="3">
        <f t="shared" si="552"/>
        <v>0</v>
      </c>
      <c r="EE997" s="3">
        <f t="shared" si="552"/>
        <v>0</v>
      </c>
      <c r="EF997" s="3">
        <f t="shared" si="552"/>
        <v>0</v>
      </c>
      <c r="EG997" s="3">
        <f t="shared" si="552"/>
        <v>0</v>
      </c>
      <c r="EH997" s="3">
        <f t="shared" si="552"/>
        <v>0</v>
      </c>
      <c r="EI997" s="3">
        <f t="shared" si="552"/>
        <v>0</v>
      </c>
      <c r="EJ997" s="3">
        <f t="shared" si="552"/>
        <v>0</v>
      </c>
      <c r="EK997" s="3">
        <f t="shared" si="552"/>
        <v>0</v>
      </c>
      <c r="EL997" s="3">
        <f t="shared" si="552"/>
        <v>0</v>
      </c>
      <c r="EM997" s="3">
        <f t="shared" ref="EM997:FR997" si="553">EM1003</f>
        <v>0</v>
      </c>
      <c r="EN997" s="3">
        <f t="shared" si="553"/>
        <v>0</v>
      </c>
      <c r="EO997" s="3">
        <f t="shared" si="553"/>
        <v>0</v>
      </c>
      <c r="EP997" s="3">
        <f t="shared" si="553"/>
        <v>0</v>
      </c>
      <c r="EQ997" s="3">
        <f t="shared" si="553"/>
        <v>0</v>
      </c>
      <c r="ER997" s="3">
        <f t="shared" si="553"/>
        <v>0</v>
      </c>
      <c r="ES997" s="3">
        <f t="shared" si="553"/>
        <v>0</v>
      </c>
      <c r="ET997" s="3">
        <f t="shared" si="553"/>
        <v>0</v>
      </c>
      <c r="EU997" s="3">
        <f t="shared" si="553"/>
        <v>0</v>
      </c>
      <c r="EV997" s="3">
        <f t="shared" si="553"/>
        <v>0</v>
      </c>
      <c r="EW997" s="3">
        <f t="shared" si="553"/>
        <v>0</v>
      </c>
      <c r="EX997" s="3">
        <f t="shared" si="553"/>
        <v>0</v>
      </c>
      <c r="EY997" s="3">
        <f t="shared" si="553"/>
        <v>0</v>
      </c>
      <c r="EZ997" s="3">
        <f t="shared" si="553"/>
        <v>0</v>
      </c>
      <c r="FA997" s="3">
        <f t="shared" si="553"/>
        <v>0</v>
      </c>
      <c r="FB997" s="3">
        <f t="shared" si="553"/>
        <v>0</v>
      </c>
      <c r="FC997" s="3">
        <f t="shared" si="553"/>
        <v>0</v>
      </c>
      <c r="FD997" s="3">
        <f t="shared" si="553"/>
        <v>0</v>
      </c>
      <c r="FE997" s="3">
        <f t="shared" si="553"/>
        <v>0</v>
      </c>
      <c r="FF997" s="3">
        <f t="shared" si="553"/>
        <v>0</v>
      </c>
      <c r="FG997" s="3">
        <f t="shared" si="553"/>
        <v>0</v>
      </c>
      <c r="FH997" s="3">
        <f t="shared" si="553"/>
        <v>0</v>
      </c>
      <c r="FI997" s="3">
        <f t="shared" si="553"/>
        <v>0</v>
      </c>
      <c r="FJ997" s="3">
        <f t="shared" si="553"/>
        <v>0</v>
      </c>
      <c r="FK997" s="3">
        <f t="shared" si="553"/>
        <v>0</v>
      </c>
      <c r="FL997" s="3">
        <f t="shared" si="553"/>
        <v>0</v>
      </c>
      <c r="FM997" s="3">
        <f t="shared" si="553"/>
        <v>0</v>
      </c>
      <c r="FN997" s="3">
        <f t="shared" si="553"/>
        <v>0</v>
      </c>
      <c r="FO997" s="3">
        <f t="shared" si="553"/>
        <v>0</v>
      </c>
      <c r="FP997" s="3">
        <f t="shared" si="553"/>
        <v>0</v>
      </c>
      <c r="FQ997" s="3">
        <f t="shared" si="553"/>
        <v>0</v>
      </c>
      <c r="FR997" s="3">
        <f t="shared" si="553"/>
        <v>0</v>
      </c>
      <c r="FS997" s="3">
        <f t="shared" ref="FS997:GX997" si="554">FS1003</f>
        <v>0</v>
      </c>
      <c r="FT997" s="3">
        <f t="shared" si="554"/>
        <v>0</v>
      </c>
      <c r="FU997" s="3">
        <f t="shared" si="554"/>
        <v>0</v>
      </c>
      <c r="FV997" s="3">
        <f t="shared" si="554"/>
        <v>0</v>
      </c>
      <c r="FW997" s="3">
        <f t="shared" si="554"/>
        <v>0</v>
      </c>
      <c r="FX997" s="3">
        <f t="shared" si="554"/>
        <v>0</v>
      </c>
      <c r="FY997" s="3">
        <f t="shared" si="554"/>
        <v>0</v>
      </c>
      <c r="FZ997" s="3">
        <f t="shared" si="554"/>
        <v>0</v>
      </c>
      <c r="GA997" s="3">
        <f t="shared" si="554"/>
        <v>0</v>
      </c>
      <c r="GB997" s="3">
        <f t="shared" si="554"/>
        <v>0</v>
      </c>
      <c r="GC997" s="3">
        <f t="shared" si="554"/>
        <v>0</v>
      </c>
      <c r="GD997" s="3">
        <f t="shared" si="554"/>
        <v>0</v>
      </c>
      <c r="GE997" s="3">
        <f t="shared" si="554"/>
        <v>0</v>
      </c>
      <c r="GF997" s="3">
        <f t="shared" si="554"/>
        <v>0</v>
      </c>
      <c r="GG997" s="3">
        <f t="shared" si="554"/>
        <v>0</v>
      </c>
      <c r="GH997" s="3">
        <f t="shared" si="554"/>
        <v>0</v>
      </c>
      <c r="GI997" s="3">
        <f t="shared" si="554"/>
        <v>0</v>
      </c>
      <c r="GJ997" s="3">
        <f t="shared" si="554"/>
        <v>0</v>
      </c>
      <c r="GK997" s="3">
        <f t="shared" si="554"/>
        <v>0</v>
      </c>
      <c r="GL997" s="3">
        <f t="shared" si="554"/>
        <v>0</v>
      </c>
      <c r="GM997" s="3">
        <f t="shared" si="554"/>
        <v>0</v>
      </c>
      <c r="GN997" s="3">
        <f t="shared" si="554"/>
        <v>0</v>
      </c>
      <c r="GO997" s="3">
        <f t="shared" si="554"/>
        <v>0</v>
      </c>
      <c r="GP997" s="3">
        <f t="shared" si="554"/>
        <v>0</v>
      </c>
      <c r="GQ997" s="3">
        <f t="shared" si="554"/>
        <v>0</v>
      </c>
      <c r="GR997" s="3">
        <f t="shared" si="554"/>
        <v>0</v>
      </c>
      <c r="GS997" s="3">
        <f t="shared" si="554"/>
        <v>0</v>
      </c>
      <c r="GT997" s="3">
        <f t="shared" si="554"/>
        <v>0</v>
      </c>
      <c r="GU997" s="3">
        <f t="shared" si="554"/>
        <v>0</v>
      </c>
      <c r="GV997" s="3">
        <f t="shared" si="554"/>
        <v>0</v>
      </c>
      <c r="GW997" s="3">
        <f t="shared" si="554"/>
        <v>0</v>
      </c>
      <c r="GX997" s="3">
        <f t="shared" si="554"/>
        <v>0</v>
      </c>
    </row>
    <row r="999" spans="1:245">
      <c r="A999">
        <v>17</v>
      </c>
      <c r="B999">
        <v>0</v>
      </c>
      <c r="C999">
        <f>ROW(SmtRes!A382)</f>
        <v>382</v>
      </c>
      <c r="D999">
        <f>ROW(EtalonRes!A351)</f>
        <v>351</v>
      </c>
      <c r="E999" t="s">
        <v>18</v>
      </c>
      <c r="F999" t="s">
        <v>550</v>
      </c>
      <c r="G999" t="s">
        <v>551</v>
      </c>
      <c r="H999" t="s">
        <v>552</v>
      </c>
      <c r="I999">
        <f>ROUND(1/100,7)</f>
        <v>0.01</v>
      </c>
      <c r="J999">
        <v>0</v>
      </c>
      <c r="K999">
        <f>ROUND(1/100,7)</f>
        <v>0.01</v>
      </c>
      <c r="O999">
        <f>ROUND(CP999,2)</f>
        <v>139.75</v>
      </c>
      <c r="P999">
        <f>SUMIF(SmtRes!AQ381:'SmtRes'!AQ382,"=1",SmtRes!DF381:'SmtRes'!DF382)</f>
        <v>0</v>
      </c>
      <c r="Q999">
        <f>SUMIF(SmtRes!AQ381:'SmtRes'!AQ382,"=1",SmtRes!DG381:'SmtRes'!DG382)</f>
        <v>0</v>
      </c>
      <c r="R999">
        <f>SUMIF(SmtRes!AQ381:'SmtRes'!AQ382,"=1",SmtRes!DH381:'SmtRes'!DH382)</f>
        <v>0</v>
      </c>
      <c r="S999">
        <f>SUMIF(SmtRes!AQ381:'SmtRes'!AQ382,"=1",SmtRes!DI381:'SmtRes'!DI382)</f>
        <v>139.75</v>
      </c>
      <c r="T999">
        <f>ROUND(CU999*I999,2)</f>
        <v>0</v>
      </c>
      <c r="U999">
        <f>SUMIF(SmtRes!AQ381:'SmtRes'!AQ382,"=1",SmtRes!CV381:'SmtRes'!CV382)</f>
        <v>0.12959999999999999</v>
      </c>
      <c r="V999">
        <f>SUMIF(SmtRes!AQ381:'SmtRes'!AQ382,"=1",SmtRes!CW381:'SmtRes'!CW382)</f>
        <v>0</v>
      </c>
      <c r="W999">
        <f>ROUND(CX999*I999,2)</f>
        <v>0</v>
      </c>
      <c r="X999">
        <f t="shared" ref="X999:Y1001" si="555">ROUND(CY999,2)</f>
        <v>103.42</v>
      </c>
      <c r="Y999">
        <f t="shared" si="555"/>
        <v>50.31</v>
      </c>
      <c r="AA999">
        <v>52633324</v>
      </c>
      <c r="AB999">
        <f>ROUND((AC999+AD999+AF999),6)</f>
        <v>13975.351199999999</v>
      </c>
      <c r="AC999">
        <f>ROUND((0),6)</f>
        <v>0</v>
      </c>
      <c r="AD999">
        <f>ROUND((((0)-(0))+AE999),6)</f>
        <v>0</v>
      </c>
      <c r="AE999">
        <f>ROUND((0),6)</f>
        <v>0</v>
      </c>
      <c r="AF999">
        <f>ROUND((SUM(SmtRes!BT381:'SmtRes'!BT382)),6)</f>
        <v>13975.351199999999</v>
      </c>
      <c r="AG999">
        <f>ROUND((AP999),6)</f>
        <v>0</v>
      </c>
      <c r="AH999">
        <f>(SUM(SmtRes!BU381:'SmtRes'!BU382))</f>
        <v>12.96</v>
      </c>
      <c r="AI999">
        <f>(0)</f>
        <v>0</v>
      </c>
      <c r="AJ999">
        <f>(AS999)</f>
        <v>0</v>
      </c>
      <c r="AK999">
        <v>13975.351200000001</v>
      </c>
      <c r="AL999">
        <v>0</v>
      </c>
      <c r="AM999">
        <v>0</v>
      </c>
      <c r="AN999">
        <v>0</v>
      </c>
      <c r="AO999">
        <v>13975.351200000001</v>
      </c>
      <c r="AP999">
        <v>0</v>
      </c>
      <c r="AQ999">
        <v>12.96</v>
      </c>
      <c r="AR999">
        <v>0</v>
      </c>
      <c r="AS999">
        <v>0</v>
      </c>
      <c r="AT999">
        <v>74</v>
      </c>
      <c r="AU999">
        <v>36</v>
      </c>
      <c r="AV999">
        <v>1</v>
      </c>
      <c r="AW999">
        <v>1</v>
      </c>
      <c r="AZ999">
        <v>1</v>
      </c>
      <c r="BA999">
        <v>1</v>
      </c>
      <c r="BB999">
        <v>1</v>
      </c>
      <c r="BC999">
        <v>1</v>
      </c>
      <c r="BD999" t="s">
        <v>3</v>
      </c>
      <c r="BE999" t="s">
        <v>3</v>
      </c>
      <c r="BF999" t="s">
        <v>3</v>
      </c>
      <c r="BG999" t="s">
        <v>3</v>
      </c>
      <c r="BH999">
        <v>0</v>
      </c>
      <c r="BI999">
        <v>4</v>
      </c>
      <c r="BJ999" t="s">
        <v>553</v>
      </c>
      <c r="BM999">
        <v>200001</v>
      </c>
      <c r="BN999">
        <v>0</v>
      </c>
      <c r="BO999" t="s">
        <v>3</v>
      </c>
      <c r="BP999">
        <v>0</v>
      </c>
      <c r="BQ999">
        <v>4</v>
      </c>
      <c r="BR999">
        <v>0</v>
      </c>
      <c r="BS999">
        <v>1</v>
      </c>
      <c r="BT999">
        <v>1</v>
      </c>
      <c r="BU999">
        <v>1</v>
      </c>
      <c r="BV999">
        <v>1</v>
      </c>
      <c r="BW999">
        <v>1</v>
      </c>
      <c r="BX999">
        <v>1</v>
      </c>
      <c r="BY999" t="s">
        <v>3</v>
      </c>
      <c r="BZ999">
        <v>74</v>
      </c>
      <c r="CA999">
        <v>36</v>
      </c>
      <c r="CB999" t="s">
        <v>3</v>
      </c>
      <c r="CE999">
        <v>0</v>
      </c>
      <c r="CF999">
        <v>0</v>
      </c>
      <c r="CG999">
        <v>0</v>
      </c>
      <c r="CM999">
        <v>0</v>
      </c>
      <c r="CN999" t="s">
        <v>3</v>
      </c>
      <c r="CO999">
        <v>0</v>
      </c>
      <c r="CP999">
        <f>(P999+Q999+S999+R999)</f>
        <v>139.75</v>
      </c>
      <c r="CQ999">
        <f>SUMIF(SmtRes!AQ381:'SmtRes'!AQ382,"=1",SmtRes!AA381:'SmtRes'!AA382)</f>
        <v>0</v>
      </c>
      <c r="CR999">
        <f>SUMIF(SmtRes!AQ381:'SmtRes'!AQ382,"=1",SmtRes!AB381:'SmtRes'!AB382)</f>
        <v>0</v>
      </c>
      <c r="CS999">
        <f>SUMIF(SmtRes!AQ381:'SmtRes'!AQ382,"=1",SmtRes!AC381:'SmtRes'!AC382)</f>
        <v>0</v>
      </c>
      <c r="CT999">
        <f>SUMIF(SmtRes!AQ381:'SmtRes'!AQ382,"=1",SmtRes!AD381:'SmtRes'!AD382)</f>
        <v>2156.69</v>
      </c>
      <c r="CU999">
        <f>AG999</f>
        <v>0</v>
      </c>
      <c r="CV999">
        <f>SUMIF(SmtRes!AQ381:'SmtRes'!AQ382,"=1",SmtRes!BU381:'SmtRes'!BU382)</f>
        <v>12.96</v>
      </c>
      <c r="CW999">
        <f>SUMIF(SmtRes!AQ381:'SmtRes'!AQ382,"=1",SmtRes!BV381:'SmtRes'!BV382)</f>
        <v>0</v>
      </c>
      <c r="CX999">
        <f>AJ999</f>
        <v>0</v>
      </c>
      <c r="CY999">
        <f>(((S999+R999)*AT999)/100)</f>
        <v>103.41500000000001</v>
      </c>
      <c r="CZ999">
        <f>(((S999+R999)*AU999)/100)</f>
        <v>50.31</v>
      </c>
      <c r="DC999" t="s">
        <v>3</v>
      </c>
      <c r="DD999" t="s">
        <v>3</v>
      </c>
      <c r="DE999" t="s">
        <v>3</v>
      </c>
      <c r="DF999" t="s">
        <v>3</v>
      </c>
      <c r="DG999" t="s">
        <v>3</v>
      </c>
      <c r="DH999" t="s">
        <v>3</v>
      </c>
      <c r="DI999" t="s">
        <v>3</v>
      </c>
      <c r="DJ999" t="s">
        <v>3</v>
      </c>
      <c r="DK999" t="s">
        <v>3</v>
      </c>
      <c r="DL999" t="s">
        <v>3</v>
      </c>
      <c r="DM999" t="s">
        <v>3</v>
      </c>
      <c r="DN999">
        <v>0</v>
      </c>
      <c r="DO999">
        <v>0</v>
      </c>
      <c r="DP999">
        <v>1</v>
      </c>
      <c r="DQ999">
        <v>1</v>
      </c>
      <c r="DU999">
        <v>1013</v>
      </c>
      <c r="DV999" t="s">
        <v>552</v>
      </c>
      <c r="DW999" t="s">
        <v>552</v>
      </c>
      <c r="DX999">
        <v>1</v>
      </c>
      <c r="DZ999" t="s">
        <v>3</v>
      </c>
      <c r="EA999" t="s">
        <v>3</v>
      </c>
      <c r="EB999" t="s">
        <v>3</v>
      </c>
      <c r="EC999" t="s">
        <v>3</v>
      </c>
      <c r="EE999">
        <v>50604949</v>
      </c>
      <c r="EF999">
        <v>4</v>
      </c>
      <c r="EG999" t="s">
        <v>538</v>
      </c>
      <c r="EH999">
        <v>83</v>
      </c>
      <c r="EI999" t="s">
        <v>538</v>
      </c>
      <c r="EJ999">
        <v>4</v>
      </c>
      <c r="EK999">
        <v>200001</v>
      </c>
      <c r="EL999" t="s">
        <v>539</v>
      </c>
      <c r="EM999" t="s">
        <v>540</v>
      </c>
      <c r="EO999" t="s">
        <v>3</v>
      </c>
      <c r="EQ999">
        <v>0</v>
      </c>
      <c r="ER999">
        <v>0</v>
      </c>
      <c r="ES999">
        <v>0</v>
      </c>
      <c r="ET999">
        <v>0</v>
      </c>
      <c r="EU999">
        <v>0</v>
      </c>
      <c r="EV999">
        <v>0</v>
      </c>
      <c r="EW999">
        <v>12.96</v>
      </c>
      <c r="EX999">
        <v>0</v>
      </c>
      <c r="EY999">
        <v>0</v>
      </c>
      <c r="FQ999">
        <v>0</v>
      </c>
      <c r="FR999">
        <v>0</v>
      </c>
      <c r="FS999">
        <v>0</v>
      </c>
      <c r="FX999">
        <v>74</v>
      </c>
      <c r="FY999">
        <v>36</v>
      </c>
      <c r="GA999" t="s">
        <v>3</v>
      </c>
      <c r="GD999">
        <v>1</v>
      </c>
      <c r="GF999">
        <v>-1463179469</v>
      </c>
      <c r="GG999">
        <v>2</v>
      </c>
      <c r="GH999">
        <v>1</v>
      </c>
      <c r="GI999">
        <v>-2</v>
      </c>
      <c r="GJ999">
        <v>0</v>
      </c>
      <c r="GK999">
        <v>0</v>
      </c>
      <c r="GL999">
        <f>ROUND(IF(AND(BH999=3,BI999=3,FS999&lt;&gt;0),P999,0),2)</f>
        <v>0</v>
      </c>
      <c r="GM999">
        <f>ROUND(O999+X999+Y999,2)+GX999</f>
        <v>293.48</v>
      </c>
      <c r="GN999">
        <f>IF(OR(BI999=0,BI999=1),GM999-GX999,0)</f>
        <v>0</v>
      </c>
      <c r="GO999">
        <f>IF(BI999=2,GM999-GX999,0)</f>
        <v>0</v>
      </c>
      <c r="GP999">
        <f>IF(BI999=4,GM999-GX999,0)</f>
        <v>293.48</v>
      </c>
      <c r="GR999">
        <v>0</v>
      </c>
      <c r="GS999">
        <v>3</v>
      </c>
      <c r="GT999">
        <v>0</v>
      </c>
      <c r="GU999" t="s">
        <v>3</v>
      </c>
      <c r="GV999">
        <f>ROUND((GT999),6)</f>
        <v>0</v>
      </c>
      <c r="GW999">
        <v>1</v>
      </c>
      <c r="GX999">
        <f>ROUND(HC999*I999,2)</f>
        <v>0</v>
      </c>
      <c r="HA999">
        <v>0</v>
      </c>
      <c r="HB999">
        <v>0</v>
      </c>
      <c r="HC999">
        <f>GV999*GW999</f>
        <v>0</v>
      </c>
      <c r="HE999" t="s">
        <v>3</v>
      </c>
      <c r="HF999" t="s">
        <v>3</v>
      </c>
      <c r="HM999" t="s">
        <v>3</v>
      </c>
      <c r="HN999" t="s">
        <v>541</v>
      </c>
      <c r="HO999" t="s">
        <v>542</v>
      </c>
      <c r="HP999" t="s">
        <v>538</v>
      </c>
      <c r="HQ999" t="s">
        <v>538</v>
      </c>
      <c r="HS999">
        <v>0</v>
      </c>
      <c r="IK999">
        <v>0</v>
      </c>
    </row>
    <row r="1000" spans="1:245">
      <c r="A1000">
        <v>17</v>
      </c>
      <c r="B1000">
        <v>0</v>
      </c>
      <c r="C1000">
        <f>ROW(SmtRes!A384)</f>
        <v>384</v>
      </c>
      <c r="D1000">
        <f>ROW(EtalonRes!A353)</f>
        <v>353</v>
      </c>
      <c r="E1000" t="s">
        <v>35</v>
      </c>
      <c r="F1000" t="s">
        <v>546</v>
      </c>
      <c r="G1000" t="s">
        <v>547</v>
      </c>
      <c r="H1000" t="s">
        <v>548</v>
      </c>
      <c r="I1000">
        <v>1</v>
      </c>
      <c r="J1000">
        <v>0</v>
      </c>
      <c r="K1000">
        <v>1</v>
      </c>
      <c r="O1000">
        <f>ROUND(CP1000,2)</f>
        <v>1078.3499999999999</v>
      </c>
      <c r="P1000">
        <f>SUMIF(SmtRes!AQ383:'SmtRes'!AQ384,"=1",SmtRes!DF383:'SmtRes'!DF384)</f>
        <v>0</v>
      </c>
      <c r="Q1000">
        <f>SUMIF(SmtRes!AQ383:'SmtRes'!AQ384,"=1",SmtRes!DG383:'SmtRes'!DG384)</f>
        <v>0</v>
      </c>
      <c r="R1000">
        <f>SUMIF(SmtRes!AQ383:'SmtRes'!AQ384,"=1",SmtRes!DH383:'SmtRes'!DH384)</f>
        <v>0</v>
      </c>
      <c r="S1000">
        <f>SUMIF(SmtRes!AQ383:'SmtRes'!AQ384,"=1",SmtRes!DI383:'SmtRes'!DI384)</f>
        <v>1078.3499999999999</v>
      </c>
      <c r="T1000">
        <f>ROUND(CU1000*I1000,2)</f>
        <v>0</v>
      </c>
      <c r="U1000">
        <f>SUMIF(SmtRes!AQ383:'SmtRes'!AQ384,"=1",SmtRes!CV383:'SmtRes'!CV384)</f>
        <v>1</v>
      </c>
      <c r="V1000">
        <f>SUMIF(SmtRes!AQ383:'SmtRes'!AQ384,"=1",SmtRes!CW383:'SmtRes'!CW384)</f>
        <v>0</v>
      </c>
      <c r="W1000">
        <f>ROUND(CX1000*I1000,2)</f>
        <v>0</v>
      </c>
      <c r="X1000">
        <f t="shared" si="555"/>
        <v>797.98</v>
      </c>
      <c r="Y1000">
        <f t="shared" si="555"/>
        <v>388.21</v>
      </c>
      <c r="AA1000">
        <v>52633324</v>
      </c>
      <c r="AB1000">
        <f>ROUND((AC1000+AD1000+AF1000),6)</f>
        <v>1078.345</v>
      </c>
      <c r="AC1000">
        <f>ROUND((0),6)</f>
        <v>0</v>
      </c>
      <c r="AD1000">
        <f>ROUND((((0)-(0))+AE1000),6)</f>
        <v>0</v>
      </c>
      <c r="AE1000">
        <f>ROUND((0),6)</f>
        <v>0</v>
      </c>
      <c r="AF1000">
        <f>ROUND((SUM(SmtRes!BT383:'SmtRes'!BT384)),6)</f>
        <v>1078.345</v>
      </c>
      <c r="AG1000">
        <f>ROUND((AP1000),6)</f>
        <v>0</v>
      </c>
      <c r="AH1000">
        <f>(SUM(SmtRes!BU383:'SmtRes'!BU384))</f>
        <v>1</v>
      </c>
      <c r="AI1000">
        <f>(0)</f>
        <v>0</v>
      </c>
      <c r="AJ1000">
        <f>(AS1000)</f>
        <v>0</v>
      </c>
      <c r="AK1000">
        <v>1078.345</v>
      </c>
      <c r="AL1000">
        <v>0</v>
      </c>
      <c r="AM1000">
        <v>0</v>
      </c>
      <c r="AN1000">
        <v>0</v>
      </c>
      <c r="AO1000">
        <v>1078.345</v>
      </c>
      <c r="AP1000">
        <v>0</v>
      </c>
      <c r="AQ1000">
        <v>1</v>
      </c>
      <c r="AR1000">
        <v>0</v>
      </c>
      <c r="AS1000">
        <v>0</v>
      </c>
      <c r="AT1000">
        <v>74</v>
      </c>
      <c r="AU1000">
        <v>36</v>
      </c>
      <c r="AV1000">
        <v>1</v>
      </c>
      <c r="AW1000">
        <v>1</v>
      </c>
      <c r="AZ1000">
        <v>1</v>
      </c>
      <c r="BA1000">
        <v>1</v>
      </c>
      <c r="BB1000">
        <v>1</v>
      </c>
      <c r="BC1000">
        <v>1</v>
      </c>
      <c r="BD1000" t="s">
        <v>3</v>
      </c>
      <c r="BE1000" t="s">
        <v>3</v>
      </c>
      <c r="BF1000" t="s">
        <v>3</v>
      </c>
      <c r="BG1000" t="s">
        <v>3</v>
      </c>
      <c r="BH1000">
        <v>0</v>
      </c>
      <c r="BI1000">
        <v>4</v>
      </c>
      <c r="BJ1000" t="s">
        <v>549</v>
      </c>
      <c r="BM1000">
        <v>200001</v>
      </c>
      <c r="BN1000">
        <v>0</v>
      </c>
      <c r="BO1000" t="s">
        <v>3</v>
      </c>
      <c r="BP1000">
        <v>0</v>
      </c>
      <c r="BQ1000">
        <v>4</v>
      </c>
      <c r="BR1000">
        <v>0</v>
      </c>
      <c r="BS1000">
        <v>1</v>
      </c>
      <c r="BT1000">
        <v>1</v>
      </c>
      <c r="BU1000">
        <v>1</v>
      </c>
      <c r="BV1000">
        <v>1</v>
      </c>
      <c r="BW1000">
        <v>1</v>
      </c>
      <c r="BX1000">
        <v>1</v>
      </c>
      <c r="BY1000" t="s">
        <v>3</v>
      </c>
      <c r="BZ1000">
        <v>74</v>
      </c>
      <c r="CA1000">
        <v>36</v>
      </c>
      <c r="CB1000" t="s">
        <v>3</v>
      </c>
      <c r="CE1000">
        <v>0</v>
      </c>
      <c r="CF1000">
        <v>0</v>
      </c>
      <c r="CG1000">
        <v>0</v>
      </c>
      <c r="CM1000">
        <v>0</v>
      </c>
      <c r="CN1000" t="s">
        <v>3</v>
      </c>
      <c r="CO1000">
        <v>0</v>
      </c>
      <c r="CP1000">
        <f>(P1000+Q1000+S1000+R1000)</f>
        <v>1078.3499999999999</v>
      </c>
      <c r="CQ1000">
        <f>SUMIF(SmtRes!AQ383:'SmtRes'!AQ384,"=1",SmtRes!AA383:'SmtRes'!AA384)</f>
        <v>0</v>
      </c>
      <c r="CR1000">
        <f>SUMIF(SmtRes!AQ383:'SmtRes'!AQ384,"=1",SmtRes!AB383:'SmtRes'!AB384)</f>
        <v>0</v>
      </c>
      <c r="CS1000">
        <f>SUMIF(SmtRes!AQ383:'SmtRes'!AQ384,"=1",SmtRes!AC383:'SmtRes'!AC384)</f>
        <v>0</v>
      </c>
      <c r="CT1000">
        <f>SUMIF(SmtRes!AQ383:'SmtRes'!AQ384,"=1",SmtRes!AD383:'SmtRes'!AD384)</f>
        <v>2156.69</v>
      </c>
      <c r="CU1000">
        <f>AG1000</f>
        <v>0</v>
      </c>
      <c r="CV1000">
        <f>SUMIF(SmtRes!AQ383:'SmtRes'!AQ384,"=1",SmtRes!BU383:'SmtRes'!BU384)</f>
        <v>1</v>
      </c>
      <c r="CW1000">
        <f>SUMIF(SmtRes!AQ383:'SmtRes'!AQ384,"=1",SmtRes!BV383:'SmtRes'!BV384)</f>
        <v>0</v>
      </c>
      <c r="CX1000">
        <f>AJ1000</f>
        <v>0</v>
      </c>
      <c r="CY1000">
        <f>(((S1000+R1000)*AT1000)/100)</f>
        <v>797.97899999999993</v>
      </c>
      <c r="CZ1000">
        <f>(((S1000+R1000)*AU1000)/100)</f>
        <v>388.20599999999996</v>
      </c>
      <c r="DC1000" t="s">
        <v>3</v>
      </c>
      <c r="DD1000" t="s">
        <v>3</v>
      </c>
      <c r="DE1000" t="s">
        <v>3</v>
      </c>
      <c r="DF1000" t="s">
        <v>3</v>
      </c>
      <c r="DG1000" t="s">
        <v>3</v>
      </c>
      <c r="DH1000" t="s">
        <v>3</v>
      </c>
      <c r="DI1000" t="s">
        <v>3</v>
      </c>
      <c r="DJ1000" t="s">
        <v>3</v>
      </c>
      <c r="DK1000" t="s">
        <v>3</v>
      </c>
      <c r="DL1000" t="s">
        <v>3</v>
      </c>
      <c r="DM1000" t="s">
        <v>3</v>
      </c>
      <c r="DN1000">
        <v>0</v>
      </c>
      <c r="DO1000">
        <v>0</v>
      </c>
      <c r="DP1000">
        <v>1</v>
      </c>
      <c r="DQ1000">
        <v>1</v>
      </c>
      <c r="DU1000">
        <v>1013</v>
      </c>
      <c r="DV1000" t="s">
        <v>548</v>
      </c>
      <c r="DW1000" t="s">
        <v>548</v>
      </c>
      <c r="DX1000">
        <v>1</v>
      </c>
      <c r="DZ1000" t="s">
        <v>3</v>
      </c>
      <c r="EA1000" t="s">
        <v>3</v>
      </c>
      <c r="EB1000" t="s">
        <v>3</v>
      </c>
      <c r="EC1000" t="s">
        <v>3</v>
      </c>
      <c r="EE1000">
        <v>50604949</v>
      </c>
      <c r="EF1000">
        <v>4</v>
      </c>
      <c r="EG1000" t="s">
        <v>538</v>
      </c>
      <c r="EH1000">
        <v>83</v>
      </c>
      <c r="EI1000" t="s">
        <v>538</v>
      </c>
      <c r="EJ1000">
        <v>4</v>
      </c>
      <c r="EK1000">
        <v>200001</v>
      </c>
      <c r="EL1000" t="s">
        <v>539</v>
      </c>
      <c r="EM1000" t="s">
        <v>540</v>
      </c>
      <c r="EO1000" t="s">
        <v>3</v>
      </c>
      <c r="EQ1000">
        <v>0</v>
      </c>
      <c r="ER1000">
        <v>0</v>
      </c>
      <c r="ES1000">
        <v>0</v>
      </c>
      <c r="ET1000">
        <v>0</v>
      </c>
      <c r="EU1000">
        <v>0</v>
      </c>
      <c r="EV1000">
        <v>0</v>
      </c>
      <c r="EW1000">
        <v>1</v>
      </c>
      <c r="EX1000">
        <v>0</v>
      </c>
      <c r="EY1000">
        <v>0</v>
      </c>
      <c r="FQ1000">
        <v>0</v>
      </c>
      <c r="FR1000">
        <v>0</v>
      </c>
      <c r="FS1000">
        <v>0</v>
      </c>
      <c r="FX1000">
        <v>74</v>
      </c>
      <c r="FY1000">
        <v>36</v>
      </c>
      <c r="GA1000" t="s">
        <v>3</v>
      </c>
      <c r="GD1000">
        <v>1</v>
      </c>
      <c r="GF1000">
        <v>1511930615</v>
      </c>
      <c r="GG1000">
        <v>2</v>
      </c>
      <c r="GH1000">
        <v>1</v>
      </c>
      <c r="GI1000">
        <v>-2</v>
      </c>
      <c r="GJ1000">
        <v>0</v>
      </c>
      <c r="GK1000">
        <v>0</v>
      </c>
      <c r="GL1000">
        <f>ROUND(IF(AND(BH1000=3,BI1000=3,FS1000&lt;&gt;0),P1000,0),2)</f>
        <v>0</v>
      </c>
      <c r="GM1000">
        <f>ROUND(O1000+X1000+Y1000,2)+GX1000</f>
        <v>2264.54</v>
      </c>
      <c r="GN1000">
        <f>IF(OR(BI1000=0,BI1000=1),GM1000-GX1000,0)</f>
        <v>0</v>
      </c>
      <c r="GO1000">
        <f>IF(BI1000=2,GM1000-GX1000,0)</f>
        <v>0</v>
      </c>
      <c r="GP1000">
        <f>IF(BI1000=4,GM1000-GX1000,0)</f>
        <v>2264.54</v>
      </c>
      <c r="GR1000">
        <v>0</v>
      </c>
      <c r="GS1000">
        <v>0</v>
      </c>
      <c r="GT1000">
        <v>0</v>
      </c>
      <c r="GU1000" t="s">
        <v>3</v>
      </c>
      <c r="GV1000">
        <f>ROUND((GT1000),6)</f>
        <v>0</v>
      </c>
      <c r="GW1000">
        <v>1</v>
      </c>
      <c r="GX1000">
        <f>ROUND(HC1000*I1000,2)</f>
        <v>0</v>
      </c>
      <c r="HA1000">
        <v>0</v>
      </c>
      <c r="HB1000">
        <v>0</v>
      </c>
      <c r="HC1000">
        <f>GV1000*GW1000</f>
        <v>0</v>
      </c>
      <c r="HE1000" t="s">
        <v>3</v>
      </c>
      <c r="HF1000" t="s">
        <v>3</v>
      </c>
      <c r="HM1000" t="s">
        <v>3</v>
      </c>
      <c r="HN1000" t="s">
        <v>541</v>
      </c>
      <c r="HO1000" t="s">
        <v>542</v>
      </c>
      <c r="HP1000" t="s">
        <v>538</v>
      </c>
      <c r="HQ1000" t="s">
        <v>538</v>
      </c>
      <c r="HS1000">
        <v>0</v>
      </c>
      <c r="IK1000">
        <v>0</v>
      </c>
    </row>
    <row r="1001" spans="1:245">
      <c r="A1001">
        <v>17</v>
      </c>
      <c r="B1001">
        <v>0</v>
      </c>
      <c r="C1001">
        <f>ROW(SmtRes!A386)</f>
        <v>386</v>
      </c>
      <c r="D1001">
        <f>ROW(EtalonRes!A355)</f>
        <v>355</v>
      </c>
      <c r="E1001" t="s">
        <v>53</v>
      </c>
      <c r="F1001" t="s">
        <v>583</v>
      </c>
      <c r="G1001" t="s">
        <v>584</v>
      </c>
      <c r="H1001" t="s">
        <v>21</v>
      </c>
      <c r="I1001">
        <v>1</v>
      </c>
      <c r="J1001">
        <v>0</v>
      </c>
      <c r="K1001">
        <v>1</v>
      </c>
      <c r="O1001">
        <f>ROUND(CP1001,2)</f>
        <v>884.24</v>
      </c>
      <c r="P1001">
        <f>SUMIF(SmtRes!AQ385:'SmtRes'!AQ386,"=1",SmtRes!DF385:'SmtRes'!DF386)</f>
        <v>0</v>
      </c>
      <c r="Q1001">
        <f>SUMIF(SmtRes!AQ385:'SmtRes'!AQ386,"=1",SmtRes!DG385:'SmtRes'!DG386)</f>
        <v>0</v>
      </c>
      <c r="R1001">
        <f>SUMIF(SmtRes!AQ385:'SmtRes'!AQ386,"=1",SmtRes!DH385:'SmtRes'!DH386)</f>
        <v>0</v>
      </c>
      <c r="S1001">
        <f>SUMIF(SmtRes!AQ385:'SmtRes'!AQ386,"=1",SmtRes!DI385:'SmtRes'!DI386)</f>
        <v>884.24</v>
      </c>
      <c r="T1001">
        <f>ROUND(CU1001*I1001,2)</f>
        <v>0</v>
      </c>
      <c r="U1001">
        <f>SUMIF(SmtRes!AQ385:'SmtRes'!AQ386,"=1",SmtRes!CV385:'SmtRes'!CV386)</f>
        <v>0.82</v>
      </c>
      <c r="V1001">
        <f>SUMIF(SmtRes!AQ385:'SmtRes'!AQ386,"=1",SmtRes!CW385:'SmtRes'!CW386)</f>
        <v>0</v>
      </c>
      <c r="W1001">
        <f>ROUND(CX1001*I1001,2)</f>
        <v>0</v>
      </c>
      <c r="X1001">
        <f t="shared" si="555"/>
        <v>654.34</v>
      </c>
      <c r="Y1001">
        <f t="shared" si="555"/>
        <v>318.33</v>
      </c>
      <c r="AA1001">
        <v>52633324</v>
      </c>
      <c r="AB1001">
        <f>ROUND((AC1001+AD1001+AF1001),6)</f>
        <v>884.24289999999996</v>
      </c>
      <c r="AC1001">
        <f>ROUND((0),6)</f>
        <v>0</v>
      </c>
      <c r="AD1001">
        <f>ROUND((((0)-(0))+AE1001),6)</f>
        <v>0</v>
      </c>
      <c r="AE1001">
        <f>ROUND((0),6)</f>
        <v>0</v>
      </c>
      <c r="AF1001">
        <f>ROUND((SUM(SmtRes!BT385:'SmtRes'!BT386)),6)</f>
        <v>884.24289999999996</v>
      </c>
      <c r="AG1001">
        <f>ROUND((AP1001),6)</f>
        <v>0</v>
      </c>
      <c r="AH1001">
        <f>(SUM(SmtRes!BU385:'SmtRes'!BU386))</f>
        <v>0.82</v>
      </c>
      <c r="AI1001">
        <f>(0)</f>
        <v>0</v>
      </c>
      <c r="AJ1001">
        <f>(AS1001)</f>
        <v>0</v>
      </c>
      <c r="AK1001">
        <v>884.24289999999996</v>
      </c>
      <c r="AL1001">
        <v>0</v>
      </c>
      <c r="AM1001">
        <v>0</v>
      </c>
      <c r="AN1001">
        <v>0</v>
      </c>
      <c r="AO1001">
        <v>884.24289999999996</v>
      </c>
      <c r="AP1001">
        <v>0</v>
      </c>
      <c r="AQ1001">
        <v>0.82</v>
      </c>
      <c r="AR1001">
        <v>0</v>
      </c>
      <c r="AS1001">
        <v>0</v>
      </c>
      <c r="AT1001">
        <v>74</v>
      </c>
      <c r="AU1001">
        <v>36</v>
      </c>
      <c r="AV1001">
        <v>1</v>
      </c>
      <c r="AW1001">
        <v>1</v>
      </c>
      <c r="AZ1001">
        <v>1</v>
      </c>
      <c r="BA1001">
        <v>1</v>
      </c>
      <c r="BB1001">
        <v>1</v>
      </c>
      <c r="BC1001">
        <v>1</v>
      </c>
      <c r="BD1001" t="s">
        <v>3</v>
      </c>
      <c r="BE1001" t="s">
        <v>3</v>
      </c>
      <c r="BF1001" t="s">
        <v>3</v>
      </c>
      <c r="BG1001" t="s">
        <v>3</v>
      </c>
      <c r="BH1001">
        <v>0</v>
      </c>
      <c r="BI1001">
        <v>4</v>
      </c>
      <c r="BJ1001" t="s">
        <v>585</v>
      </c>
      <c r="BM1001">
        <v>200001</v>
      </c>
      <c r="BN1001">
        <v>0</v>
      </c>
      <c r="BO1001" t="s">
        <v>3</v>
      </c>
      <c r="BP1001">
        <v>0</v>
      </c>
      <c r="BQ1001">
        <v>4</v>
      </c>
      <c r="BR1001">
        <v>0</v>
      </c>
      <c r="BS1001">
        <v>1</v>
      </c>
      <c r="BT1001">
        <v>1</v>
      </c>
      <c r="BU1001">
        <v>1</v>
      </c>
      <c r="BV1001">
        <v>1</v>
      </c>
      <c r="BW1001">
        <v>1</v>
      </c>
      <c r="BX1001">
        <v>1</v>
      </c>
      <c r="BY1001" t="s">
        <v>3</v>
      </c>
      <c r="BZ1001">
        <v>74</v>
      </c>
      <c r="CA1001">
        <v>36</v>
      </c>
      <c r="CB1001" t="s">
        <v>3</v>
      </c>
      <c r="CE1001">
        <v>0</v>
      </c>
      <c r="CF1001">
        <v>0</v>
      </c>
      <c r="CG1001">
        <v>0</v>
      </c>
      <c r="CM1001">
        <v>0</v>
      </c>
      <c r="CN1001" t="s">
        <v>3</v>
      </c>
      <c r="CO1001">
        <v>0</v>
      </c>
      <c r="CP1001">
        <f>(P1001+Q1001+S1001+R1001)</f>
        <v>884.24</v>
      </c>
      <c r="CQ1001">
        <f>SUMIF(SmtRes!AQ385:'SmtRes'!AQ386,"=1",SmtRes!AA385:'SmtRes'!AA386)</f>
        <v>0</v>
      </c>
      <c r="CR1001">
        <f>SUMIF(SmtRes!AQ385:'SmtRes'!AQ386,"=1",SmtRes!AB385:'SmtRes'!AB386)</f>
        <v>0</v>
      </c>
      <c r="CS1001">
        <f>SUMIF(SmtRes!AQ385:'SmtRes'!AQ386,"=1",SmtRes!AC385:'SmtRes'!AC386)</f>
        <v>0</v>
      </c>
      <c r="CT1001">
        <f>SUMIF(SmtRes!AQ385:'SmtRes'!AQ386,"=1",SmtRes!AD385:'SmtRes'!AD386)</f>
        <v>2156.69</v>
      </c>
      <c r="CU1001">
        <f>AG1001</f>
        <v>0</v>
      </c>
      <c r="CV1001">
        <f>SUMIF(SmtRes!AQ385:'SmtRes'!AQ386,"=1",SmtRes!BU385:'SmtRes'!BU386)</f>
        <v>0.82</v>
      </c>
      <c r="CW1001">
        <f>SUMIF(SmtRes!AQ385:'SmtRes'!AQ386,"=1",SmtRes!BV385:'SmtRes'!BV386)</f>
        <v>0</v>
      </c>
      <c r="CX1001">
        <f>AJ1001</f>
        <v>0</v>
      </c>
      <c r="CY1001">
        <f>(((S1001+R1001)*AT1001)/100)</f>
        <v>654.33760000000007</v>
      </c>
      <c r="CZ1001">
        <f>(((S1001+R1001)*AU1001)/100)</f>
        <v>318.32639999999998</v>
      </c>
      <c r="DC1001" t="s">
        <v>3</v>
      </c>
      <c r="DD1001" t="s">
        <v>3</v>
      </c>
      <c r="DE1001" t="s">
        <v>3</v>
      </c>
      <c r="DF1001" t="s">
        <v>3</v>
      </c>
      <c r="DG1001" t="s">
        <v>3</v>
      </c>
      <c r="DH1001" t="s">
        <v>3</v>
      </c>
      <c r="DI1001" t="s">
        <v>3</v>
      </c>
      <c r="DJ1001" t="s">
        <v>3</v>
      </c>
      <c r="DK1001" t="s">
        <v>3</v>
      </c>
      <c r="DL1001" t="s">
        <v>3</v>
      </c>
      <c r="DM1001" t="s">
        <v>3</v>
      </c>
      <c r="DN1001">
        <v>0</v>
      </c>
      <c r="DO1001">
        <v>0</v>
      </c>
      <c r="DP1001">
        <v>1</v>
      </c>
      <c r="DQ1001">
        <v>1</v>
      </c>
      <c r="DU1001">
        <v>1013</v>
      </c>
      <c r="DV1001" t="s">
        <v>21</v>
      </c>
      <c r="DW1001" t="s">
        <v>21</v>
      </c>
      <c r="DX1001">
        <v>1</v>
      </c>
      <c r="DZ1001" t="s">
        <v>3</v>
      </c>
      <c r="EA1001" t="s">
        <v>3</v>
      </c>
      <c r="EB1001" t="s">
        <v>3</v>
      </c>
      <c r="EC1001" t="s">
        <v>3</v>
      </c>
      <c r="EE1001">
        <v>50604949</v>
      </c>
      <c r="EF1001">
        <v>4</v>
      </c>
      <c r="EG1001" t="s">
        <v>538</v>
      </c>
      <c r="EH1001">
        <v>83</v>
      </c>
      <c r="EI1001" t="s">
        <v>538</v>
      </c>
      <c r="EJ1001">
        <v>4</v>
      </c>
      <c r="EK1001">
        <v>200001</v>
      </c>
      <c r="EL1001" t="s">
        <v>539</v>
      </c>
      <c r="EM1001" t="s">
        <v>540</v>
      </c>
      <c r="EO1001" t="s">
        <v>3</v>
      </c>
      <c r="EQ1001">
        <v>0</v>
      </c>
      <c r="ER1001">
        <v>0</v>
      </c>
      <c r="ES1001">
        <v>0</v>
      </c>
      <c r="ET1001">
        <v>0</v>
      </c>
      <c r="EU1001">
        <v>0</v>
      </c>
      <c r="EV1001">
        <v>0</v>
      </c>
      <c r="EW1001">
        <v>0.82</v>
      </c>
      <c r="EX1001">
        <v>0</v>
      </c>
      <c r="EY1001">
        <v>0</v>
      </c>
      <c r="FQ1001">
        <v>0</v>
      </c>
      <c r="FR1001">
        <v>0</v>
      </c>
      <c r="FS1001">
        <v>0</v>
      </c>
      <c r="FX1001">
        <v>74</v>
      </c>
      <c r="FY1001">
        <v>36</v>
      </c>
      <c r="GA1001" t="s">
        <v>3</v>
      </c>
      <c r="GD1001">
        <v>1</v>
      </c>
      <c r="GF1001">
        <v>-2107481124</v>
      </c>
      <c r="GG1001">
        <v>2</v>
      </c>
      <c r="GH1001">
        <v>1</v>
      </c>
      <c r="GI1001">
        <v>-2</v>
      </c>
      <c r="GJ1001">
        <v>0</v>
      </c>
      <c r="GK1001">
        <v>0</v>
      </c>
      <c r="GL1001">
        <f>ROUND(IF(AND(BH1001=3,BI1001=3,FS1001&lt;&gt;0),P1001,0),2)</f>
        <v>0</v>
      </c>
      <c r="GM1001">
        <f>ROUND(O1001+X1001+Y1001,2)+GX1001</f>
        <v>1856.91</v>
      </c>
      <c r="GN1001">
        <f>IF(OR(BI1001=0,BI1001=1),GM1001-GX1001,0)</f>
        <v>0</v>
      </c>
      <c r="GO1001">
        <f>IF(BI1001=2,GM1001-GX1001,0)</f>
        <v>0</v>
      </c>
      <c r="GP1001">
        <f>IF(BI1001=4,GM1001-GX1001,0)</f>
        <v>1856.91</v>
      </c>
      <c r="GR1001">
        <v>0</v>
      </c>
      <c r="GS1001">
        <v>3</v>
      </c>
      <c r="GT1001">
        <v>0</v>
      </c>
      <c r="GU1001" t="s">
        <v>3</v>
      </c>
      <c r="GV1001">
        <f>ROUND((GT1001),6)</f>
        <v>0</v>
      </c>
      <c r="GW1001">
        <v>1</v>
      </c>
      <c r="GX1001">
        <f>ROUND(HC1001*I1001,2)</f>
        <v>0</v>
      </c>
      <c r="HA1001">
        <v>0</v>
      </c>
      <c r="HB1001">
        <v>0</v>
      </c>
      <c r="HC1001">
        <f>GV1001*GW1001</f>
        <v>0</v>
      </c>
      <c r="HE1001" t="s">
        <v>3</v>
      </c>
      <c r="HF1001" t="s">
        <v>3</v>
      </c>
      <c r="HM1001" t="s">
        <v>3</v>
      </c>
      <c r="HN1001" t="s">
        <v>541</v>
      </c>
      <c r="HO1001" t="s">
        <v>542</v>
      </c>
      <c r="HP1001" t="s">
        <v>538</v>
      </c>
      <c r="HQ1001" t="s">
        <v>538</v>
      </c>
      <c r="HS1001">
        <v>0</v>
      </c>
      <c r="IK1001">
        <v>0</v>
      </c>
    </row>
    <row r="1003" spans="1:245">
      <c r="A1003" s="2">
        <v>51</v>
      </c>
      <c r="B1003" s="2">
        <f>B995</f>
        <v>0</v>
      </c>
      <c r="C1003" s="2">
        <f>A995</f>
        <v>4</v>
      </c>
      <c r="D1003" s="2">
        <f>ROW(A995)</f>
        <v>995</v>
      </c>
      <c r="E1003" s="2"/>
      <c r="F1003" s="2" t="str">
        <f>IF(F995&lt;&gt;"",F995,"")</f>
        <v>Новый раздел</v>
      </c>
      <c r="G1003" s="2" t="str">
        <f>IF(G995&lt;&gt;"",G995,"")</f>
        <v>Пусконаладочные работы ВЛИ-0,4кВ</v>
      </c>
      <c r="H1003" s="2">
        <v>0</v>
      </c>
      <c r="I1003" s="2"/>
      <c r="J1003" s="2"/>
      <c r="K1003" s="2"/>
      <c r="L1003" s="2"/>
      <c r="M1003" s="2"/>
      <c r="N1003" s="2"/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>
        <f t="shared" ref="AO1003:BD1003" si="556">ROUND(BX1003,2)</f>
        <v>0</v>
      </c>
      <c r="AP1003" s="2">
        <f t="shared" si="556"/>
        <v>0</v>
      </c>
      <c r="AQ1003" s="2">
        <f t="shared" si="556"/>
        <v>0</v>
      </c>
      <c r="AR1003" s="2">
        <f t="shared" si="556"/>
        <v>0</v>
      </c>
      <c r="AS1003" s="2">
        <f t="shared" si="556"/>
        <v>0</v>
      </c>
      <c r="AT1003" s="2">
        <f t="shared" si="556"/>
        <v>0</v>
      </c>
      <c r="AU1003" s="2">
        <f t="shared" si="556"/>
        <v>0</v>
      </c>
      <c r="AV1003" s="2">
        <f t="shared" si="556"/>
        <v>0</v>
      </c>
      <c r="AW1003" s="2">
        <f t="shared" si="556"/>
        <v>0</v>
      </c>
      <c r="AX1003" s="2">
        <f t="shared" si="556"/>
        <v>0</v>
      </c>
      <c r="AY1003" s="2">
        <f t="shared" si="556"/>
        <v>0</v>
      </c>
      <c r="AZ1003" s="2">
        <f t="shared" si="556"/>
        <v>0</v>
      </c>
      <c r="BA1003" s="2">
        <f t="shared" si="556"/>
        <v>0</v>
      </c>
      <c r="BB1003" s="2">
        <f t="shared" si="556"/>
        <v>0</v>
      </c>
      <c r="BC1003" s="2">
        <f t="shared" si="556"/>
        <v>0</v>
      </c>
      <c r="BD1003" s="2">
        <f t="shared" si="556"/>
        <v>0</v>
      </c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3"/>
      <c r="DH1003" s="3"/>
      <c r="DI1003" s="3"/>
      <c r="DJ1003" s="3"/>
      <c r="DK1003" s="3"/>
      <c r="DL1003" s="3"/>
      <c r="DM1003" s="3"/>
      <c r="DN1003" s="3"/>
      <c r="DO1003" s="3"/>
      <c r="DP1003" s="3"/>
      <c r="DQ1003" s="3"/>
      <c r="DR1003" s="3"/>
      <c r="DS1003" s="3"/>
      <c r="DT1003" s="3"/>
      <c r="DU1003" s="3"/>
      <c r="DV1003" s="3"/>
      <c r="DW1003" s="3"/>
      <c r="DX1003" s="3"/>
      <c r="DY1003" s="3"/>
      <c r="DZ1003" s="3"/>
      <c r="EA1003" s="3"/>
      <c r="EB1003" s="3"/>
      <c r="EC1003" s="3"/>
      <c r="ED1003" s="3"/>
      <c r="EE1003" s="3"/>
      <c r="EF1003" s="3"/>
      <c r="EG1003" s="3"/>
      <c r="EH1003" s="3"/>
      <c r="EI1003" s="3"/>
      <c r="EJ1003" s="3"/>
      <c r="EK1003" s="3"/>
      <c r="EL1003" s="3"/>
      <c r="EM1003" s="3"/>
      <c r="EN1003" s="3"/>
      <c r="EO1003" s="3"/>
      <c r="EP1003" s="3"/>
      <c r="EQ1003" s="3"/>
      <c r="ER1003" s="3"/>
      <c r="ES1003" s="3"/>
      <c r="ET1003" s="3"/>
      <c r="EU1003" s="3"/>
      <c r="EV1003" s="3"/>
      <c r="EW1003" s="3"/>
      <c r="EX1003" s="3"/>
      <c r="EY1003" s="3"/>
      <c r="EZ1003" s="3"/>
      <c r="FA1003" s="3"/>
      <c r="FB1003" s="3"/>
      <c r="FC1003" s="3"/>
      <c r="FD1003" s="3"/>
      <c r="FE1003" s="3"/>
      <c r="FF1003" s="3"/>
      <c r="FG1003" s="3"/>
      <c r="FH1003" s="3"/>
      <c r="FI1003" s="3"/>
      <c r="FJ1003" s="3"/>
      <c r="FK1003" s="3"/>
      <c r="FL1003" s="3"/>
      <c r="FM1003" s="3"/>
      <c r="FN1003" s="3"/>
      <c r="FO1003" s="3"/>
      <c r="FP1003" s="3"/>
      <c r="FQ1003" s="3"/>
      <c r="FR1003" s="3"/>
      <c r="FS1003" s="3"/>
      <c r="FT1003" s="3"/>
      <c r="FU1003" s="3"/>
      <c r="FV1003" s="3"/>
      <c r="FW1003" s="3"/>
      <c r="FX1003" s="3"/>
      <c r="FY1003" s="3"/>
      <c r="FZ1003" s="3"/>
      <c r="GA1003" s="3"/>
      <c r="GB1003" s="3"/>
      <c r="GC1003" s="3"/>
      <c r="GD1003" s="3"/>
      <c r="GE1003" s="3"/>
      <c r="GF1003" s="3"/>
      <c r="GG1003" s="3"/>
      <c r="GH1003" s="3"/>
      <c r="GI1003" s="3"/>
      <c r="GJ1003" s="3"/>
      <c r="GK1003" s="3"/>
      <c r="GL1003" s="3"/>
      <c r="GM1003" s="3"/>
      <c r="GN1003" s="3"/>
      <c r="GO1003" s="3"/>
      <c r="GP1003" s="3"/>
      <c r="GQ1003" s="3"/>
      <c r="GR1003" s="3"/>
      <c r="GS1003" s="3"/>
      <c r="GT1003" s="3"/>
      <c r="GU1003" s="3"/>
      <c r="GV1003" s="3"/>
      <c r="GW1003" s="3"/>
      <c r="GX1003" s="3">
        <v>0</v>
      </c>
    </row>
    <row r="1005" spans="1:245">
      <c r="A1005" s="4">
        <v>50</v>
      </c>
      <c r="B1005" s="4">
        <v>0</v>
      </c>
      <c r="C1005" s="4">
        <v>0</v>
      </c>
      <c r="D1005" s="4">
        <v>1</v>
      </c>
      <c r="E1005" s="4">
        <v>201</v>
      </c>
      <c r="F1005" s="4">
        <f>ROUND(Source!O1003,O1005)</f>
        <v>0</v>
      </c>
      <c r="G1005" s="4" t="s">
        <v>120</v>
      </c>
      <c r="H1005" s="4" t="s">
        <v>121</v>
      </c>
      <c r="I1005" s="4"/>
      <c r="J1005" s="4"/>
      <c r="K1005" s="4">
        <v>201</v>
      </c>
      <c r="L1005" s="4">
        <v>1</v>
      </c>
      <c r="M1005" s="4">
        <v>3</v>
      </c>
      <c r="N1005" s="4" t="s">
        <v>3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0</v>
      </c>
      <c r="X1005" s="4">
        <v>1</v>
      </c>
      <c r="Y1005" s="4">
        <v>0</v>
      </c>
      <c r="Z1005" s="4"/>
      <c r="AA1005" s="4"/>
      <c r="AB1005" s="4"/>
    </row>
    <row r="1006" spans="1:245">
      <c r="A1006" s="4">
        <v>50</v>
      </c>
      <c r="B1006" s="4">
        <v>0</v>
      </c>
      <c r="C1006" s="4">
        <v>0</v>
      </c>
      <c r="D1006" s="4">
        <v>1</v>
      </c>
      <c r="E1006" s="4">
        <v>202</v>
      </c>
      <c r="F1006" s="4">
        <f>ROUND(Source!P1003,O1006)</f>
        <v>0</v>
      </c>
      <c r="G1006" s="4" t="s">
        <v>122</v>
      </c>
      <c r="H1006" s="4" t="s">
        <v>123</v>
      </c>
      <c r="I1006" s="4"/>
      <c r="J1006" s="4"/>
      <c r="K1006" s="4">
        <v>202</v>
      </c>
      <c r="L1006" s="4">
        <v>2</v>
      </c>
      <c r="M1006" s="4">
        <v>3</v>
      </c>
      <c r="N1006" s="4" t="s">
        <v>3</v>
      </c>
      <c r="O1006" s="4">
        <v>2</v>
      </c>
      <c r="P1006" s="4"/>
      <c r="Q1006" s="4"/>
      <c r="R1006" s="4"/>
      <c r="S1006" s="4"/>
      <c r="T1006" s="4"/>
      <c r="U1006" s="4"/>
      <c r="V1006" s="4"/>
      <c r="W1006" s="4">
        <v>0</v>
      </c>
      <c r="X1006" s="4">
        <v>1</v>
      </c>
      <c r="Y1006" s="4">
        <v>0</v>
      </c>
      <c r="Z1006" s="4"/>
      <c r="AA1006" s="4"/>
      <c r="AB1006" s="4"/>
    </row>
    <row r="1007" spans="1:245">
      <c r="A1007" s="4">
        <v>50</v>
      </c>
      <c r="B1007" s="4">
        <v>0</v>
      </c>
      <c r="C1007" s="4">
        <v>0</v>
      </c>
      <c r="D1007" s="4">
        <v>1</v>
      </c>
      <c r="E1007" s="4">
        <v>222</v>
      </c>
      <c r="F1007" s="4">
        <f>ROUND(Source!AO1003,O1007)</f>
        <v>0</v>
      </c>
      <c r="G1007" s="4" t="s">
        <v>124</v>
      </c>
      <c r="H1007" s="4" t="s">
        <v>125</v>
      </c>
      <c r="I1007" s="4"/>
      <c r="J1007" s="4"/>
      <c r="K1007" s="4">
        <v>222</v>
      </c>
      <c r="L1007" s="4">
        <v>3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/>
      <c r="AA1007" s="4"/>
      <c r="AB1007" s="4"/>
    </row>
    <row r="1008" spans="1:245">
      <c r="A1008" s="4">
        <v>50</v>
      </c>
      <c r="B1008" s="4">
        <v>0</v>
      </c>
      <c r="C1008" s="4">
        <v>0</v>
      </c>
      <c r="D1008" s="4">
        <v>1</v>
      </c>
      <c r="E1008" s="4">
        <v>225</v>
      </c>
      <c r="F1008" s="4">
        <f>ROUND(Source!AV1003,O1008)</f>
        <v>0</v>
      </c>
      <c r="G1008" s="4" t="s">
        <v>126</v>
      </c>
      <c r="H1008" s="4" t="s">
        <v>127</v>
      </c>
      <c r="I1008" s="4"/>
      <c r="J1008" s="4"/>
      <c r="K1008" s="4">
        <v>225</v>
      </c>
      <c r="L1008" s="4">
        <v>4</v>
      </c>
      <c r="M1008" s="4">
        <v>3</v>
      </c>
      <c r="N1008" s="4" t="s">
        <v>3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0</v>
      </c>
      <c r="X1008" s="4">
        <v>1</v>
      </c>
      <c r="Y1008" s="4">
        <v>0</v>
      </c>
      <c r="Z1008" s="4"/>
      <c r="AA1008" s="4"/>
      <c r="AB1008" s="4"/>
    </row>
    <row r="1009" spans="1:28">
      <c r="A1009" s="4">
        <v>50</v>
      </c>
      <c r="B1009" s="4">
        <v>0</v>
      </c>
      <c r="C1009" s="4">
        <v>0</v>
      </c>
      <c r="D1009" s="4">
        <v>1</v>
      </c>
      <c r="E1009" s="4">
        <v>226</v>
      </c>
      <c r="F1009" s="4">
        <f>ROUND(Source!AW1003,O1009)</f>
        <v>0</v>
      </c>
      <c r="G1009" s="4" t="s">
        <v>128</v>
      </c>
      <c r="H1009" s="4" t="s">
        <v>129</v>
      </c>
      <c r="I1009" s="4"/>
      <c r="J1009" s="4"/>
      <c r="K1009" s="4">
        <v>226</v>
      </c>
      <c r="L1009" s="4">
        <v>5</v>
      </c>
      <c r="M1009" s="4">
        <v>3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/>
      <c r="AA1009" s="4"/>
      <c r="AB1009" s="4"/>
    </row>
    <row r="1010" spans="1:28">
      <c r="A1010" s="4">
        <v>50</v>
      </c>
      <c r="B1010" s="4">
        <v>0</v>
      </c>
      <c r="C1010" s="4">
        <v>0</v>
      </c>
      <c r="D1010" s="4">
        <v>1</v>
      </c>
      <c r="E1010" s="4">
        <v>227</v>
      </c>
      <c r="F1010" s="4">
        <f>ROUND(Source!AX1003,O1010)</f>
        <v>0</v>
      </c>
      <c r="G1010" s="4" t="s">
        <v>130</v>
      </c>
      <c r="H1010" s="4" t="s">
        <v>131</v>
      </c>
      <c r="I1010" s="4"/>
      <c r="J1010" s="4"/>
      <c r="K1010" s="4">
        <v>227</v>
      </c>
      <c r="L1010" s="4">
        <v>6</v>
      </c>
      <c r="M1010" s="4">
        <v>3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/>
      <c r="AA1010" s="4"/>
      <c r="AB1010" s="4"/>
    </row>
    <row r="1011" spans="1:28">
      <c r="A1011" s="4">
        <v>50</v>
      </c>
      <c r="B1011" s="4">
        <v>0</v>
      </c>
      <c r="C1011" s="4">
        <v>0</v>
      </c>
      <c r="D1011" s="4">
        <v>1</v>
      </c>
      <c r="E1011" s="4">
        <v>228</v>
      </c>
      <c r="F1011" s="4">
        <f>ROUND(Source!AY1003,O1011)</f>
        <v>0</v>
      </c>
      <c r="G1011" s="4" t="s">
        <v>132</v>
      </c>
      <c r="H1011" s="4" t="s">
        <v>133</v>
      </c>
      <c r="I1011" s="4"/>
      <c r="J1011" s="4"/>
      <c r="K1011" s="4">
        <v>228</v>
      </c>
      <c r="L1011" s="4">
        <v>7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/>
      <c r="AA1011" s="4"/>
      <c r="AB1011" s="4"/>
    </row>
    <row r="1012" spans="1:28">
      <c r="A1012" s="4">
        <v>50</v>
      </c>
      <c r="B1012" s="4">
        <v>0</v>
      </c>
      <c r="C1012" s="4">
        <v>0</v>
      </c>
      <c r="D1012" s="4">
        <v>1</v>
      </c>
      <c r="E1012" s="4">
        <v>216</v>
      </c>
      <c r="F1012" s="4">
        <f>ROUND(Source!AP1003,O1012)</f>
        <v>0</v>
      </c>
      <c r="G1012" s="4" t="s">
        <v>134</v>
      </c>
      <c r="H1012" s="4" t="s">
        <v>135</v>
      </c>
      <c r="I1012" s="4"/>
      <c r="J1012" s="4"/>
      <c r="K1012" s="4">
        <v>216</v>
      </c>
      <c r="L1012" s="4">
        <v>8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/>
      <c r="AA1012" s="4"/>
      <c r="AB1012" s="4"/>
    </row>
    <row r="1013" spans="1:28">
      <c r="A1013" s="4">
        <v>50</v>
      </c>
      <c r="B1013" s="4">
        <v>0</v>
      </c>
      <c r="C1013" s="4">
        <v>0</v>
      </c>
      <c r="D1013" s="4">
        <v>1</v>
      </c>
      <c r="E1013" s="4">
        <v>223</v>
      </c>
      <c r="F1013" s="4">
        <f>ROUND(Source!AQ1003,O1013)</f>
        <v>0</v>
      </c>
      <c r="G1013" s="4" t="s">
        <v>136</v>
      </c>
      <c r="H1013" s="4" t="s">
        <v>137</v>
      </c>
      <c r="I1013" s="4"/>
      <c r="J1013" s="4"/>
      <c r="K1013" s="4">
        <v>223</v>
      </c>
      <c r="L1013" s="4">
        <v>9</v>
      </c>
      <c r="M1013" s="4">
        <v>3</v>
      </c>
      <c r="N1013" s="4" t="s">
        <v>3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0</v>
      </c>
      <c r="X1013" s="4">
        <v>1</v>
      </c>
      <c r="Y1013" s="4">
        <v>0</v>
      </c>
      <c r="Z1013" s="4"/>
      <c r="AA1013" s="4"/>
      <c r="AB1013" s="4"/>
    </row>
    <row r="1014" spans="1:28">
      <c r="A1014" s="4">
        <v>50</v>
      </c>
      <c r="B1014" s="4">
        <v>0</v>
      </c>
      <c r="C1014" s="4">
        <v>0</v>
      </c>
      <c r="D1014" s="4">
        <v>1</v>
      </c>
      <c r="E1014" s="4">
        <v>229</v>
      </c>
      <c r="F1014" s="4">
        <f>ROUND(Source!AZ1003,O1014)</f>
        <v>0</v>
      </c>
      <c r="G1014" s="4" t="s">
        <v>138</v>
      </c>
      <c r="H1014" s="4" t="s">
        <v>139</v>
      </c>
      <c r="I1014" s="4"/>
      <c r="J1014" s="4"/>
      <c r="K1014" s="4">
        <v>229</v>
      </c>
      <c r="L1014" s="4">
        <v>10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0</v>
      </c>
      <c r="X1014" s="4">
        <v>1</v>
      </c>
      <c r="Y1014" s="4">
        <v>0</v>
      </c>
      <c r="Z1014" s="4"/>
      <c r="AA1014" s="4"/>
      <c r="AB1014" s="4"/>
    </row>
    <row r="1015" spans="1:28">
      <c r="A1015" s="4">
        <v>50</v>
      </c>
      <c r="B1015" s="4">
        <v>0</v>
      </c>
      <c r="C1015" s="4">
        <v>0</v>
      </c>
      <c r="D1015" s="4">
        <v>1</v>
      </c>
      <c r="E1015" s="4">
        <v>203</v>
      </c>
      <c r="F1015" s="4">
        <f>ROUND(Source!Q1003,O1015)</f>
        <v>0</v>
      </c>
      <c r="G1015" s="4" t="s">
        <v>140</v>
      </c>
      <c r="H1015" s="4" t="s">
        <v>141</v>
      </c>
      <c r="I1015" s="4"/>
      <c r="J1015" s="4"/>
      <c r="K1015" s="4">
        <v>203</v>
      </c>
      <c r="L1015" s="4">
        <v>11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8">
      <c r="A1016" s="4">
        <v>50</v>
      </c>
      <c r="B1016" s="4">
        <v>0</v>
      </c>
      <c r="C1016" s="4">
        <v>0</v>
      </c>
      <c r="D1016" s="4">
        <v>1</v>
      </c>
      <c r="E1016" s="4">
        <v>231</v>
      </c>
      <c r="F1016" s="4">
        <f>ROUND(Source!BB1003,O1016)</f>
        <v>0</v>
      </c>
      <c r="G1016" s="4" t="s">
        <v>142</v>
      </c>
      <c r="H1016" s="4" t="s">
        <v>143</v>
      </c>
      <c r="I1016" s="4"/>
      <c r="J1016" s="4"/>
      <c r="K1016" s="4">
        <v>231</v>
      </c>
      <c r="L1016" s="4">
        <v>12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/>
      <c r="AA1016" s="4"/>
      <c r="AB1016" s="4"/>
    </row>
    <row r="1017" spans="1:28">
      <c r="A1017" s="4">
        <v>50</v>
      </c>
      <c r="B1017" s="4">
        <v>0</v>
      </c>
      <c r="C1017" s="4">
        <v>0</v>
      </c>
      <c r="D1017" s="4">
        <v>1</v>
      </c>
      <c r="E1017" s="4">
        <v>204</v>
      </c>
      <c r="F1017" s="4">
        <f>ROUND(Source!R1003,O1017)</f>
        <v>0</v>
      </c>
      <c r="G1017" s="4" t="s">
        <v>144</v>
      </c>
      <c r="H1017" s="4" t="s">
        <v>145</v>
      </c>
      <c r="I1017" s="4"/>
      <c r="J1017" s="4"/>
      <c r="K1017" s="4">
        <v>204</v>
      </c>
      <c r="L1017" s="4">
        <v>13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/>
      <c r="AA1017" s="4"/>
      <c r="AB1017" s="4"/>
    </row>
    <row r="1018" spans="1:28">
      <c r="A1018" s="4">
        <v>50</v>
      </c>
      <c r="B1018" s="4">
        <v>0</v>
      </c>
      <c r="C1018" s="4">
        <v>0</v>
      </c>
      <c r="D1018" s="4">
        <v>1</v>
      </c>
      <c r="E1018" s="4">
        <v>205</v>
      </c>
      <c r="F1018" s="4">
        <f>ROUND(Source!S1003,O1018)</f>
        <v>0</v>
      </c>
      <c r="G1018" s="4" t="s">
        <v>146</v>
      </c>
      <c r="H1018" s="4" t="s">
        <v>147</v>
      </c>
      <c r="I1018" s="4"/>
      <c r="J1018" s="4"/>
      <c r="K1018" s="4">
        <v>205</v>
      </c>
      <c r="L1018" s="4">
        <v>14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8">
      <c r="A1019" s="4">
        <v>50</v>
      </c>
      <c r="B1019" s="4">
        <v>0</v>
      </c>
      <c r="C1019" s="4">
        <v>0</v>
      </c>
      <c r="D1019" s="4">
        <v>1</v>
      </c>
      <c r="E1019" s="4">
        <v>232</v>
      </c>
      <c r="F1019" s="4">
        <f>ROUND(Source!BC1003,O1019)</f>
        <v>0</v>
      </c>
      <c r="G1019" s="4" t="s">
        <v>148</v>
      </c>
      <c r="H1019" s="4" t="s">
        <v>149</v>
      </c>
      <c r="I1019" s="4"/>
      <c r="J1019" s="4"/>
      <c r="K1019" s="4">
        <v>232</v>
      </c>
      <c r="L1019" s="4">
        <v>15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8">
      <c r="A1020" s="4">
        <v>50</v>
      </c>
      <c r="B1020" s="4">
        <v>0</v>
      </c>
      <c r="C1020" s="4">
        <v>0</v>
      </c>
      <c r="D1020" s="4">
        <v>1</v>
      </c>
      <c r="E1020" s="4">
        <v>214</v>
      </c>
      <c r="F1020" s="4">
        <f>ROUND(Source!AS1003,O1020)</f>
        <v>0</v>
      </c>
      <c r="G1020" s="4" t="s">
        <v>150</v>
      </c>
      <c r="H1020" s="4" t="s">
        <v>151</v>
      </c>
      <c r="I1020" s="4"/>
      <c r="J1020" s="4"/>
      <c r="K1020" s="4">
        <v>214</v>
      </c>
      <c r="L1020" s="4">
        <v>16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8">
      <c r="A1021" s="4">
        <v>50</v>
      </c>
      <c r="B1021" s="4">
        <v>0</v>
      </c>
      <c r="C1021" s="4">
        <v>0</v>
      </c>
      <c r="D1021" s="4">
        <v>1</v>
      </c>
      <c r="E1021" s="4">
        <v>215</v>
      </c>
      <c r="F1021" s="4">
        <f>ROUND(Source!AT1003,O1021)</f>
        <v>0</v>
      </c>
      <c r="G1021" s="4" t="s">
        <v>152</v>
      </c>
      <c r="H1021" s="4" t="s">
        <v>153</v>
      </c>
      <c r="I1021" s="4"/>
      <c r="J1021" s="4"/>
      <c r="K1021" s="4">
        <v>215</v>
      </c>
      <c r="L1021" s="4">
        <v>17</v>
      </c>
      <c r="M1021" s="4">
        <v>3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8">
      <c r="A1022" s="4">
        <v>50</v>
      </c>
      <c r="B1022" s="4">
        <v>0</v>
      </c>
      <c r="C1022" s="4">
        <v>0</v>
      </c>
      <c r="D1022" s="4">
        <v>1</v>
      </c>
      <c r="E1022" s="4">
        <v>217</v>
      </c>
      <c r="F1022" s="4">
        <f>ROUND(Source!AU1003,O1022)</f>
        <v>0</v>
      </c>
      <c r="G1022" s="4" t="s">
        <v>154</v>
      </c>
      <c r="H1022" s="4" t="s">
        <v>155</v>
      </c>
      <c r="I1022" s="4"/>
      <c r="J1022" s="4"/>
      <c r="K1022" s="4">
        <v>217</v>
      </c>
      <c r="L1022" s="4">
        <v>18</v>
      </c>
      <c r="M1022" s="4">
        <v>3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8">
      <c r="A1023" s="4">
        <v>50</v>
      </c>
      <c r="B1023" s="4">
        <v>0</v>
      </c>
      <c r="C1023" s="4">
        <v>0</v>
      </c>
      <c r="D1023" s="4">
        <v>1</v>
      </c>
      <c r="E1023" s="4">
        <v>230</v>
      </c>
      <c r="F1023" s="4">
        <f>ROUND(Source!BA1003,O1023)</f>
        <v>0</v>
      </c>
      <c r="G1023" s="4" t="s">
        <v>156</v>
      </c>
      <c r="H1023" s="4" t="s">
        <v>157</v>
      </c>
      <c r="I1023" s="4"/>
      <c r="J1023" s="4"/>
      <c r="K1023" s="4">
        <v>230</v>
      </c>
      <c r="L1023" s="4">
        <v>19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8">
      <c r="A1024" s="4">
        <v>50</v>
      </c>
      <c r="B1024" s="4">
        <v>0</v>
      </c>
      <c r="C1024" s="4">
        <v>0</v>
      </c>
      <c r="D1024" s="4">
        <v>1</v>
      </c>
      <c r="E1024" s="4">
        <v>206</v>
      </c>
      <c r="F1024" s="4">
        <f>ROUND(Source!T1003,O1024)</f>
        <v>0</v>
      </c>
      <c r="G1024" s="4" t="s">
        <v>158</v>
      </c>
      <c r="H1024" s="4" t="s">
        <v>159</v>
      </c>
      <c r="I1024" s="4"/>
      <c r="J1024" s="4"/>
      <c r="K1024" s="4">
        <v>206</v>
      </c>
      <c r="L1024" s="4">
        <v>20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06">
      <c r="A1025" s="4">
        <v>50</v>
      </c>
      <c r="B1025" s="4">
        <v>0</v>
      </c>
      <c r="C1025" s="4">
        <v>0</v>
      </c>
      <c r="D1025" s="4">
        <v>1</v>
      </c>
      <c r="E1025" s="4">
        <v>207</v>
      </c>
      <c r="F1025" s="4">
        <f>ROUND(Source!U1003,O1025)</f>
        <v>0</v>
      </c>
      <c r="G1025" s="4" t="s">
        <v>160</v>
      </c>
      <c r="H1025" s="4" t="s">
        <v>161</v>
      </c>
      <c r="I1025" s="4"/>
      <c r="J1025" s="4"/>
      <c r="K1025" s="4">
        <v>207</v>
      </c>
      <c r="L1025" s="4">
        <v>21</v>
      </c>
      <c r="M1025" s="4">
        <v>3</v>
      </c>
      <c r="N1025" s="4" t="s">
        <v>3</v>
      </c>
      <c r="O1025" s="4">
        <v>7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06">
      <c r="A1026" s="4">
        <v>50</v>
      </c>
      <c r="B1026" s="4">
        <v>0</v>
      </c>
      <c r="C1026" s="4">
        <v>0</v>
      </c>
      <c r="D1026" s="4">
        <v>1</v>
      </c>
      <c r="E1026" s="4">
        <v>208</v>
      </c>
      <c r="F1026" s="4">
        <f>ROUND(Source!V1003,O1026)</f>
        <v>0</v>
      </c>
      <c r="G1026" s="4" t="s">
        <v>162</v>
      </c>
      <c r="H1026" s="4" t="s">
        <v>163</v>
      </c>
      <c r="I1026" s="4"/>
      <c r="J1026" s="4"/>
      <c r="K1026" s="4">
        <v>208</v>
      </c>
      <c r="L1026" s="4">
        <v>22</v>
      </c>
      <c r="M1026" s="4">
        <v>3</v>
      </c>
      <c r="N1026" s="4" t="s">
        <v>3</v>
      </c>
      <c r="O1026" s="4">
        <v>7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06">
      <c r="A1027" s="4">
        <v>50</v>
      </c>
      <c r="B1027" s="4">
        <v>0</v>
      </c>
      <c r="C1027" s="4">
        <v>0</v>
      </c>
      <c r="D1027" s="4">
        <v>1</v>
      </c>
      <c r="E1027" s="4">
        <v>209</v>
      </c>
      <c r="F1027" s="4">
        <f>ROUND(Source!W1003,O1027)</f>
        <v>0</v>
      </c>
      <c r="G1027" s="4" t="s">
        <v>164</v>
      </c>
      <c r="H1027" s="4" t="s">
        <v>165</v>
      </c>
      <c r="I1027" s="4"/>
      <c r="J1027" s="4"/>
      <c r="K1027" s="4">
        <v>209</v>
      </c>
      <c r="L1027" s="4">
        <v>23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06">
      <c r="A1028" s="4">
        <v>50</v>
      </c>
      <c r="B1028" s="4">
        <v>0</v>
      </c>
      <c r="C1028" s="4">
        <v>0</v>
      </c>
      <c r="D1028" s="4">
        <v>1</v>
      </c>
      <c r="E1028" s="4">
        <v>233</v>
      </c>
      <c r="F1028" s="4">
        <f>ROUND(Source!BD1003,O1028)</f>
        <v>0</v>
      </c>
      <c r="G1028" s="4" t="s">
        <v>166</v>
      </c>
      <c r="H1028" s="4" t="s">
        <v>167</v>
      </c>
      <c r="I1028" s="4"/>
      <c r="J1028" s="4"/>
      <c r="K1028" s="4">
        <v>233</v>
      </c>
      <c r="L1028" s="4">
        <v>24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06">
      <c r="A1029" s="4">
        <v>50</v>
      </c>
      <c r="B1029" s="4">
        <v>0</v>
      </c>
      <c r="C1029" s="4">
        <v>0</v>
      </c>
      <c r="D1029" s="4">
        <v>1</v>
      </c>
      <c r="E1029" s="4">
        <v>210</v>
      </c>
      <c r="F1029" s="4">
        <f>ROUND(Source!X1003,O1029)</f>
        <v>0</v>
      </c>
      <c r="G1029" s="4" t="s">
        <v>168</v>
      </c>
      <c r="H1029" s="4" t="s">
        <v>169</v>
      </c>
      <c r="I1029" s="4"/>
      <c r="J1029" s="4"/>
      <c r="K1029" s="4">
        <v>210</v>
      </c>
      <c r="L1029" s="4">
        <v>25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06">
      <c r="A1030" s="4">
        <v>50</v>
      </c>
      <c r="B1030" s="4">
        <v>0</v>
      </c>
      <c r="C1030" s="4">
        <v>0</v>
      </c>
      <c r="D1030" s="4">
        <v>1</v>
      </c>
      <c r="E1030" s="4">
        <v>211</v>
      </c>
      <c r="F1030" s="4">
        <f>ROUND(Source!Y1003,O1030)</f>
        <v>0</v>
      </c>
      <c r="G1030" s="4" t="s">
        <v>170</v>
      </c>
      <c r="H1030" s="4" t="s">
        <v>171</v>
      </c>
      <c r="I1030" s="4"/>
      <c r="J1030" s="4"/>
      <c r="K1030" s="4">
        <v>211</v>
      </c>
      <c r="L1030" s="4">
        <v>26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06">
      <c r="A1031" s="4">
        <v>50</v>
      </c>
      <c r="B1031" s="4">
        <v>0</v>
      </c>
      <c r="C1031" s="4">
        <v>0</v>
      </c>
      <c r="D1031" s="4">
        <v>1</v>
      </c>
      <c r="E1031" s="4">
        <v>224</v>
      </c>
      <c r="F1031" s="4">
        <f>ROUND(Source!AR1003,O1031)</f>
        <v>0</v>
      </c>
      <c r="G1031" s="4" t="s">
        <v>172</v>
      </c>
      <c r="H1031" s="4" t="s">
        <v>173</v>
      </c>
      <c r="I1031" s="4"/>
      <c r="J1031" s="4"/>
      <c r="K1031" s="4">
        <v>224</v>
      </c>
      <c r="L1031" s="4">
        <v>27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3" spans="1:206">
      <c r="A1033" s="2">
        <v>51</v>
      </c>
      <c r="B1033" s="2">
        <f>B991</f>
        <v>0</v>
      </c>
      <c r="C1033" s="2">
        <f>A991</f>
        <v>3</v>
      </c>
      <c r="D1033" s="2">
        <f>ROW(A991)</f>
        <v>991</v>
      </c>
      <c r="E1033" s="2"/>
      <c r="F1033" s="2" t="str">
        <f>IF(F991&lt;&gt;"",F991,"")</f>
        <v>09-04-01</v>
      </c>
      <c r="G1033" s="2" t="str">
        <f>IF(G991&lt;&gt;"",G991,"")</f>
        <v>Пусконаладочные работы ВЛИ-0,4кВ</v>
      </c>
      <c r="H1033" s="2">
        <v>0</v>
      </c>
      <c r="I1033" s="2"/>
      <c r="J1033" s="2"/>
      <c r="K1033" s="2"/>
      <c r="L1033" s="2"/>
      <c r="M1033" s="2"/>
      <c r="N1033" s="2"/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>
        <f t="shared" ref="AO1033:BD1033" si="557">ROUND(AO1003+BX1033,2)</f>
        <v>0</v>
      </c>
      <c r="AP1033" s="2">
        <f t="shared" si="557"/>
        <v>0</v>
      </c>
      <c r="AQ1033" s="2">
        <f t="shared" si="557"/>
        <v>0</v>
      </c>
      <c r="AR1033" s="2">
        <f t="shared" si="557"/>
        <v>0</v>
      </c>
      <c r="AS1033" s="2">
        <f t="shared" si="557"/>
        <v>0</v>
      </c>
      <c r="AT1033" s="2">
        <f t="shared" si="557"/>
        <v>0</v>
      </c>
      <c r="AU1033" s="2">
        <f t="shared" si="557"/>
        <v>0</v>
      </c>
      <c r="AV1033" s="2">
        <f t="shared" si="557"/>
        <v>0</v>
      </c>
      <c r="AW1033" s="2">
        <f t="shared" si="557"/>
        <v>0</v>
      </c>
      <c r="AX1033" s="2">
        <f t="shared" si="557"/>
        <v>0</v>
      </c>
      <c r="AY1033" s="2">
        <f t="shared" si="557"/>
        <v>0</v>
      </c>
      <c r="AZ1033" s="2">
        <f t="shared" si="557"/>
        <v>0</v>
      </c>
      <c r="BA1033" s="2">
        <f t="shared" si="557"/>
        <v>0</v>
      </c>
      <c r="BB1033" s="2">
        <f t="shared" si="557"/>
        <v>0</v>
      </c>
      <c r="BC1033" s="2">
        <f t="shared" si="557"/>
        <v>0</v>
      </c>
      <c r="BD1033" s="2">
        <f t="shared" si="557"/>
        <v>0</v>
      </c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3"/>
      <c r="DH1033" s="3"/>
      <c r="DI1033" s="3"/>
      <c r="DJ1033" s="3"/>
      <c r="DK1033" s="3"/>
      <c r="DL1033" s="3"/>
      <c r="DM1033" s="3"/>
      <c r="DN1033" s="3"/>
      <c r="DO1033" s="3"/>
      <c r="DP1033" s="3"/>
      <c r="DQ1033" s="3"/>
      <c r="DR1033" s="3"/>
      <c r="DS1033" s="3"/>
      <c r="DT1033" s="3"/>
      <c r="DU1033" s="3"/>
      <c r="DV1033" s="3"/>
      <c r="DW1033" s="3"/>
      <c r="DX1033" s="3"/>
      <c r="DY1033" s="3"/>
      <c r="DZ1033" s="3"/>
      <c r="EA1033" s="3"/>
      <c r="EB1033" s="3"/>
      <c r="EC1033" s="3"/>
      <c r="ED1033" s="3"/>
      <c r="EE1033" s="3"/>
      <c r="EF1033" s="3"/>
      <c r="EG1033" s="3"/>
      <c r="EH1033" s="3"/>
      <c r="EI1033" s="3"/>
      <c r="EJ1033" s="3"/>
      <c r="EK1033" s="3"/>
      <c r="EL1033" s="3"/>
      <c r="EM1033" s="3"/>
      <c r="EN1033" s="3"/>
      <c r="EO1033" s="3"/>
      <c r="EP1033" s="3"/>
      <c r="EQ1033" s="3"/>
      <c r="ER1033" s="3"/>
      <c r="ES1033" s="3"/>
      <c r="ET1033" s="3"/>
      <c r="EU1033" s="3"/>
      <c r="EV1033" s="3"/>
      <c r="EW1033" s="3"/>
      <c r="EX1033" s="3"/>
      <c r="EY1033" s="3"/>
      <c r="EZ1033" s="3"/>
      <c r="FA1033" s="3"/>
      <c r="FB1033" s="3"/>
      <c r="FC1033" s="3"/>
      <c r="FD1033" s="3"/>
      <c r="FE1033" s="3"/>
      <c r="FF1033" s="3"/>
      <c r="FG1033" s="3"/>
      <c r="FH1033" s="3"/>
      <c r="FI1033" s="3"/>
      <c r="FJ1033" s="3"/>
      <c r="FK1033" s="3"/>
      <c r="FL1033" s="3"/>
      <c r="FM1033" s="3"/>
      <c r="FN1033" s="3"/>
      <c r="FO1033" s="3"/>
      <c r="FP1033" s="3"/>
      <c r="FQ1033" s="3"/>
      <c r="FR1033" s="3"/>
      <c r="FS1033" s="3"/>
      <c r="FT1033" s="3"/>
      <c r="FU1033" s="3"/>
      <c r="FV1033" s="3"/>
      <c r="FW1033" s="3"/>
      <c r="FX1033" s="3"/>
      <c r="FY1033" s="3"/>
      <c r="FZ1033" s="3"/>
      <c r="GA1033" s="3"/>
      <c r="GB1033" s="3"/>
      <c r="GC1033" s="3"/>
      <c r="GD1033" s="3"/>
      <c r="GE1033" s="3"/>
      <c r="GF1033" s="3"/>
      <c r="GG1033" s="3"/>
      <c r="GH1033" s="3"/>
      <c r="GI1033" s="3"/>
      <c r="GJ1033" s="3"/>
      <c r="GK1033" s="3"/>
      <c r="GL1033" s="3"/>
      <c r="GM1033" s="3"/>
      <c r="GN1033" s="3"/>
      <c r="GO1033" s="3"/>
      <c r="GP1033" s="3"/>
      <c r="GQ1033" s="3"/>
      <c r="GR1033" s="3"/>
      <c r="GS1033" s="3"/>
      <c r="GT1033" s="3"/>
      <c r="GU1033" s="3"/>
      <c r="GV1033" s="3"/>
      <c r="GW1033" s="3"/>
      <c r="GX1033" s="3">
        <v>0</v>
      </c>
    </row>
    <row r="1035" spans="1:206">
      <c r="A1035" s="4">
        <v>50</v>
      </c>
      <c r="B1035" s="4">
        <v>0</v>
      </c>
      <c r="C1035" s="4">
        <v>0</v>
      </c>
      <c r="D1035" s="4">
        <v>1</v>
      </c>
      <c r="E1035" s="4">
        <v>201</v>
      </c>
      <c r="F1035" s="4">
        <f>ROUND(Source!O1033,O1035)</f>
        <v>0</v>
      </c>
      <c r="G1035" s="4" t="s">
        <v>120</v>
      </c>
      <c r="H1035" s="4" t="s">
        <v>121</v>
      </c>
      <c r="I1035" s="4"/>
      <c r="J1035" s="4"/>
      <c r="K1035" s="4">
        <v>201</v>
      </c>
      <c r="L1035" s="4">
        <v>1</v>
      </c>
      <c r="M1035" s="4">
        <v>3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0</v>
      </c>
      <c r="X1035" s="4">
        <v>1</v>
      </c>
      <c r="Y1035" s="4">
        <v>0</v>
      </c>
      <c r="Z1035" s="4"/>
      <c r="AA1035" s="4"/>
      <c r="AB1035" s="4"/>
    </row>
    <row r="1036" spans="1:206">
      <c r="A1036" s="4">
        <v>50</v>
      </c>
      <c r="B1036" s="4">
        <v>0</v>
      </c>
      <c r="C1036" s="4">
        <v>0</v>
      </c>
      <c r="D1036" s="4">
        <v>1</v>
      </c>
      <c r="E1036" s="4">
        <v>202</v>
      </c>
      <c r="F1036" s="4">
        <f>ROUND(Source!P1033,O1036)</f>
        <v>0</v>
      </c>
      <c r="G1036" s="4" t="s">
        <v>122</v>
      </c>
      <c r="H1036" s="4" t="s">
        <v>123</v>
      </c>
      <c r="I1036" s="4"/>
      <c r="J1036" s="4"/>
      <c r="K1036" s="4">
        <v>202</v>
      </c>
      <c r="L1036" s="4">
        <v>2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06">
      <c r="A1037" s="4">
        <v>50</v>
      </c>
      <c r="B1037" s="4">
        <v>0</v>
      </c>
      <c r="C1037" s="4">
        <v>0</v>
      </c>
      <c r="D1037" s="4">
        <v>1</v>
      </c>
      <c r="E1037" s="4">
        <v>222</v>
      </c>
      <c r="F1037" s="4">
        <f>ROUND(Source!AO1033,O1037)</f>
        <v>0</v>
      </c>
      <c r="G1037" s="4" t="s">
        <v>124</v>
      </c>
      <c r="H1037" s="4" t="s">
        <v>125</v>
      </c>
      <c r="I1037" s="4"/>
      <c r="J1037" s="4"/>
      <c r="K1037" s="4">
        <v>222</v>
      </c>
      <c r="L1037" s="4">
        <v>3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/>
      <c r="AA1037" s="4"/>
      <c r="AB1037" s="4"/>
    </row>
    <row r="1038" spans="1:206">
      <c r="A1038" s="4">
        <v>50</v>
      </c>
      <c r="B1038" s="4">
        <v>0</v>
      </c>
      <c r="C1038" s="4">
        <v>0</v>
      </c>
      <c r="D1038" s="4">
        <v>1</v>
      </c>
      <c r="E1038" s="4">
        <v>225</v>
      </c>
      <c r="F1038" s="4">
        <f>ROUND(Source!AV1033,O1038)</f>
        <v>0</v>
      </c>
      <c r="G1038" s="4" t="s">
        <v>126</v>
      </c>
      <c r="H1038" s="4" t="s">
        <v>127</v>
      </c>
      <c r="I1038" s="4"/>
      <c r="J1038" s="4"/>
      <c r="K1038" s="4">
        <v>225</v>
      </c>
      <c r="L1038" s="4">
        <v>4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/>
      <c r="AA1038" s="4"/>
      <c r="AB1038" s="4"/>
    </row>
    <row r="1039" spans="1:206">
      <c r="A1039" s="4">
        <v>50</v>
      </c>
      <c r="B1039" s="4">
        <v>0</v>
      </c>
      <c r="C1039" s="4">
        <v>0</v>
      </c>
      <c r="D1039" s="4">
        <v>1</v>
      </c>
      <c r="E1039" s="4">
        <v>226</v>
      </c>
      <c r="F1039" s="4">
        <f>ROUND(Source!AW1033,O1039)</f>
        <v>0</v>
      </c>
      <c r="G1039" s="4" t="s">
        <v>128</v>
      </c>
      <c r="H1039" s="4" t="s">
        <v>129</v>
      </c>
      <c r="I1039" s="4"/>
      <c r="J1039" s="4"/>
      <c r="K1039" s="4">
        <v>226</v>
      </c>
      <c r="L1039" s="4">
        <v>5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/>
      <c r="AA1039" s="4"/>
      <c r="AB1039" s="4"/>
    </row>
    <row r="1040" spans="1:206">
      <c r="A1040" s="4">
        <v>50</v>
      </c>
      <c r="B1040" s="4">
        <v>0</v>
      </c>
      <c r="C1040" s="4">
        <v>0</v>
      </c>
      <c r="D1040" s="4">
        <v>1</v>
      </c>
      <c r="E1040" s="4">
        <v>227</v>
      </c>
      <c r="F1040" s="4">
        <f>ROUND(Source!AX1033,O1040)</f>
        <v>0</v>
      </c>
      <c r="G1040" s="4" t="s">
        <v>130</v>
      </c>
      <c r="H1040" s="4" t="s">
        <v>131</v>
      </c>
      <c r="I1040" s="4"/>
      <c r="J1040" s="4"/>
      <c r="K1040" s="4">
        <v>227</v>
      </c>
      <c r="L1040" s="4">
        <v>6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/>
      <c r="AA1040" s="4"/>
      <c r="AB1040" s="4"/>
    </row>
    <row r="1041" spans="1:28">
      <c r="A1041" s="4">
        <v>50</v>
      </c>
      <c r="B1041" s="4">
        <v>0</v>
      </c>
      <c r="C1041" s="4">
        <v>0</v>
      </c>
      <c r="D1041" s="4">
        <v>1</v>
      </c>
      <c r="E1041" s="4">
        <v>228</v>
      </c>
      <c r="F1041" s="4">
        <f>ROUND(Source!AY1033,O1041)</f>
        <v>0</v>
      </c>
      <c r="G1041" s="4" t="s">
        <v>132</v>
      </c>
      <c r="H1041" s="4" t="s">
        <v>133</v>
      </c>
      <c r="I1041" s="4"/>
      <c r="J1041" s="4"/>
      <c r="K1041" s="4">
        <v>228</v>
      </c>
      <c r="L1041" s="4">
        <v>7</v>
      </c>
      <c r="M1041" s="4">
        <v>3</v>
      </c>
      <c r="N1041" s="4" t="s">
        <v>3</v>
      </c>
      <c r="O1041" s="4">
        <v>2</v>
      </c>
      <c r="P1041" s="4"/>
      <c r="Q1041" s="4"/>
      <c r="R1041" s="4"/>
      <c r="S1041" s="4"/>
      <c r="T1041" s="4"/>
      <c r="U1041" s="4"/>
      <c r="V1041" s="4"/>
      <c r="W1041" s="4">
        <v>0</v>
      </c>
      <c r="X1041" s="4">
        <v>1</v>
      </c>
      <c r="Y1041" s="4">
        <v>0</v>
      </c>
      <c r="Z1041" s="4"/>
      <c r="AA1041" s="4"/>
      <c r="AB1041" s="4"/>
    </row>
    <row r="1042" spans="1:28">
      <c r="A1042" s="4">
        <v>50</v>
      </c>
      <c r="B1042" s="4">
        <v>0</v>
      </c>
      <c r="C1042" s="4">
        <v>0</v>
      </c>
      <c r="D1042" s="4">
        <v>1</v>
      </c>
      <c r="E1042" s="4">
        <v>216</v>
      </c>
      <c r="F1042" s="4">
        <f>ROUND(Source!AP1033,O1042)</f>
        <v>0</v>
      </c>
      <c r="G1042" s="4" t="s">
        <v>134</v>
      </c>
      <c r="H1042" s="4" t="s">
        <v>135</v>
      </c>
      <c r="I1042" s="4"/>
      <c r="J1042" s="4"/>
      <c r="K1042" s="4">
        <v>216</v>
      </c>
      <c r="L1042" s="4">
        <v>8</v>
      </c>
      <c r="M1042" s="4">
        <v>3</v>
      </c>
      <c r="N1042" s="4" t="s">
        <v>3</v>
      </c>
      <c r="O1042" s="4">
        <v>2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8">
      <c r="A1043" s="4">
        <v>50</v>
      </c>
      <c r="B1043" s="4">
        <v>0</v>
      </c>
      <c r="C1043" s="4">
        <v>0</v>
      </c>
      <c r="D1043" s="4">
        <v>1</v>
      </c>
      <c r="E1043" s="4">
        <v>223</v>
      </c>
      <c r="F1043" s="4">
        <f>ROUND(Source!AQ1033,O1043)</f>
        <v>0</v>
      </c>
      <c r="G1043" s="4" t="s">
        <v>136</v>
      </c>
      <c r="H1043" s="4" t="s">
        <v>137</v>
      </c>
      <c r="I1043" s="4"/>
      <c r="J1043" s="4"/>
      <c r="K1043" s="4">
        <v>223</v>
      </c>
      <c r="L1043" s="4">
        <v>9</v>
      </c>
      <c r="M1043" s="4">
        <v>3</v>
      </c>
      <c r="N1043" s="4" t="s">
        <v>3</v>
      </c>
      <c r="O1043" s="4">
        <v>2</v>
      </c>
      <c r="P1043" s="4"/>
      <c r="Q1043" s="4"/>
      <c r="R1043" s="4"/>
      <c r="S1043" s="4"/>
      <c r="T1043" s="4"/>
      <c r="U1043" s="4"/>
      <c r="V1043" s="4"/>
      <c r="W1043" s="4">
        <v>0</v>
      </c>
      <c r="X1043" s="4">
        <v>1</v>
      </c>
      <c r="Y1043" s="4">
        <v>0</v>
      </c>
      <c r="Z1043" s="4"/>
      <c r="AA1043" s="4"/>
      <c r="AB1043" s="4"/>
    </row>
    <row r="1044" spans="1:28">
      <c r="A1044" s="4">
        <v>50</v>
      </c>
      <c r="B1044" s="4">
        <v>0</v>
      </c>
      <c r="C1044" s="4">
        <v>0</v>
      </c>
      <c r="D1044" s="4">
        <v>1</v>
      </c>
      <c r="E1044" s="4">
        <v>229</v>
      </c>
      <c r="F1044" s="4">
        <f>ROUND(Source!AZ1033,O1044)</f>
        <v>0</v>
      </c>
      <c r="G1044" s="4" t="s">
        <v>138</v>
      </c>
      <c r="H1044" s="4" t="s">
        <v>139</v>
      </c>
      <c r="I1044" s="4"/>
      <c r="J1044" s="4"/>
      <c r="K1044" s="4">
        <v>229</v>
      </c>
      <c r="L1044" s="4">
        <v>10</v>
      </c>
      <c r="M1044" s="4">
        <v>3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0</v>
      </c>
      <c r="X1044" s="4">
        <v>1</v>
      </c>
      <c r="Y1044" s="4">
        <v>0</v>
      </c>
      <c r="Z1044" s="4"/>
      <c r="AA1044" s="4"/>
      <c r="AB1044" s="4"/>
    </row>
    <row r="1045" spans="1:28">
      <c r="A1045" s="4">
        <v>50</v>
      </c>
      <c r="B1045" s="4">
        <v>0</v>
      </c>
      <c r="C1045" s="4">
        <v>0</v>
      </c>
      <c r="D1045" s="4">
        <v>1</v>
      </c>
      <c r="E1045" s="4">
        <v>203</v>
      </c>
      <c r="F1045" s="4">
        <f>ROUND(Source!Q1033,O1045)</f>
        <v>0</v>
      </c>
      <c r="G1045" s="4" t="s">
        <v>140</v>
      </c>
      <c r="H1045" s="4" t="s">
        <v>141</v>
      </c>
      <c r="I1045" s="4"/>
      <c r="J1045" s="4"/>
      <c r="K1045" s="4">
        <v>203</v>
      </c>
      <c r="L1045" s="4">
        <v>11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8">
      <c r="A1046" s="4">
        <v>50</v>
      </c>
      <c r="B1046" s="4">
        <v>0</v>
      </c>
      <c r="C1046" s="4">
        <v>0</v>
      </c>
      <c r="D1046" s="4">
        <v>1</v>
      </c>
      <c r="E1046" s="4">
        <v>231</v>
      </c>
      <c r="F1046" s="4">
        <f>ROUND(Source!BB1033,O1046)</f>
        <v>0</v>
      </c>
      <c r="G1046" s="4" t="s">
        <v>142</v>
      </c>
      <c r="H1046" s="4" t="s">
        <v>143</v>
      </c>
      <c r="I1046" s="4"/>
      <c r="J1046" s="4"/>
      <c r="K1046" s="4">
        <v>231</v>
      </c>
      <c r="L1046" s="4">
        <v>12</v>
      </c>
      <c r="M1046" s="4">
        <v>3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0</v>
      </c>
      <c r="X1046" s="4">
        <v>1</v>
      </c>
      <c r="Y1046" s="4">
        <v>0</v>
      </c>
      <c r="Z1046" s="4"/>
      <c r="AA1046" s="4"/>
      <c r="AB1046" s="4"/>
    </row>
    <row r="1047" spans="1:28">
      <c r="A1047" s="4">
        <v>50</v>
      </c>
      <c r="B1047" s="4">
        <v>0</v>
      </c>
      <c r="C1047" s="4">
        <v>0</v>
      </c>
      <c r="D1047" s="4">
        <v>1</v>
      </c>
      <c r="E1047" s="4">
        <v>204</v>
      </c>
      <c r="F1047" s="4">
        <f>ROUND(Source!R1033,O1047)</f>
        <v>0</v>
      </c>
      <c r="G1047" s="4" t="s">
        <v>144</v>
      </c>
      <c r="H1047" s="4" t="s">
        <v>145</v>
      </c>
      <c r="I1047" s="4"/>
      <c r="J1047" s="4"/>
      <c r="K1047" s="4">
        <v>204</v>
      </c>
      <c r="L1047" s="4">
        <v>13</v>
      </c>
      <c r="M1047" s="4">
        <v>3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0</v>
      </c>
      <c r="X1047" s="4">
        <v>1</v>
      </c>
      <c r="Y1047" s="4">
        <v>0</v>
      </c>
      <c r="Z1047" s="4"/>
      <c r="AA1047" s="4"/>
      <c r="AB1047" s="4"/>
    </row>
    <row r="1048" spans="1:28">
      <c r="A1048" s="4">
        <v>50</v>
      </c>
      <c r="B1048" s="4">
        <v>0</v>
      </c>
      <c r="C1048" s="4">
        <v>0</v>
      </c>
      <c r="D1048" s="4">
        <v>1</v>
      </c>
      <c r="E1048" s="4">
        <v>205</v>
      </c>
      <c r="F1048" s="4">
        <f>ROUND(Source!S1033,O1048)</f>
        <v>0</v>
      </c>
      <c r="G1048" s="4" t="s">
        <v>146</v>
      </c>
      <c r="H1048" s="4" t="s">
        <v>147</v>
      </c>
      <c r="I1048" s="4"/>
      <c r="J1048" s="4"/>
      <c r="K1048" s="4">
        <v>205</v>
      </c>
      <c r="L1048" s="4">
        <v>14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49" spans="1:28">
      <c r="A1049" s="4">
        <v>50</v>
      </c>
      <c r="B1049" s="4">
        <v>0</v>
      </c>
      <c r="C1049" s="4">
        <v>0</v>
      </c>
      <c r="D1049" s="4">
        <v>1</v>
      </c>
      <c r="E1049" s="4">
        <v>232</v>
      </c>
      <c r="F1049" s="4">
        <f>ROUND(Source!BC1033,O1049)</f>
        <v>0</v>
      </c>
      <c r="G1049" s="4" t="s">
        <v>148</v>
      </c>
      <c r="H1049" s="4" t="s">
        <v>149</v>
      </c>
      <c r="I1049" s="4"/>
      <c r="J1049" s="4"/>
      <c r="K1049" s="4">
        <v>232</v>
      </c>
      <c r="L1049" s="4">
        <v>15</v>
      </c>
      <c r="M1049" s="4">
        <v>3</v>
      </c>
      <c r="N1049" s="4" t="s">
        <v>3</v>
      </c>
      <c r="O1049" s="4">
        <v>2</v>
      </c>
      <c r="P1049" s="4"/>
      <c r="Q1049" s="4"/>
      <c r="R1049" s="4"/>
      <c r="S1049" s="4"/>
      <c r="T1049" s="4"/>
      <c r="U1049" s="4"/>
      <c r="V1049" s="4"/>
      <c r="W1049" s="4">
        <v>0</v>
      </c>
      <c r="X1049" s="4">
        <v>1</v>
      </c>
      <c r="Y1049" s="4">
        <v>0</v>
      </c>
      <c r="Z1049" s="4"/>
      <c r="AA1049" s="4"/>
      <c r="AB1049" s="4"/>
    </row>
    <row r="1050" spans="1:28">
      <c r="A1050" s="4">
        <v>50</v>
      </c>
      <c r="B1050" s="4">
        <v>0</v>
      </c>
      <c r="C1050" s="4">
        <v>0</v>
      </c>
      <c r="D1050" s="4">
        <v>1</v>
      </c>
      <c r="E1050" s="4">
        <v>214</v>
      </c>
      <c r="F1050" s="4">
        <f>ROUND(Source!AS1033,O1050)</f>
        <v>0</v>
      </c>
      <c r="G1050" s="4" t="s">
        <v>150</v>
      </c>
      <c r="H1050" s="4" t="s">
        <v>151</v>
      </c>
      <c r="I1050" s="4"/>
      <c r="J1050" s="4"/>
      <c r="K1050" s="4">
        <v>214</v>
      </c>
      <c r="L1050" s="4">
        <v>16</v>
      </c>
      <c r="M1050" s="4">
        <v>3</v>
      </c>
      <c r="N1050" s="4" t="s">
        <v>3</v>
      </c>
      <c r="O1050" s="4">
        <v>2</v>
      </c>
      <c r="P1050" s="4"/>
      <c r="Q1050" s="4"/>
      <c r="R1050" s="4"/>
      <c r="S1050" s="4"/>
      <c r="T1050" s="4"/>
      <c r="U1050" s="4"/>
      <c r="V1050" s="4"/>
      <c r="W1050" s="4">
        <v>0</v>
      </c>
      <c r="X1050" s="4">
        <v>1</v>
      </c>
      <c r="Y1050" s="4">
        <v>0</v>
      </c>
      <c r="Z1050" s="4"/>
      <c r="AA1050" s="4"/>
      <c r="AB1050" s="4"/>
    </row>
    <row r="1051" spans="1:28">
      <c r="A1051" s="4">
        <v>50</v>
      </c>
      <c r="B1051" s="4">
        <v>0</v>
      </c>
      <c r="C1051" s="4">
        <v>0</v>
      </c>
      <c r="D1051" s="4">
        <v>1</v>
      </c>
      <c r="E1051" s="4">
        <v>215</v>
      </c>
      <c r="F1051" s="4">
        <f>ROUND(Source!AT1033,O1051)</f>
        <v>0</v>
      </c>
      <c r="G1051" s="4" t="s">
        <v>152</v>
      </c>
      <c r="H1051" s="4" t="s">
        <v>153</v>
      </c>
      <c r="I1051" s="4"/>
      <c r="J1051" s="4"/>
      <c r="K1051" s="4">
        <v>215</v>
      </c>
      <c r="L1051" s="4">
        <v>17</v>
      </c>
      <c r="M1051" s="4">
        <v>3</v>
      </c>
      <c r="N1051" s="4" t="s">
        <v>3</v>
      </c>
      <c r="O1051" s="4">
        <v>2</v>
      </c>
      <c r="P1051" s="4"/>
      <c r="Q1051" s="4"/>
      <c r="R1051" s="4"/>
      <c r="S1051" s="4"/>
      <c r="T1051" s="4"/>
      <c r="U1051" s="4"/>
      <c r="V1051" s="4"/>
      <c r="W1051" s="4">
        <v>0</v>
      </c>
      <c r="X1051" s="4">
        <v>1</v>
      </c>
      <c r="Y1051" s="4">
        <v>0</v>
      </c>
      <c r="Z1051" s="4"/>
      <c r="AA1051" s="4"/>
      <c r="AB1051" s="4"/>
    </row>
    <row r="1052" spans="1:28">
      <c r="A1052" s="4">
        <v>50</v>
      </c>
      <c r="B1052" s="4">
        <v>0</v>
      </c>
      <c r="C1052" s="4">
        <v>0</v>
      </c>
      <c r="D1052" s="4">
        <v>1</v>
      </c>
      <c r="E1052" s="4">
        <v>217</v>
      </c>
      <c r="F1052" s="4">
        <f>ROUND(Source!AU1033,O1052)</f>
        <v>0</v>
      </c>
      <c r="G1052" s="4" t="s">
        <v>154</v>
      </c>
      <c r="H1052" s="4" t="s">
        <v>155</v>
      </c>
      <c r="I1052" s="4"/>
      <c r="J1052" s="4"/>
      <c r="K1052" s="4">
        <v>217</v>
      </c>
      <c r="L1052" s="4">
        <v>18</v>
      </c>
      <c r="M1052" s="4">
        <v>3</v>
      </c>
      <c r="N1052" s="4" t="s">
        <v>3</v>
      </c>
      <c r="O1052" s="4">
        <v>2</v>
      </c>
      <c r="P1052" s="4"/>
      <c r="Q1052" s="4"/>
      <c r="R1052" s="4"/>
      <c r="S1052" s="4"/>
      <c r="T1052" s="4"/>
      <c r="U1052" s="4"/>
      <c r="V1052" s="4"/>
      <c r="W1052" s="4">
        <v>0</v>
      </c>
      <c r="X1052" s="4">
        <v>1</v>
      </c>
      <c r="Y1052" s="4">
        <v>0</v>
      </c>
      <c r="Z1052" s="4"/>
      <c r="AA1052" s="4"/>
      <c r="AB1052" s="4"/>
    </row>
    <row r="1053" spans="1:28">
      <c r="A1053" s="4">
        <v>50</v>
      </c>
      <c r="B1053" s="4">
        <v>0</v>
      </c>
      <c r="C1053" s="4">
        <v>0</v>
      </c>
      <c r="D1053" s="4">
        <v>1</v>
      </c>
      <c r="E1053" s="4">
        <v>230</v>
      </c>
      <c r="F1053" s="4">
        <f>ROUND(Source!BA1033,O1053)</f>
        <v>0</v>
      </c>
      <c r="G1053" s="4" t="s">
        <v>156</v>
      </c>
      <c r="H1053" s="4" t="s">
        <v>157</v>
      </c>
      <c r="I1053" s="4"/>
      <c r="J1053" s="4"/>
      <c r="K1053" s="4">
        <v>230</v>
      </c>
      <c r="L1053" s="4">
        <v>19</v>
      </c>
      <c r="M1053" s="4">
        <v>3</v>
      </c>
      <c r="N1053" s="4" t="s">
        <v>3</v>
      </c>
      <c r="O1053" s="4">
        <v>2</v>
      </c>
      <c r="P1053" s="4"/>
      <c r="Q1053" s="4"/>
      <c r="R1053" s="4"/>
      <c r="S1053" s="4"/>
      <c r="T1053" s="4"/>
      <c r="U1053" s="4"/>
      <c r="V1053" s="4"/>
      <c r="W1053" s="4">
        <v>0</v>
      </c>
      <c r="X1053" s="4">
        <v>1</v>
      </c>
      <c r="Y1053" s="4">
        <v>0</v>
      </c>
      <c r="Z1053" s="4"/>
      <c r="AA1053" s="4"/>
      <c r="AB1053" s="4"/>
    </row>
    <row r="1054" spans="1:28">
      <c r="A1054" s="4">
        <v>50</v>
      </c>
      <c r="B1054" s="4">
        <v>0</v>
      </c>
      <c r="C1054" s="4">
        <v>0</v>
      </c>
      <c r="D1054" s="4">
        <v>1</v>
      </c>
      <c r="E1054" s="4">
        <v>206</v>
      </c>
      <c r="F1054" s="4">
        <f>ROUND(Source!T1033,O1054)</f>
        <v>0</v>
      </c>
      <c r="G1054" s="4" t="s">
        <v>158</v>
      </c>
      <c r="H1054" s="4" t="s">
        <v>159</v>
      </c>
      <c r="I1054" s="4"/>
      <c r="J1054" s="4"/>
      <c r="K1054" s="4">
        <v>206</v>
      </c>
      <c r="L1054" s="4">
        <v>20</v>
      </c>
      <c r="M1054" s="4">
        <v>3</v>
      </c>
      <c r="N1054" s="4" t="s">
        <v>3</v>
      </c>
      <c r="O1054" s="4">
        <v>2</v>
      </c>
      <c r="P1054" s="4"/>
      <c r="Q1054" s="4"/>
      <c r="R1054" s="4"/>
      <c r="S1054" s="4"/>
      <c r="T1054" s="4"/>
      <c r="U1054" s="4"/>
      <c r="V1054" s="4"/>
      <c r="W1054" s="4">
        <v>0</v>
      </c>
      <c r="X1054" s="4">
        <v>1</v>
      </c>
      <c r="Y1054" s="4">
        <v>0</v>
      </c>
      <c r="Z1054" s="4"/>
      <c r="AA1054" s="4"/>
      <c r="AB1054" s="4"/>
    </row>
    <row r="1055" spans="1:28">
      <c r="A1055" s="4">
        <v>50</v>
      </c>
      <c r="B1055" s="4">
        <v>0</v>
      </c>
      <c r="C1055" s="4">
        <v>0</v>
      </c>
      <c r="D1055" s="4">
        <v>1</v>
      </c>
      <c r="E1055" s="4">
        <v>207</v>
      </c>
      <c r="F1055" s="4">
        <f>ROUND(Source!U1033,O1055)</f>
        <v>0</v>
      </c>
      <c r="G1055" s="4" t="s">
        <v>160</v>
      </c>
      <c r="H1055" s="4" t="s">
        <v>161</v>
      </c>
      <c r="I1055" s="4"/>
      <c r="J1055" s="4"/>
      <c r="K1055" s="4">
        <v>207</v>
      </c>
      <c r="L1055" s="4">
        <v>21</v>
      </c>
      <c r="M1055" s="4">
        <v>3</v>
      </c>
      <c r="N1055" s="4" t="s">
        <v>3</v>
      </c>
      <c r="O1055" s="4">
        <v>7</v>
      </c>
      <c r="P1055" s="4"/>
      <c r="Q1055" s="4"/>
      <c r="R1055" s="4"/>
      <c r="S1055" s="4"/>
      <c r="T1055" s="4"/>
      <c r="U1055" s="4"/>
      <c r="V1055" s="4"/>
      <c r="W1055" s="4">
        <v>0</v>
      </c>
      <c r="X1055" s="4">
        <v>1</v>
      </c>
      <c r="Y1055" s="4">
        <v>0</v>
      </c>
      <c r="Z1055" s="4"/>
      <c r="AA1055" s="4"/>
      <c r="AB1055" s="4"/>
    </row>
    <row r="1056" spans="1:28">
      <c r="A1056" s="4">
        <v>50</v>
      </c>
      <c r="B1056" s="4">
        <v>0</v>
      </c>
      <c r="C1056" s="4">
        <v>0</v>
      </c>
      <c r="D1056" s="4">
        <v>1</v>
      </c>
      <c r="E1056" s="4">
        <v>208</v>
      </c>
      <c r="F1056" s="4">
        <f>ROUND(Source!V1033,O1056)</f>
        <v>0</v>
      </c>
      <c r="G1056" s="4" t="s">
        <v>162</v>
      </c>
      <c r="H1056" s="4" t="s">
        <v>163</v>
      </c>
      <c r="I1056" s="4"/>
      <c r="J1056" s="4"/>
      <c r="K1056" s="4">
        <v>208</v>
      </c>
      <c r="L1056" s="4">
        <v>22</v>
      </c>
      <c r="M1056" s="4">
        <v>3</v>
      </c>
      <c r="N1056" s="4" t="s">
        <v>3</v>
      </c>
      <c r="O1056" s="4">
        <v>7</v>
      </c>
      <c r="P1056" s="4"/>
      <c r="Q1056" s="4"/>
      <c r="R1056" s="4"/>
      <c r="S1056" s="4"/>
      <c r="T1056" s="4"/>
      <c r="U1056" s="4"/>
      <c r="V1056" s="4"/>
      <c r="W1056" s="4">
        <v>0</v>
      </c>
      <c r="X1056" s="4">
        <v>1</v>
      </c>
      <c r="Y1056" s="4">
        <v>0</v>
      </c>
      <c r="Z1056" s="4"/>
      <c r="AA1056" s="4"/>
      <c r="AB1056" s="4"/>
    </row>
    <row r="1057" spans="1:206">
      <c r="A1057" s="4">
        <v>50</v>
      </c>
      <c r="B1057" s="4">
        <v>0</v>
      </c>
      <c r="C1057" s="4">
        <v>0</v>
      </c>
      <c r="D1057" s="4">
        <v>1</v>
      </c>
      <c r="E1057" s="4">
        <v>209</v>
      </c>
      <c r="F1057" s="4">
        <f>ROUND(Source!W1033,O1057)</f>
        <v>0</v>
      </c>
      <c r="G1057" s="4" t="s">
        <v>164</v>
      </c>
      <c r="H1057" s="4" t="s">
        <v>165</v>
      </c>
      <c r="I1057" s="4"/>
      <c r="J1057" s="4"/>
      <c r="K1057" s="4">
        <v>209</v>
      </c>
      <c r="L1057" s="4">
        <v>23</v>
      </c>
      <c r="M1057" s="4">
        <v>3</v>
      </c>
      <c r="N1057" s="4" t="s">
        <v>3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0</v>
      </c>
      <c r="X1057" s="4">
        <v>1</v>
      </c>
      <c r="Y1057" s="4">
        <v>0</v>
      </c>
      <c r="Z1057" s="4"/>
      <c r="AA1057" s="4"/>
      <c r="AB1057" s="4"/>
    </row>
    <row r="1058" spans="1:206">
      <c r="A1058" s="4">
        <v>50</v>
      </c>
      <c r="B1058" s="4">
        <v>0</v>
      </c>
      <c r="C1058" s="4">
        <v>0</v>
      </c>
      <c r="D1058" s="4">
        <v>1</v>
      </c>
      <c r="E1058" s="4">
        <v>233</v>
      </c>
      <c r="F1058" s="4">
        <f>ROUND(Source!BD1033,O1058)</f>
        <v>0</v>
      </c>
      <c r="G1058" s="4" t="s">
        <v>166</v>
      </c>
      <c r="H1058" s="4" t="s">
        <v>167</v>
      </c>
      <c r="I1058" s="4"/>
      <c r="J1058" s="4"/>
      <c r="K1058" s="4">
        <v>233</v>
      </c>
      <c r="L1058" s="4">
        <v>24</v>
      </c>
      <c r="M1058" s="4">
        <v>3</v>
      </c>
      <c r="N1058" s="4" t="s">
        <v>3</v>
      </c>
      <c r="O1058" s="4">
        <v>2</v>
      </c>
      <c r="P1058" s="4"/>
      <c r="Q1058" s="4"/>
      <c r="R1058" s="4"/>
      <c r="S1058" s="4"/>
      <c r="T1058" s="4"/>
      <c r="U1058" s="4"/>
      <c r="V1058" s="4"/>
      <c r="W1058" s="4">
        <v>0</v>
      </c>
      <c r="X1058" s="4">
        <v>1</v>
      </c>
      <c r="Y1058" s="4">
        <v>0</v>
      </c>
      <c r="Z1058" s="4"/>
      <c r="AA1058" s="4"/>
      <c r="AB1058" s="4"/>
    </row>
    <row r="1059" spans="1:206">
      <c r="A1059" s="4">
        <v>50</v>
      </c>
      <c r="B1059" s="4">
        <v>0</v>
      </c>
      <c r="C1059" s="4">
        <v>0</v>
      </c>
      <c r="D1059" s="4">
        <v>1</v>
      </c>
      <c r="E1059" s="4">
        <v>210</v>
      </c>
      <c r="F1059" s="4">
        <f>ROUND(Source!X1033,O1059)</f>
        <v>0</v>
      </c>
      <c r="G1059" s="4" t="s">
        <v>168</v>
      </c>
      <c r="H1059" s="4" t="s">
        <v>169</v>
      </c>
      <c r="I1059" s="4"/>
      <c r="J1059" s="4"/>
      <c r="K1059" s="4">
        <v>210</v>
      </c>
      <c r="L1059" s="4">
        <v>25</v>
      </c>
      <c r="M1059" s="4">
        <v>3</v>
      </c>
      <c r="N1059" s="4" t="s">
        <v>3</v>
      </c>
      <c r="O1059" s="4">
        <v>2</v>
      </c>
      <c r="P1059" s="4"/>
      <c r="Q1059" s="4"/>
      <c r="R1059" s="4"/>
      <c r="S1059" s="4"/>
      <c r="T1059" s="4"/>
      <c r="U1059" s="4"/>
      <c r="V1059" s="4"/>
      <c r="W1059" s="4">
        <v>0</v>
      </c>
      <c r="X1059" s="4">
        <v>1</v>
      </c>
      <c r="Y1059" s="4">
        <v>0</v>
      </c>
      <c r="Z1059" s="4"/>
      <c r="AA1059" s="4"/>
      <c r="AB1059" s="4"/>
    </row>
    <row r="1060" spans="1:206">
      <c r="A1060" s="4">
        <v>50</v>
      </c>
      <c r="B1060" s="4">
        <v>0</v>
      </c>
      <c r="C1060" s="4">
        <v>0</v>
      </c>
      <c r="D1060" s="4">
        <v>1</v>
      </c>
      <c r="E1060" s="4">
        <v>211</v>
      </c>
      <c r="F1060" s="4">
        <f>ROUND(Source!Y1033,O1060)</f>
        <v>0</v>
      </c>
      <c r="G1060" s="4" t="s">
        <v>170</v>
      </c>
      <c r="H1060" s="4" t="s">
        <v>171</v>
      </c>
      <c r="I1060" s="4"/>
      <c r="J1060" s="4"/>
      <c r="K1060" s="4">
        <v>211</v>
      </c>
      <c r="L1060" s="4">
        <v>26</v>
      </c>
      <c r="M1060" s="4">
        <v>3</v>
      </c>
      <c r="N1060" s="4" t="s">
        <v>3</v>
      </c>
      <c r="O1060" s="4">
        <v>2</v>
      </c>
      <c r="P1060" s="4"/>
      <c r="Q1060" s="4"/>
      <c r="R1060" s="4"/>
      <c r="S1060" s="4"/>
      <c r="T1060" s="4"/>
      <c r="U1060" s="4"/>
      <c r="V1060" s="4"/>
      <c r="W1060" s="4">
        <v>0</v>
      </c>
      <c r="X1060" s="4">
        <v>1</v>
      </c>
      <c r="Y1060" s="4">
        <v>0</v>
      </c>
      <c r="Z1060" s="4"/>
      <c r="AA1060" s="4"/>
      <c r="AB1060" s="4"/>
    </row>
    <row r="1061" spans="1:206">
      <c r="A1061" s="4">
        <v>50</v>
      </c>
      <c r="B1061" s="4">
        <v>0</v>
      </c>
      <c r="C1061" s="4">
        <v>0</v>
      </c>
      <c r="D1061" s="4">
        <v>1</v>
      </c>
      <c r="E1061" s="4">
        <v>224</v>
      </c>
      <c r="F1061" s="4">
        <f>ROUND(Source!AR1033,O1061)</f>
        <v>0</v>
      </c>
      <c r="G1061" s="4" t="s">
        <v>172</v>
      </c>
      <c r="H1061" s="4" t="s">
        <v>173</v>
      </c>
      <c r="I1061" s="4"/>
      <c r="J1061" s="4"/>
      <c r="K1061" s="4">
        <v>224</v>
      </c>
      <c r="L1061" s="4">
        <v>27</v>
      </c>
      <c r="M1061" s="4">
        <v>3</v>
      </c>
      <c r="N1061" s="4" t="s">
        <v>3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0</v>
      </c>
      <c r="X1061" s="4">
        <v>1</v>
      </c>
      <c r="Y1061" s="4">
        <v>0</v>
      </c>
      <c r="Z1061" s="4"/>
      <c r="AA1061" s="4"/>
      <c r="AB1061" s="4"/>
    </row>
    <row r="1063" spans="1:206">
      <c r="A1063" s="2">
        <v>51</v>
      </c>
      <c r="B1063" s="2">
        <f>B12</f>
        <v>1122</v>
      </c>
      <c r="C1063" s="2">
        <f>A12</f>
        <v>1</v>
      </c>
      <c r="D1063" s="2">
        <f>ROW(A12)</f>
        <v>12</v>
      </c>
      <c r="E1063" s="2"/>
      <c r="F1063" s="2" t="str">
        <f>IF(F12&lt;&gt;"",F12,"")</f>
        <v>358172-ЭГК от 15.04.2026г.</v>
      </c>
      <c r="G1063" s="2" t="str">
        <f>IF(G12&lt;&gt;"",G12,"")</f>
        <v>Строительство МТП-160 10/0,4 кВ, ВЛЗ-10 кВ от ВЛЗ-10 кВ ф.5 ПС-110 кВ №683 "Ядрошино", ЛР-10 кВ, ВЛИ-0,4 кВ (ВЛ-10 кВ - 0,04 км, ВЛ-0,4 кВ - 0,01 км), в т.ч. ПИР, МО, Истринский р-н, д.Мансурово, 50:08:0060231:441</v>
      </c>
      <c r="H1063" s="2">
        <v>0</v>
      </c>
      <c r="I1063" s="2"/>
      <c r="J1063" s="2"/>
      <c r="K1063" s="2"/>
      <c r="L1063" s="2"/>
      <c r="M1063" s="2"/>
      <c r="N1063" s="2"/>
      <c r="O1063" s="2">
        <f t="shared" ref="O1063:T1063" si="558">ROUND(O170+O316+O550+O742+O818+O889+O961+O1033,2)</f>
        <v>215803.51999999999</v>
      </c>
      <c r="P1063" s="2">
        <f t="shared" si="558"/>
        <v>183683.81</v>
      </c>
      <c r="Q1063" s="2">
        <f t="shared" si="558"/>
        <v>6438.69</v>
      </c>
      <c r="R1063" s="2">
        <f t="shared" si="558"/>
        <v>4316.78</v>
      </c>
      <c r="S1063" s="2">
        <f t="shared" si="558"/>
        <v>21364.240000000002</v>
      </c>
      <c r="T1063" s="2">
        <f t="shared" si="558"/>
        <v>0</v>
      </c>
      <c r="U1063" s="2">
        <f>U170+U316+U550+U742+U818+U889+U961+U1033</f>
        <v>26.993868000000006</v>
      </c>
      <c r="V1063" s="2">
        <f>V170+V316+V550+V742+V818+V889+V961+V1033</f>
        <v>4.8745719999999997</v>
      </c>
      <c r="W1063" s="2">
        <f>ROUND(W170+W316+W550+W742+W818+W889+W961+W1033,2)</f>
        <v>0</v>
      </c>
      <c r="X1063" s="2">
        <f>ROUND(X170+X316+X550+X742+X818+X889+X961+X1033,2)</f>
        <v>26084.74</v>
      </c>
      <c r="Y1063" s="2">
        <f>ROUND(Y170+Y316+Y550+Y742+Y818+Y889+Y961+Y1033,2)</f>
        <v>14898.91</v>
      </c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>
        <f t="shared" ref="AO1063:BD1063" si="559">ROUND(AO170+AO316+AO550+AO742+AO818+AO889+AO961+AO1033,2)</f>
        <v>0</v>
      </c>
      <c r="AP1063" s="2">
        <f t="shared" si="559"/>
        <v>94929.48</v>
      </c>
      <c r="AQ1063" s="2">
        <f t="shared" si="559"/>
        <v>0</v>
      </c>
      <c r="AR1063" s="2">
        <f t="shared" si="559"/>
        <v>256787.17</v>
      </c>
      <c r="AS1063" s="2">
        <f t="shared" si="559"/>
        <v>145629.01999999999</v>
      </c>
      <c r="AT1063" s="2">
        <f t="shared" si="559"/>
        <v>16228.67</v>
      </c>
      <c r="AU1063" s="2">
        <f t="shared" si="559"/>
        <v>0</v>
      </c>
      <c r="AV1063" s="2">
        <f t="shared" si="559"/>
        <v>183683.81</v>
      </c>
      <c r="AW1063" s="2">
        <f t="shared" si="559"/>
        <v>88754.33</v>
      </c>
      <c r="AX1063" s="2">
        <f t="shared" si="559"/>
        <v>0</v>
      </c>
      <c r="AY1063" s="2">
        <f t="shared" si="559"/>
        <v>88754.33</v>
      </c>
      <c r="AZ1063" s="2">
        <f t="shared" si="559"/>
        <v>94929.48</v>
      </c>
      <c r="BA1063" s="2">
        <f t="shared" si="559"/>
        <v>0</v>
      </c>
      <c r="BB1063" s="2">
        <f t="shared" si="559"/>
        <v>0</v>
      </c>
      <c r="BC1063" s="2">
        <f t="shared" si="559"/>
        <v>0</v>
      </c>
      <c r="BD1063" s="2">
        <f t="shared" si="559"/>
        <v>0</v>
      </c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3"/>
      <c r="DH1063" s="3"/>
      <c r="DI1063" s="3"/>
      <c r="DJ1063" s="3"/>
      <c r="DK1063" s="3"/>
      <c r="DL1063" s="3"/>
      <c r="DM1063" s="3"/>
      <c r="DN1063" s="3"/>
      <c r="DO1063" s="3"/>
      <c r="DP1063" s="3"/>
      <c r="DQ1063" s="3"/>
      <c r="DR1063" s="3"/>
      <c r="DS1063" s="3"/>
      <c r="DT1063" s="3"/>
      <c r="DU1063" s="3"/>
      <c r="DV1063" s="3"/>
      <c r="DW1063" s="3"/>
      <c r="DX1063" s="3"/>
      <c r="DY1063" s="3"/>
      <c r="DZ1063" s="3"/>
      <c r="EA1063" s="3"/>
      <c r="EB1063" s="3"/>
      <c r="EC1063" s="3"/>
      <c r="ED1063" s="3"/>
      <c r="EE1063" s="3"/>
      <c r="EF1063" s="3"/>
      <c r="EG1063" s="3"/>
      <c r="EH1063" s="3"/>
      <c r="EI1063" s="3"/>
      <c r="EJ1063" s="3"/>
      <c r="EK1063" s="3"/>
      <c r="EL1063" s="3"/>
      <c r="EM1063" s="3"/>
      <c r="EN1063" s="3"/>
      <c r="EO1063" s="3"/>
      <c r="EP1063" s="3"/>
      <c r="EQ1063" s="3"/>
      <c r="ER1063" s="3"/>
      <c r="ES1063" s="3"/>
      <c r="ET1063" s="3"/>
      <c r="EU1063" s="3"/>
      <c r="EV1063" s="3"/>
      <c r="EW1063" s="3"/>
      <c r="EX1063" s="3"/>
      <c r="EY1063" s="3"/>
      <c r="EZ1063" s="3"/>
      <c r="FA1063" s="3"/>
      <c r="FB1063" s="3"/>
      <c r="FC1063" s="3"/>
      <c r="FD1063" s="3"/>
      <c r="FE1063" s="3"/>
      <c r="FF1063" s="3"/>
      <c r="FG1063" s="3"/>
      <c r="FH1063" s="3"/>
      <c r="FI1063" s="3"/>
      <c r="FJ1063" s="3"/>
      <c r="FK1063" s="3"/>
      <c r="FL1063" s="3"/>
      <c r="FM1063" s="3"/>
      <c r="FN1063" s="3"/>
      <c r="FO1063" s="3"/>
      <c r="FP1063" s="3"/>
      <c r="FQ1063" s="3"/>
      <c r="FR1063" s="3"/>
      <c r="FS1063" s="3"/>
      <c r="FT1063" s="3"/>
      <c r="FU1063" s="3"/>
      <c r="FV1063" s="3"/>
      <c r="FW1063" s="3"/>
      <c r="FX1063" s="3"/>
      <c r="FY1063" s="3"/>
      <c r="FZ1063" s="3"/>
      <c r="GA1063" s="3"/>
      <c r="GB1063" s="3"/>
      <c r="GC1063" s="3"/>
      <c r="GD1063" s="3"/>
      <c r="GE1063" s="3"/>
      <c r="GF1063" s="3"/>
      <c r="GG1063" s="3"/>
      <c r="GH1063" s="3"/>
      <c r="GI1063" s="3"/>
      <c r="GJ1063" s="3"/>
      <c r="GK1063" s="3"/>
      <c r="GL1063" s="3"/>
      <c r="GM1063" s="3"/>
      <c r="GN1063" s="3"/>
      <c r="GO1063" s="3"/>
      <c r="GP1063" s="3"/>
      <c r="GQ1063" s="3"/>
      <c r="GR1063" s="3"/>
      <c r="GS1063" s="3"/>
      <c r="GT1063" s="3"/>
      <c r="GU1063" s="3"/>
      <c r="GV1063" s="3"/>
      <c r="GW1063" s="3"/>
      <c r="GX1063" s="3">
        <v>0</v>
      </c>
    </row>
    <row r="1065" spans="1:206">
      <c r="A1065" s="4">
        <v>50</v>
      </c>
      <c r="B1065" s="4">
        <v>0</v>
      </c>
      <c r="C1065" s="4">
        <v>0</v>
      </c>
      <c r="D1065" s="4">
        <v>1</v>
      </c>
      <c r="E1065" s="4">
        <v>201</v>
      </c>
      <c r="F1065" s="4">
        <f>ROUND(Source!O1063,O1065)</f>
        <v>215803.51999999999</v>
      </c>
      <c r="G1065" s="4" t="s">
        <v>120</v>
      </c>
      <c r="H1065" s="4" t="s">
        <v>121</v>
      </c>
      <c r="I1065" s="4"/>
      <c r="J1065" s="4"/>
      <c r="K1065" s="4">
        <v>201</v>
      </c>
      <c r="L1065" s="4">
        <v>1</v>
      </c>
      <c r="M1065" s="4">
        <v>3</v>
      </c>
      <c r="N1065" s="4" t="s">
        <v>3</v>
      </c>
      <c r="O1065" s="4">
        <v>2</v>
      </c>
      <c r="P1065" s="4"/>
      <c r="Q1065" s="4"/>
      <c r="R1065" s="4"/>
      <c r="S1065" s="4"/>
      <c r="T1065" s="4"/>
      <c r="U1065" s="4"/>
      <c r="V1065" s="4"/>
      <c r="W1065" s="4">
        <v>120874.04</v>
      </c>
      <c r="X1065" s="4">
        <v>1</v>
      </c>
      <c r="Y1065" s="4">
        <v>120874.04</v>
      </c>
      <c r="Z1065" s="4"/>
      <c r="AA1065" s="4"/>
      <c r="AB1065" s="4"/>
    </row>
    <row r="1066" spans="1:206">
      <c r="A1066" s="4">
        <v>50</v>
      </c>
      <c r="B1066" s="4">
        <v>0</v>
      </c>
      <c r="C1066" s="4">
        <v>0</v>
      </c>
      <c r="D1066" s="4">
        <v>1</v>
      </c>
      <c r="E1066" s="4">
        <v>202</v>
      </c>
      <c r="F1066" s="4">
        <f>ROUND(Source!P1063,O1066)</f>
        <v>183683.81</v>
      </c>
      <c r="G1066" s="4" t="s">
        <v>122</v>
      </c>
      <c r="H1066" s="4" t="s">
        <v>123</v>
      </c>
      <c r="I1066" s="4"/>
      <c r="J1066" s="4"/>
      <c r="K1066" s="4">
        <v>202</v>
      </c>
      <c r="L1066" s="4">
        <v>2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183683.81</v>
      </c>
      <c r="X1066" s="4">
        <v>1</v>
      </c>
      <c r="Y1066" s="4">
        <v>183683.81</v>
      </c>
      <c r="Z1066" s="4"/>
      <c r="AA1066" s="4"/>
      <c r="AB1066" s="4"/>
    </row>
    <row r="1067" spans="1:206">
      <c r="A1067" s="4">
        <v>50</v>
      </c>
      <c r="B1067" s="4">
        <v>0</v>
      </c>
      <c r="C1067" s="4">
        <v>0</v>
      </c>
      <c r="D1067" s="4">
        <v>1</v>
      </c>
      <c r="E1067" s="4">
        <v>222</v>
      </c>
      <c r="F1067" s="4">
        <f>ROUND(Source!AO1063,O1067)</f>
        <v>0</v>
      </c>
      <c r="G1067" s="4" t="s">
        <v>124</v>
      </c>
      <c r="H1067" s="4" t="s">
        <v>125</v>
      </c>
      <c r="I1067" s="4"/>
      <c r="J1067" s="4"/>
      <c r="K1067" s="4">
        <v>222</v>
      </c>
      <c r="L1067" s="4">
        <v>3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0</v>
      </c>
      <c r="X1067" s="4">
        <v>1</v>
      </c>
      <c r="Y1067" s="4">
        <v>0</v>
      </c>
      <c r="Z1067" s="4"/>
      <c r="AA1067" s="4"/>
      <c r="AB1067" s="4"/>
    </row>
    <row r="1068" spans="1:206">
      <c r="A1068" s="4">
        <v>50</v>
      </c>
      <c r="B1068" s="4">
        <v>0</v>
      </c>
      <c r="C1068" s="4">
        <v>0</v>
      </c>
      <c r="D1068" s="4">
        <v>1</v>
      </c>
      <c r="E1068" s="4">
        <v>225</v>
      </c>
      <c r="F1068" s="4">
        <f>ROUND(Source!AV1063,O1068)</f>
        <v>183683.81</v>
      </c>
      <c r="G1068" s="4" t="s">
        <v>126</v>
      </c>
      <c r="H1068" s="4" t="s">
        <v>127</v>
      </c>
      <c r="I1068" s="4"/>
      <c r="J1068" s="4"/>
      <c r="K1068" s="4">
        <v>225</v>
      </c>
      <c r="L1068" s="4">
        <v>4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183683.81</v>
      </c>
      <c r="X1068" s="4">
        <v>1</v>
      </c>
      <c r="Y1068" s="4">
        <v>183683.81</v>
      </c>
      <c r="Z1068" s="4"/>
      <c r="AA1068" s="4"/>
      <c r="AB1068" s="4"/>
    </row>
    <row r="1069" spans="1:206">
      <c r="A1069" s="4">
        <v>50</v>
      </c>
      <c r="B1069" s="4">
        <v>0</v>
      </c>
      <c r="C1069" s="4">
        <v>0</v>
      </c>
      <c r="D1069" s="4">
        <v>1</v>
      </c>
      <c r="E1069" s="4">
        <v>226</v>
      </c>
      <c r="F1069" s="4">
        <f>ROUND(Source!AW1063,O1069)</f>
        <v>88754.33</v>
      </c>
      <c r="G1069" s="4" t="s">
        <v>128</v>
      </c>
      <c r="H1069" s="4" t="s">
        <v>129</v>
      </c>
      <c r="I1069" s="4"/>
      <c r="J1069" s="4"/>
      <c r="K1069" s="4">
        <v>226</v>
      </c>
      <c r="L1069" s="4">
        <v>5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88754.33</v>
      </c>
      <c r="X1069" s="4">
        <v>1</v>
      </c>
      <c r="Y1069" s="4">
        <v>88754.33</v>
      </c>
      <c r="Z1069" s="4"/>
      <c r="AA1069" s="4"/>
      <c r="AB1069" s="4"/>
    </row>
    <row r="1070" spans="1:206">
      <c r="A1070" s="4">
        <v>50</v>
      </c>
      <c r="B1070" s="4">
        <v>0</v>
      </c>
      <c r="C1070" s="4">
        <v>0</v>
      </c>
      <c r="D1070" s="4">
        <v>1</v>
      </c>
      <c r="E1070" s="4">
        <v>227</v>
      </c>
      <c r="F1070" s="4">
        <f>ROUND(Source!AX1063,O1070)</f>
        <v>0</v>
      </c>
      <c r="G1070" s="4" t="s">
        <v>130</v>
      </c>
      <c r="H1070" s="4" t="s">
        <v>131</v>
      </c>
      <c r="I1070" s="4"/>
      <c r="J1070" s="4"/>
      <c r="K1070" s="4">
        <v>227</v>
      </c>
      <c r="L1070" s="4">
        <v>6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0</v>
      </c>
      <c r="X1070" s="4">
        <v>1</v>
      </c>
      <c r="Y1070" s="4">
        <v>0</v>
      </c>
      <c r="Z1070" s="4"/>
      <c r="AA1070" s="4"/>
      <c r="AB1070" s="4"/>
    </row>
    <row r="1071" spans="1:206">
      <c r="A1071" s="4">
        <v>50</v>
      </c>
      <c r="B1071" s="4">
        <v>0</v>
      </c>
      <c r="C1071" s="4">
        <v>0</v>
      </c>
      <c r="D1071" s="4">
        <v>1</v>
      </c>
      <c r="E1071" s="4">
        <v>228</v>
      </c>
      <c r="F1071" s="4">
        <f>ROUND(Source!AY1063,O1071)</f>
        <v>88754.33</v>
      </c>
      <c r="G1071" s="4" t="s">
        <v>132</v>
      </c>
      <c r="H1071" s="4" t="s">
        <v>133</v>
      </c>
      <c r="I1071" s="4"/>
      <c r="J1071" s="4"/>
      <c r="K1071" s="4">
        <v>228</v>
      </c>
      <c r="L1071" s="4">
        <v>7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88754.33</v>
      </c>
      <c r="X1071" s="4">
        <v>1</v>
      </c>
      <c r="Y1071" s="4">
        <v>88754.33</v>
      </c>
      <c r="Z1071" s="4"/>
      <c r="AA1071" s="4"/>
      <c r="AB1071" s="4"/>
    </row>
    <row r="1072" spans="1:206">
      <c r="A1072" s="4">
        <v>50</v>
      </c>
      <c r="B1072" s="4">
        <v>0</v>
      </c>
      <c r="C1072" s="4">
        <v>0</v>
      </c>
      <c r="D1072" s="4">
        <v>1</v>
      </c>
      <c r="E1072" s="4">
        <v>216</v>
      </c>
      <c r="F1072" s="4">
        <f>ROUND(Source!AP1063,O1072)</f>
        <v>94929.48</v>
      </c>
      <c r="G1072" s="4" t="s">
        <v>134</v>
      </c>
      <c r="H1072" s="4" t="s">
        <v>135</v>
      </c>
      <c r="I1072" s="4"/>
      <c r="J1072" s="4"/>
      <c r="K1072" s="4">
        <v>216</v>
      </c>
      <c r="L1072" s="4">
        <v>8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94929.48</v>
      </c>
      <c r="X1072" s="4">
        <v>1</v>
      </c>
      <c r="Y1072" s="4">
        <v>94929.48</v>
      </c>
      <c r="Z1072" s="4"/>
      <c r="AA1072" s="4"/>
      <c r="AB1072" s="4"/>
    </row>
    <row r="1073" spans="1:28">
      <c r="A1073" s="4">
        <v>50</v>
      </c>
      <c r="B1073" s="4">
        <v>0</v>
      </c>
      <c r="C1073" s="4">
        <v>0</v>
      </c>
      <c r="D1073" s="4">
        <v>1</v>
      </c>
      <c r="E1073" s="4">
        <v>223</v>
      </c>
      <c r="F1073" s="4">
        <f>ROUND(Source!AQ1063,O1073)</f>
        <v>0</v>
      </c>
      <c r="G1073" s="4" t="s">
        <v>136</v>
      </c>
      <c r="H1073" s="4" t="s">
        <v>137</v>
      </c>
      <c r="I1073" s="4"/>
      <c r="J1073" s="4"/>
      <c r="K1073" s="4">
        <v>223</v>
      </c>
      <c r="L1073" s="4">
        <v>9</v>
      </c>
      <c r="M1073" s="4">
        <v>3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0</v>
      </c>
      <c r="X1073" s="4">
        <v>1</v>
      </c>
      <c r="Y1073" s="4">
        <v>0</v>
      </c>
      <c r="Z1073" s="4"/>
      <c r="AA1073" s="4"/>
      <c r="AB1073" s="4"/>
    </row>
    <row r="1074" spans="1:28">
      <c r="A1074" s="4">
        <v>50</v>
      </c>
      <c r="B1074" s="4">
        <v>0</v>
      </c>
      <c r="C1074" s="4">
        <v>0</v>
      </c>
      <c r="D1074" s="4">
        <v>1</v>
      </c>
      <c r="E1074" s="4">
        <v>229</v>
      </c>
      <c r="F1074" s="4">
        <f>ROUND(Source!AZ1063,O1074)</f>
        <v>94929.48</v>
      </c>
      <c r="G1074" s="4" t="s">
        <v>138</v>
      </c>
      <c r="H1074" s="4" t="s">
        <v>139</v>
      </c>
      <c r="I1074" s="4"/>
      <c r="J1074" s="4"/>
      <c r="K1074" s="4">
        <v>229</v>
      </c>
      <c r="L1074" s="4">
        <v>10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94929.48</v>
      </c>
      <c r="X1074" s="4">
        <v>1</v>
      </c>
      <c r="Y1074" s="4">
        <v>94929.48</v>
      </c>
      <c r="Z1074" s="4"/>
      <c r="AA1074" s="4"/>
      <c r="AB1074" s="4"/>
    </row>
    <row r="1075" spans="1:28">
      <c r="A1075" s="4">
        <v>50</v>
      </c>
      <c r="B1075" s="4">
        <v>0</v>
      </c>
      <c r="C1075" s="4">
        <v>0</v>
      </c>
      <c r="D1075" s="4">
        <v>1</v>
      </c>
      <c r="E1075" s="4">
        <v>203</v>
      </c>
      <c r="F1075" s="4">
        <f>ROUND(Source!Q1063,O1075)</f>
        <v>6438.69</v>
      </c>
      <c r="G1075" s="4" t="s">
        <v>140</v>
      </c>
      <c r="H1075" s="4" t="s">
        <v>141</v>
      </c>
      <c r="I1075" s="4"/>
      <c r="J1075" s="4"/>
      <c r="K1075" s="4">
        <v>203</v>
      </c>
      <c r="L1075" s="4">
        <v>11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6438.69</v>
      </c>
      <c r="X1075" s="4">
        <v>1</v>
      </c>
      <c r="Y1075" s="4">
        <v>6438.69</v>
      </c>
      <c r="Z1075" s="4"/>
      <c r="AA1075" s="4"/>
      <c r="AB1075" s="4"/>
    </row>
    <row r="1076" spans="1:28">
      <c r="A1076" s="4">
        <v>50</v>
      </c>
      <c r="B1076" s="4">
        <v>0</v>
      </c>
      <c r="C1076" s="4">
        <v>0</v>
      </c>
      <c r="D1076" s="4">
        <v>1</v>
      </c>
      <c r="E1076" s="4">
        <v>231</v>
      </c>
      <c r="F1076" s="4">
        <f>ROUND(Source!BB1063,O1076)</f>
        <v>0</v>
      </c>
      <c r="G1076" s="4" t="s">
        <v>142</v>
      </c>
      <c r="H1076" s="4" t="s">
        <v>143</v>
      </c>
      <c r="I1076" s="4"/>
      <c r="J1076" s="4"/>
      <c r="K1076" s="4">
        <v>231</v>
      </c>
      <c r="L1076" s="4">
        <v>12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0</v>
      </c>
      <c r="X1076" s="4">
        <v>1</v>
      </c>
      <c r="Y1076" s="4">
        <v>0</v>
      </c>
      <c r="Z1076" s="4"/>
      <c r="AA1076" s="4"/>
      <c r="AB1076" s="4"/>
    </row>
    <row r="1077" spans="1:28">
      <c r="A1077" s="4">
        <v>50</v>
      </c>
      <c r="B1077" s="4">
        <v>0</v>
      </c>
      <c r="C1077" s="4">
        <v>0</v>
      </c>
      <c r="D1077" s="4">
        <v>1</v>
      </c>
      <c r="E1077" s="4">
        <v>204</v>
      </c>
      <c r="F1077" s="4">
        <f>ROUND(Source!R1063,O1077)</f>
        <v>4316.78</v>
      </c>
      <c r="G1077" s="4" t="s">
        <v>144</v>
      </c>
      <c r="H1077" s="4" t="s">
        <v>145</v>
      </c>
      <c r="I1077" s="4"/>
      <c r="J1077" s="4"/>
      <c r="K1077" s="4">
        <v>204</v>
      </c>
      <c r="L1077" s="4">
        <v>13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4316.7800000000007</v>
      </c>
      <c r="X1077" s="4">
        <v>1</v>
      </c>
      <c r="Y1077" s="4">
        <v>4316.7800000000007</v>
      </c>
      <c r="Z1077" s="4"/>
      <c r="AA1077" s="4"/>
      <c r="AB1077" s="4"/>
    </row>
    <row r="1078" spans="1:28">
      <c r="A1078" s="4">
        <v>50</v>
      </c>
      <c r="B1078" s="4">
        <v>0</v>
      </c>
      <c r="C1078" s="4">
        <v>0</v>
      </c>
      <c r="D1078" s="4">
        <v>1</v>
      </c>
      <c r="E1078" s="4">
        <v>205</v>
      </c>
      <c r="F1078" s="4">
        <f>ROUND(Source!S1063,O1078)</f>
        <v>21364.240000000002</v>
      </c>
      <c r="G1078" s="4" t="s">
        <v>146</v>
      </c>
      <c r="H1078" s="4" t="s">
        <v>147</v>
      </c>
      <c r="I1078" s="4"/>
      <c r="J1078" s="4"/>
      <c r="K1078" s="4">
        <v>205</v>
      </c>
      <c r="L1078" s="4">
        <v>14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21364.239999999998</v>
      </c>
      <c r="X1078" s="4">
        <v>1</v>
      </c>
      <c r="Y1078" s="4">
        <v>21364.239999999998</v>
      </c>
      <c r="Z1078" s="4"/>
      <c r="AA1078" s="4"/>
      <c r="AB1078" s="4"/>
    </row>
    <row r="1079" spans="1:28">
      <c r="A1079" s="4">
        <v>50</v>
      </c>
      <c r="B1079" s="4">
        <v>0</v>
      </c>
      <c r="C1079" s="4">
        <v>0</v>
      </c>
      <c r="D1079" s="4">
        <v>1</v>
      </c>
      <c r="E1079" s="4">
        <v>232</v>
      </c>
      <c r="F1079" s="4">
        <f>ROUND(Source!BC1063,O1079)</f>
        <v>0</v>
      </c>
      <c r="G1079" s="4" t="s">
        <v>148</v>
      </c>
      <c r="H1079" s="4" t="s">
        <v>149</v>
      </c>
      <c r="I1079" s="4"/>
      <c r="J1079" s="4"/>
      <c r="K1079" s="4">
        <v>232</v>
      </c>
      <c r="L1079" s="4">
        <v>15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>
      <c r="A1080" s="4">
        <v>50</v>
      </c>
      <c r="B1080" s="4">
        <v>0</v>
      </c>
      <c r="C1080" s="4">
        <v>0</v>
      </c>
      <c r="D1080" s="4">
        <v>1</v>
      </c>
      <c r="E1080" s="4">
        <v>214</v>
      </c>
      <c r="F1080" s="4">
        <f>ROUND(Source!AS1063,O1080)</f>
        <v>145629.01999999999</v>
      </c>
      <c r="G1080" s="4" t="s">
        <v>150</v>
      </c>
      <c r="H1080" s="4" t="s">
        <v>151</v>
      </c>
      <c r="I1080" s="4"/>
      <c r="J1080" s="4"/>
      <c r="K1080" s="4">
        <v>214</v>
      </c>
      <c r="L1080" s="4">
        <v>16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145629.01999999999</v>
      </c>
      <c r="X1080" s="4">
        <v>1</v>
      </c>
      <c r="Y1080" s="4">
        <v>145629.01999999999</v>
      </c>
      <c r="Z1080" s="4"/>
      <c r="AA1080" s="4"/>
      <c r="AB1080" s="4"/>
    </row>
    <row r="1081" spans="1:28">
      <c r="A1081" s="4">
        <v>50</v>
      </c>
      <c r="B1081" s="4">
        <v>0</v>
      </c>
      <c r="C1081" s="4">
        <v>0</v>
      </c>
      <c r="D1081" s="4">
        <v>1</v>
      </c>
      <c r="E1081" s="4">
        <v>215</v>
      </c>
      <c r="F1081" s="4">
        <f>ROUND(Source!AT1063,O1081)</f>
        <v>16228.67</v>
      </c>
      <c r="G1081" s="4" t="s">
        <v>152</v>
      </c>
      <c r="H1081" s="4" t="s">
        <v>153</v>
      </c>
      <c r="I1081" s="4"/>
      <c r="J1081" s="4"/>
      <c r="K1081" s="4">
        <v>215</v>
      </c>
      <c r="L1081" s="4">
        <v>17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16228.67</v>
      </c>
      <c r="X1081" s="4">
        <v>1</v>
      </c>
      <c r="Y1081" s="4">
        <v>16228.67</v>
      </c>
      <c r="Z1081" s="4"/>
      <c r="AA1081" s="4"/>
      <c r="AB1081" s="4"/>
    </row>
    <row r="1082" spans="1:28">
      <c r="A1082" s="4">
        <v>50</v>
      </c>
      <c r="B1082" s="4">
        <v>0</v>
      </c>
      <c r="C1082" s="4">
        <v>0</v>
      </c>
      <c r="D1082" s="4">
        <v>1</v>
      </c>
      <c r="E1082" s="4">
        <v>217</v>
      </c>
      <c r="F1082" s="4">
        <f>ROUND(Source!AU1063,O1082)</f>
        <v>0</v>
      </c>
      <c r="G1082" s="4" t="s">
        <v>154</v>
      </c>
      <c r="H1082" s="4" t="s">
        <v>155</v>
      </c>
      <c r="I1082" s="4"/>
      <c r="J1082" s="4"/>
      <c r="K1082" s="4">
        <v>217</v>
      </c>
      <c r="L1082" s="4">
        <v>18</v>
      </c>
      <c r="M1082" s="4">
        <v>3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8">
      <c r="A1083" s="4">
        <v>50</v>
      </c>
      <c r="B1083" s="4">
        <v>0</v>
      </c>
      <c r="C1083" s="4">
        <v>0</v>
      </c>
      <c r="D1083" s="4">
        <v>1</v>
      </c>
      <c r="E1083" s="4">
        <v>230</v>
      </c>
      <c r="F1083" s="4">
        <f>ROUND(Source!BA1063,O1083)</f>
        <v>0</v>
      </c>
      <c r="G1083" s="4" t="s">
        <v>156</v>
      </c>
      <c r="H1083" s="4" t="s">
        <v>157</v>
      </c>
      <c r="I1083" s="4"/>
      <c r="J1083" s="4"/>
      <c r="K1083" s="4">
        <v>230</v>
      </c>
      <c r="L1083" s="4">
        <v>19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/>
      <c r="AA1083" s="4"/>
      <c r="AB1083" s="4"/>
    </row>
    <row r="1084" spans="1:28">
      <c r="A1084" s="4">
        <v>50</v>
      </c>
      <c r="B1084" s="4">
        <v>0</v>
      </c>
      <c r="C1084" s="4">
        <v>0</v>
      </c>
      <c r="D1084" s="4">
        <v>1</v>
      </c>
      <c r="E1084" s="4">
        <v>206</v>
      </c>
      <c r="F1084" s="4">
        <f>ROUND(Source!T1063,O1084)</f>
        <v>0</v>
      </c>
      <c r="G1084" s="4" t="s">
        <v>158</v>
      </c>
      <c r="H1084" s="4" t="s">
        <v>159</v>
      </c>
      <c r="I1084" s="4"/>
      <c r="J1084" s="4"/>
      <c r="K1084" s="4">
        <v>206</v>
      </c>
      <c r="L1084" s="4">
        <v>20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/>
      <c r="AA1084" s="4"/>
      <c r="AB1084" s="4"/>
    </row>
    <row r="1085" spans="1:28">
      <c r="A1085" s="4">
        <v>50</v>
      </c>
      <c r="B1085" s="4">
        <v>0</v>
      </c>
      <c r="C1085" s="4">
        <v>0</v>
      </c>
      <c r="D1085" s="4">
        <v>1</v>
      </c>
      <c r="E1085" s="4">
        <v>207</v>
      </c>
      <c r="F1085" s="4">
        <f>ROUND(Source!U1063,O1085)</f>
        <v>26.993867999999999</v>
      </c>
      <c r="G1085" s="4" t="s">
        <v>160</v>
      </c>
      <c r="H1085" s="4" t="s">
        <v>161</v>
      </c>
      <c r="I1085" s="4"/>
      <c r="J1085" s="4"/>
      <c r="K1085" s="4">
        <v>207</v>
      </c>
      <c r="L1085" s="4">
        <v>21</v>
      </c>
      <c r="M1085" s="4">
        <v>3</v>
      </c>
      <c r="N1085" s="4" t="s">
        <v>3</v>
      </c>
      <c r="O1085" s="4">
        <v>7</v>
      </c>
      <c r="P1085" s="4"/>
      <c r="Q1085" s="4"/>
      <c r="R1085" s="4"/>
      <c r="S1085" s="4"/>
      <c r="T1085" s="4"/>
      <c r="U1085" s="4"/>
      <c r="V1085" s="4"/>
      <c r="W1085" s="4">
        <v>26.993867999999999</v>
      </c>
      <c r="X1085" s="4">
        <v>1</v>
      </c>
      <c r="Y1085" s="4">
        <v>26.993867999999999</v>
      </c>
      <c r="Z1085" s="4"/>
      <c r="AA1085" s="4"/>
      <c r="AB1085" s="4"/>
    </row>
    <row r="1086" spans="1:28">
      <c r="A1086" s="4">
        <v>50</v>
      </c>
      <c r="B1086" s="4">
        <v>0</v>
      </c>
      <c r="C1086" s="4">
        <v>0</v>
      </c>
      <c r="D1086" s="4">
        <v>1</v>
      </c>
      <c r="E1086" s="4">
        <v>208</v>
      </c>
      <c r="F1086" s="4">
        <f>ROUND(Source!V1063,O1086)</f>
        <v>4.8745719999999997</v>
      </c>
      <c r="G1086" s="4" t="s">
        <v>162</v>
      </c>
      <c r="H1086" s="4" t="s">
        <v>163</v>
      </c>
      <c r="I1086" s="4"/>
      <c r="J1086" s="4"/>
      <c r="K1086" s="4">
        <v>208</v>
      </c>
      <c r="L1086" s="4">
        <v>22</v>
      </c>
      <c r="M1086" s="4">
        <v>3</v>
      </c>
      <c r="N1086" s="4" t="s">
        <v>3</v>
      </c>
      <c r="O1086" s="4">
        <v>7</v>
      </c>
      <c r="P1086" s="4"/>
      <c r="Q1086" s="4"/>
      <c r="R1086" s="4"/>
      <c r="S1086" s="4"/>
      <c r="T1086" s="4"/>
      <c r="U1086" s="4"/>
      <c r="V1086" s="4"/>
      <c r="W1086" s="4">
        <v>4.8745719999999997</v>
      </c>
      <c r="X1086" s="4">
        <v>1</v>
      </c>
      <c r="Y1086" s="4">
        <v>4.8745719999999997</v>
      </c>
      <c r="Z1086" s="4"/>
      <c r="AA1086" s="4"/>
      <c r="AB1086" s="4"/>
    </row>
    <row r="1087" spans="1:28">
      <c r="A1087" s="4">
        <v>50</v>
      </c>
      <c r="B1087" s="4">
        <v>0</v>
      </c>
      <c r="C1087" s="4">
        <v>0</v>
      </c>
      <c r="D1087" s="4">
        <v>1</v>
      </c>
      <c r="E1087" s="4">
        <v>209</v>
      </c>
      <c r="F1087" s="4">
        <f>ROUND(Source!W1063,O1087)</f>
        <v>0</v>
      </c>
      <c r="G1087" s="4" t="s">
        <v>164</v>
      </c>
      <c r="H1087" s="4" t="s">
        <v>165</v>
      </c>
      <c r="I1087" s="4"/>
      <c r="J1087" s="4"/>
      <c r="K1087" s="4">
        <v>209</v>
      </c>
      <c r="L1087" s="4">
        <v>23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0</v>
      </c>
      <c r="X1087" s="4">
        <v>1</v>
      </c>
      <c r="Y1087" s="4">
        <v>0</v>
      </c>
      <c r="Z1087" s="4"/>
      <c r="AA1087" s="4"/>
      <c r="AB1087" s="4"/>
    </row>
    <row r="1088" spans="1:28">
      <c r="A1088" s="4">
        <v>50</v>
      </c>
      <c r="B1088" s="4">
        <v>0</v>
      </c>
      <c r="C1088" s="4">
        <v>0</v>
      </c>
      <c r="D1088" s="4">
        <v>1</v>
      </c>
      <c r="E1088" s="4">
        <v>233</v>
      </c>
      <c r="F1088" s="4">
        <f>ROUND(Source!BD1063,O1088)</f>
        <v>0</v>
      </c>
      <c r="G1088" s="4" t="s">
        <v>166</v>
      </c>
      <c r="H1088" s="4" t="s">
        <v>167</v>
      </c>
      <c r="I1088" s="4"/>
      <c r="J1088" s="4"/>
      <c r="K1088" s="4">
        <v>233</v>
      </c>
      <c r="L1088" s="4">
        <v>24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8">
      <c r="A1089" s="4">
        <v>50</v>
      </c>
      <c r="B1089" s="4">
        <v>0</v>
      </c>
      <c r="C1089" s="4">
        <v>0</v>
      </c>
      <c r="D1089" s="4">
        <v>1</v>
      </c>
      <c r="E1089" s="4">
        <v>210</v>
      </c>
      <c r="F1089" s="4">
        <f>ROUND(Source!X1063,O1089)</f>
        <v>26084.74</v>
      </c>
      <c r="G1089" s="4" t="s">
        <v>168</v>
      </c>
      <c r="H1089" s="4" t="s">
        <v>169</v>
      </c>
      <c r="I1089" s="4"/>
      <c r="J1089" s="4"/>
      <c r="K1089" s="4">
        <v>210</v>
      </c>
      <c r="L1089" s="4">
        <v>25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26084.74</v>
      </c>
      <c r="X1089" s="4">
        <v>1</v>
      </c>
      <c r="Y1089" s="4">
        <v>26084.74</v>
      </c>
      <c r="Z1089" s="4"/>
      <c r="AA1089" s="4"/>
      <c r="AB1089" s="4"/>
    </row>
    <row r="1090" spans="1:28">
      <c r="A1090" s="4">
        <v>50</v>
      </c>
      <c r="B1090" s="4">
        <v>0</v>
      </c>
      <c r="C1090" s="4">
        <v>0</v>
      </c>
      <c r="D1090" s="4">
        <v>1</v>
      </c>
      <c r="E1090" s="4">
        <v>211</v>
      </c>
      <c r="F1090" s="4">
        <f>ROUND(Source!Y1063,O1090)</f>
        <v>14898.91</v>
      </c>
      <c r="G1090" s="4" t="s">
        <v>170</v>
      </c>
      <c r="H1090" s="4" t="s">
        <v>171</v>
      </c>
      <c r="I1090" s="4"/>
      <c r="J1090" s="4"/>
      <c r="K1090" s="4">
        <v>211</v>
      </c>
      <c r="L1090" s="4">
        <v>26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14898.91</v>
      </c>
      <c r="X1090" s="4">
        <v>1</v>
      </c>
      <c r="Y1090" s="4">
        <v>14898.91</v>
      </c>
      <c r="Z1090" s="4"/>
      <c r="AA1090" s="4"/>
      <c r="AB1090" s="4"/>
    </row>
    <row r="1091" spans="1:28">
      <c r="A1091" s="4">
        <v>50</v>
      </c>
      <c r="B1091" s="4">
        <v>0</v>
      </c>
      <c r="C1091" s="4">
        <v>0</v>
      </c>
      <c r="D1091" s="4">
        <v>1</v>
      </c>
      <c r="E1091" s="4">
        <v>224</v>
      </c>
      <c r="F1091" s="4">
        <f>ROUND(Source!AR1063,O1091)</f>
        <v>256787.17</v>
      </c>
      <c r="G1091" s="4" t="s">
        <v>172</v>
      </c>
      <c r="H1091" s="4" t="s">
        <v>173</v>
      </c>
      <c r="I1091" s="4"/>
      <c r="J1091" s="4"/>
      <c r="K1091" s="4">
        <v>224</v>
      </c>
      <c r="L1091" s="4">
        <v>27</v>
      </c>
      <c r="M1091" s="4">
        <v>3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256787.16999999998</v>
      </c>
      <c r="X1091" s="4">
        <v>1</v>
      </c>
      <c r="Y1091" s="4">
        <v>256787.16999999998</v>
      </c>
      <c r="Z1091" s="4"/>
      <c r="AA1091" s="4"/>
      <c r="AB1091" s="4"/>
    </row>
    <row r="1093" spans="1:28">
      <c r="A1093">
        <v>71</v>
      </c>
      <c r="B1093">
        <v>1</v>
      </c>
      <c r="D1093">
        <v>200001</v>
      </c>
      <c r="E1093">
        <v>37474082</v>
      </c>
      <c r="F1093" t="s">
        <v>586</v>
      </c>
      <c r="G1093" t="s">
        <v>587</v>
      </c>
      <c r="H1093">
        <v>80</v>
      </c>
      <c r="I1093">
        <v>20</v>
      </c>
    </row>
    <row r="1096" spans="1:28">
      <c r="A1096">
        <v>70</v>
      </c>
      <c r="B1096">
        <v>1</v>
      </c>
      <c r="D1096">
        <v>1</v>
      </c>
      <c r="E1096" t="s">
        <v>588</v>
      </c>
      <c r="F1096" t="s">
        <v>589</v>
      </c>
      <c r="G1096">
        <v>1</v>
      </c>
      <c r="H1096">
        <v>0</v>
      </c>
      <c r="I1096" t="s">
        <v>3</v>
      </c>
      <c r="J1096">
        <v>1</v>
      </c>
      <c r="K1096">
        <v>0</v>
      </c>
      <c r="L1096" t="s">
        <v>3</v>
      </c>
      <c r="M1096" t="s">
        <v>3</v>
      </c>
      <c r="N1096">
        <v>0</v>
      </c>
      <c r="P1096" t="s">
        <v>590</v>
      </c>
    </row>
    <row r="1097" spans="1:28">
      <c r="A1097">
        <v>70</v>
      </c>
      <c r="B1097">
        <v>1</v>
      </c>
      <c r="D1097">
        <v>2</v>
      </c>
      <c r="E1097" t="s">
        <v>591</v>
      </c>
      <c r="F1097" t="s">
        <v>592</v>
      </c>
      <c r="G1097">
        <v>0</v>
      </c>
      <c r="H1097">
        <v>0</v>
      </c>
      <c r="I1097" t="s">
        <v>3</v>
      </c>
      <c r="J1097">
        <v>1</v>
      </c>
      <c r="K1097">
        <v>0</v>
      </c>
      <c r="L1097" t="s">
        <v>3</v>
      </c>
      <c r="M1097" t="s">
        <v>3</v>
      </c>
      <c r="N1097">
        <v>0</v>
      </c>
      <c r="P1097" t="s">
        <v>593</v>
      </c>
    </row>
    <row r="1098" spans="1:28">
      <c r="A1098">
        <v>70</v>
      </c>
      <c r="B1098">
        <v>1</v>
      </c>
      <c r="D1098">
        <v>3</v>
      </c>
      <c r="E1098" t="s">
        <v>594</v>
      </c>
      <c r="F1098" t="s">
        <v>595</v>
      </c>
      <c r="G1098">
        <v>0</v>
      </c>
      <c r="H1098">
        <v>0</v>
      </c>
      <c r="I1098" t="s">
        <v>3</v>
      </c>
      <c r="J1098">
        <v>1</v>
      </c>
      <c r="K1098">
        <v>0</v>
      </c>
      <c r="L1098" t="s">
        <v>3</v>
      </c>
      <c r="M1098" t="s">
        <v>3</v>
      </c>
      <c r="N1098">
        <v>0</v>
      </c>
      <c r="P1098" t="s">
        <v>596</v>
      </c>
    </row>
    <row r="1099" spans="1:28">
      <c r="A1099">
        <v>70</v>
      </c>
      <c r="B1099">
        <v>1</v>
      </c>
      <c r="D1099">
        <v>4</v>
      </c>
      <c r="E1099" t="s">
        <v>597</v>
      </c>
      <c r="F1099" t="s">
        <v>598</v>
      </c>
      <c r="G1099">
        <v>1</v>
      </c>
      <c r="H1099">
        <v>0</v>
      </c>
      <c r="I1099" t="s">
        <v>3</v>
      </c>
      <c r="J1099">
        <v>2</v>
      </c>
      <c r="K1099">
        <v>0</v>
      </c>
      <c r="L1099" t="s">
        <v>3</v>
      </c>
      <c r="M1099" t="s">
        <v>3</v>
      </c>
      <c r="N1099">
        <v>0</v>
      </c>
      <c r="P1099" t="s">
        <v>3</v>
      </c>
    </row>
    <row r="1100" spans="1:28">
      <c r="A1100">
        <v>70</v>
      </c>
      <c r="B1100">
        <v>1</v>
      </c>
      <c r="D1100">
        <v>5</v>
      </c>
      <c r="E1100" t="s">
        <v>599</v>
      </c>
      <c r="F1100" t="s">
        <v>600</v>
      </c>
      <c r="G1100">
        <v>0</v>
      </c>
      <c r="H1100">
        <v>0</v>
      </c>
      <c r="I1100" t="s">
        <v>3</v>
      </c>
      <c r="J1100">
        <v>2</v>
      </c>
      <c r="K1100">
        <v>0</v>
      </c>
      <c r="L1100" t="s">
        <v>3</v>
      </c>
      <c r="M1100" t="s">
        <v>3</v>
      </c>
      <c r="N1100">
        <v>0</v>
      </c>
      <c r="P1100" t="s">
        <v>3</v>
      </c>
    </row>
    <row r="1101" spans="1:28">
      <c r="A1101">
        <v>70</v>
      </c>
      <c r="B1101">
        <v>1</v>
      </c>
      <c r="D1101">
        <v>6</v>
      </c>
      <c r="E1101" t="s">
        <v>601</v>
      </c>
      <c r="F1101" t="s">
        <v>602</v>
      </c>
      <c r="G1101">
        <v>0</v>
      </c>
      <c r="H1101">
        <v>0</v>
      </c>
      <c r="I1101" t="s">
        <v>3</v>
      </c>
      <c r="J1101">
        <v>2</v>
      </c>
      <c r="K1101">
        <v>0</v>
      </c>
      <c r="L1101" t="s">
        <v>3</v>
      </c>
      <c r="M1101" t="s">
        <v>3</v>
      </c>
      <c r="N1101">
        <v>0</v>
      </c>
      <c r="P1101" t="s">
        <v>3</v>
      </c>
    </row>
    <row r="1102" spans="1:28">
      <c r="A1102">
        <v>70</v>
      </c>
      <c r="B1102">
        <v>1</v>
      </c>
      <c r="D1102">
        <v>7</v>
      </c>
      <c r="E1102" t="s">
        <v>603</v>
      </c>
      <c r="F1102" t="s">
        <v>604</v>
      </c>
      <c r="G1102">
        <v>0</v>
      </c>
      <c r="H1102">
        <v>0</v>
      </c>
      <c r="I1102" t="s">
        <v>605</v>
      </c>
      <c r="J1102">
        <v>0</v>
      </c>
      <c r="K1102">
        <v>0</v>
      </c>
      <c r="L1102" t="s">
        <v>3</v>
      </c>
      <c r="M1102" t="s">
        <v>3</v>
      </c>
      <c r="N1102">
        <v>0</v>
      </c>
      <c r="P1102" t="s">
        <v>606</v>
      </c>
    </row>
    <row r="1103" spans="1:28">
      <c r="A1103">
        <v>70</v>
      </c>
      <c r="B1103">
        <v>1</v>
      </c>
      <c r="D1103">
        <v>8</v>
      </c>
      <c r="E1103" t="s">
        <v>607</v>
      </c>
      <c r="F1103" t="s">
        <v>608</v>
      </c>
      <c r="G1103">
        <v>1</v>
      </c>
      <c r="H1103">
        <v>0</v>
      </c>
      <c r="I1103" t="s">
        <v>3</v>
      </c>
      <c r="J1103">
        <v>5</v>
      </c>
      <c r="K1103">
        <v>0</v>
      </c>
      <c r="L1103" t="s">
        <v>3</v>
      </c>
      <c r="M1103" t="s">
        <v>3</v>
      </c>
      <c r="N1103">
        <v>0</v>
      </c>
      <c r="P1103" t="s">
        <v>3</v>
      </c>
    </row>
    <row r="1104" spans="1:28">
      <c r="A1104">
        <v>70</v>
      </c>
      <c r="B1104">
        <v>1</v>
      </c>
      <c r="D1104">
        <v>9</v>
      </c>
      <c r="E1104" t="s">
        <v>609</v>
      </c>
      <c r="F1104" t="s">
        <v>610</v>
      </c>
      <c r="G1104">
        <v>0</v>
      </c>
      <c r="H1104">
        <v>0</v>
      </c>
      <c r="I1104" t="s">
        <v>3</v>
      </c>
      <c r="J1104">
        <v>5</v>
      </c>
      <c r="K1104">
        <v>0</v>
      </c>
      <c r="L1104" t="s">
        <v>3</v>
      </c>
      <c r="M1104" t="s">
        <v>3</v>
      </c>
      <c r="N1104">
        <v>0</v>
      </c>
      <c r="P1104" t="s">
        <v>611</v>
      </c>
    </row>
    <row r="1105" spans="1:16">
      <c r="A1105">
        <v>70</v>
      </c>
      <c r="B1105">
        <v>1</v>
      </c>
      <c r="D1105">
        <v>10</v>
      </c>
      <c r="E1105" t="s">
        <v>612</v>
      </c>
      <c r="F1105" t="s">
        <v>613</v>
      </c>
      <c r="G1105">
        <v>0</v>
      </c>
      <c r="H1105">
        <v>0</v>
      </c>
      <c r="I1105" t="s">
        <v>614</v>
      </c>
      <c r="J1105">
        <v>5</v>
      </c>
      <c r="K1105">
        <v>0</v>
      </c>
      <c r="L1105" t="s">
        <v>3</v>
      </c>
      <c r="M1105" t="s">
        <v>3</v>
      </c>
      <c r="N1105">
        <v>0</v>
      </c>
      <c r="P1105" t="s">
        <v>615</v>
      </c>
    </row>
    <row r="1106" spans="1:16">
      <c r="A1106">
        <v>70</v>
      </c>
      <c r="B1106">
        <v>1</v>
      </c>
      <c r="D1106">
        <v>11</v>
      </c>
      <c r="E1106" t="s">
        <v>616</v>
      </c>
      <c r="F1106" t="s">
        <v>617</v>
      </c>
      <c r="G1106">
        <v>0</v>
      </c>
      <c r="H1106">
        <v>0</v>
      </c>
      <c r="I1106" t="s">
        <v>618</v>
      </c>
      <c r="J1106">
        <v>0</v>
      </c>
      <c r="K1106">
        <v>0</v>
      </c>
      <c r="L1106" t="s">
        <v>3</v>
      </c>
      <c r="M1106" t="s">
        <v>3</v>
      </c>
      <c r="N1106">
        <v>0</v>
      </c>
      <c r="P1106" t="s">
        <v>619</v>
      </c>
    </row>
    <row r="1107" spans="1:16">
      <c r="A1107">
        <v>70</v>
      </c>
      <c r="B1107">
        <v>1</v>
      </c>
      <c r="D1107">
        <v>12</v>
      </c>
      <c r="E1107" t="s">
        <v>620</v>
      </c>
      <c r="F1107" t="s">
        <v>621</v>
      </c>
      <c r="G1107">
        <v>0</v>
      </c>
      <c r="H1107">
        <v>0</v>
      </c>
      <c r="I1107" t="s">
        <v>622</v>
      </c>
      <c r="J1107">
        <v>0</v>
      </c>
      <c r="K1107">
        <v>0</v>
      </c>
      <c r="L1107" t="s">
        <v>3</v>
      </c>
      <c r="M1107" t="s">
        <v>3</v>
      </c>
      <c r="N1107">
        <v>0</v>
      </c>
      <c r="P1107" t="s">
        <v>623</v>
      </c>
    </row>
    <row r="1108" spans="1:16">
      <c r="A1108">
        <v>70</v>
      </c>
      <c r="B1108">
        <v>1</v>
      </c>
      <c r="D1108">
        <v>13</v>
      </c>
      <c r="E1108" t="s">
        <v>624</v>
      </c>
      <c r="F1108" t="s">
        <v>625</v>
      </c>
      <c r="G1108">
        <v>0</v>
      </c>
      <c r="H1108">
        <v>0</v>
      </c>
      <c r="I1108" t="s">
        <v>626</v>
      </c>
      <c r="J1108">
        <v>0</v>
      </c>
      <c r="K1108">
        <v>0</v>
      </c>
      <c r="L1108" t="s">
        <v>3</v>
      </c>
      <c r="M1108" t="s">
        <v>3</v>
      </c>
      <c r="N1108">
        <v>0</v>
      </c>
      <c r="P1108" t="s">
        <v>627</v>
      </c>
    </row>
    <row r="1109" spans="1:16">
      <c r="A1109">
        <v>70</v>
      </c>
      <c r="B1109">
        <v>1</v>
      </c>
      <c r="D1109">
        <v>14</v>
      </c>
      <c r="E1109" t="s">
        <v>628</v>
      </c>
      <c r="F1109" t="s">
        <v>629</v>
      </c>
      <c r="G1109">
        <v>0</v>
      </c>
      <c r="H1109">
        <v>0</v>
      </c>
      <c r="I1109" t="s">
        <v>3</v>
      </c>
      <c r="J1109">
        <v>0</v>
      </c>
      <c r="K1109">
        <v>0</v>
      </c>
      <c r="L1109" t="s">
        <v>3</v>
      </c>
      <c r="M1109" t="s">
        <v>3</v>
      </c>
      <c r="N1109">
        <v>0</v>
      </c>
      <c r="P1109" t="s">
        <v>3</v>
      </c>
    </row>
    <row r="1110" spans="1:16">
      <c r="A1110">
        <v>70</v>
      </c>
      <c r="B1110">
        <v>1</v>
      </c>
      <c r="D1110">
        <v>15</v>
      </c>
      <c r="E1110" t="s">
        <v>630</v>
      </c>
      <c r="F1110" t="s">
        <v>631</v>
      </c>
      <c r="G1110">
        <v>0</v>
      </c>
      <c r="H1110">
        <v>0</v>
      </c>
      <c r="I1110" t="s">
        <v>3</v>
      </c>
      <c r="J1110">
        <v>0</v>
      </c>
      <c r="K1110">
        <v>0</v>
      </c>
      <c r="L1110" t="s">
        <v>3</v>
      </c>
      <c r="M1110" t="s">
        <v>3</v>
      </c>
      <c r="N1110">
        <v>0</v>
      </c>
      <c r="P1110" t="s">
        <v>632</v>
      </c>
    </row>
    <row r="1111" spans="1:16">
      <c r="A1111">
        <v>70</v>
      </c>
      <c r="B1111">
        <v>1</v>
      </c>
      <c r="D1111">
        <v>16</v>
      </c>
      <c r="E1111" t="s">
        <v>633</v>
      </c>
      <c r="F1111" t="s">
        <v>634</v>
      </c>
      <c r="G1111">
        <v>0</v>
      </c>
      <c r="H1111">
        <v>0</v>
      </c>
      <c r="I1111" t="s">
        <v>3</v>
      </c>
      <c r="J1111">
        <v>3</v>
      </c>
      <c r="K1111">
        <v>0</v>
      </c>
      <c r="L1111" t="s">
        <v>3</v>
      </c>
      <c r="M1111" t="s">
        <v>3</v>
      </c>
      <c r="N1111">
        <v>0</v>
      </c>
      <c r="P1111" t="s">
        <v>3</v>
      </c>
    </row>
    <row r="1112" spans="1:16">
      <c r="A1112">
        <v>70</v>
      </c>
      <c r="B1112">
        <v>1</v>
      </c>
      <c r="D1112">
        <v>17</v>
      </c>
      <c r="E1112" t="s">
        <v>635</v>
      </c>
      <c r="F1112" t="s">
        <v>636</v>
      </c>
      <c r="G1112">
        <v>1</v>
      </c>
      <c r="H1112">
        <v>0</v>
      </c>
      <c r="I1112" t="s">
        <v>3</v>
      </c>
      <c r="J1112">
        <v>3</v>
      </c>
      <c r="K1112">
        <v>0</v>
      </c>
      <c r="L1112" t="s">
        <v>3</v>
      </c>
      <c r="M1112" t="s">
        <v>3</v>
      </c>
      <c r="N1112">
        <v>0</v>
      </c>
      <c r="P1112" t="s">
        <v>3</v>
      </c>
    </row>
    <row r="1113" spans="1:16">
      <c r="A1113">
        <v>70</v>
      </c>
      <c r="B1113">
        <v>1</v>
      </c>
      <c r="D1113">
        <v>1</v>
      </c>
      <c r="E1113" t="s">
        <v>637</v>
      </c>
      <c r="F1113" t="s">
        <v>638</v>
      </c>
      <c r="G1113">
        <v>0.9</v>
      </c>
      <c r="H1113">
        <v>1</v>
      </c>
      <c r="I1113" t="s">
        <v>639</v>
      </c>
      <c r="J1113">
        <v>0</v>
      </c>
      <c r="K1113">
        <v>0</v>
      </c>
      <c r="L1113" t="s">
        <v>3</v>
      </c>
      <c r="M1113" t="s">
        <v>3</v>
      </c>
      <c r="N1113">
        <v>0</v>
      </c>
      <c r="P1113" t="s">
        <v>640</v>
      </c>
    </row>
    <row r="1114" spans="1:16">
      <c r="A1114">
        <v>70</v>
      </c>
      <c r="B1114">
        <v>1</v>
      </c>
      <c r="D1114">
        <v>2</v>
      </c>
      <c r="E1114" t="s">
        <v>641</v>
      </c>
      <c r="F1114" t="s">
        <v>642</v>
      </c>
      <c r="G1114">
        <v>0.85</v>
      </c>
      <c r="H1114">
        <v>1</v>
      </c>
      <c r="I1114" t="s">
        <v>643</v>
      </c>
      <c r="J1114">
        <v>0</v>
      </c>
      <c r="K1114">
        <v>0</v>
      </c>
      <c r="L1114" t="s">
        <v>3</v>
      </c>
      <c r="M1114" t="s">
        <v>3</v>
      </c>
      <c r="N1114">
        <v>0</v>
      </c>
      <c r="P1114" t="s">
        <v>644</v>
      </c>
    </row>
    <row r="1115" spans="1:16">
      <c r="A1115">
        <v>70</v>
      </c>
      <c r="B1115">
        <v>1</v>
      </c>
      <c r="D1115">
        <v>3</v>
      </c>
      <c r="E1115" t="s">
        <v>645</v>
      </c>
      <c r="F1115" t="s">
        <v>646</v>
      </c>
      <c r="G1115">
        <v>1.03</v>
      </c>
      <c r="H1115">
        <v>0</v>
      </c>
      <c r="I1115" t="s">
        <v>3</v>
      </c>
      <c r="J1115">
        <v>0</v>
      </c>
      <c r="K1115">
        <v>0</v>
      </c>
      <c r="L1115" t="s">
        <v>3</v>
      </c>
      <c r="M1115" t="s">
        <v>3</v>
      </c>
      <c r="N1115">
        <v>0</v>
      </c>
      <c r="P1115" t="s">
        <v>647</v>
      </c>
    </row>
    <row r="1116" spans="1:16">
      <c r="A1116">
        <v>70</v>
      </c>
      <c r="B1116">
        <v>1</v>
      </c>
      <c r="D1116">
        <v>4</v>
      </c>
      <c r="E1116" t="s">
        <v>648</v>
      </c>
      <c r="F1116" t="s">
        <v>649</v>
      </c>
      <c r="G1116">
        <v>1.1499999999999999</v>
      </c>
      <c r="H1116">
        <v>0</v>
      </c>
      <c r="I1116" t="s">
        <v>3</v>
      </c>
      <c r="J1116">
        <v>0</v>
      </c>
      <c r="K1116">
        <v>0</v>
      </c>
      <c r="L1116" t="s">
        <v>3</v>
      </c>
      <c r="M1116" t="s">
        <v>3</v>
      </c>
      <c r="N1116">
        <v>0</v>
      </c>
      <c r="P1116" t="s">
        <v>650</v>
      </c>
    </row>
    <row r="1117" spans="1:16">
      <c r="A1117">
        <v>70</v>
      </c>
      <c r="B1117">
        <v>1</v>
      </c>
      <c r="D1117">
        <v>5</v>
      </c>
      <c r="E1117" t="s">
        <v>651</v>
      </c>
      <c r="F1117" t="s">
        <v>652</v>
      </c>
      <c r="G1117">
        <v>7</v>
      </c>
      <c r="H1117">
        <v>0</v>
      </c>
      <c r="I1117" t="s">
        <v>3</v>
      </c>
      <c r="J1117">
        <v>0</v>
      </c>
      <c r="K1117">
        <v>0</v>
      </c>
      <c r="L1117" t="s">
        <v>3</v>
      </c>
      <c r="M1117" t="s">
        <v>3</v>
      </c>
      <c r="N1117">
        <v>0</v>
      </c>
      <c r="P1117" t="s">
        <v>3</v>
      </c>
    </row>
    <row r="1118" spans="1:16">
      <c r="A1118">
        <v>70</v>
      </c>
      <c r="B1118">
        <v>1</v>
      </c>
      <c r="D1118">
        <v>6</v>
      </c>
      <c r="E1118" t="s">
        <v>653</v>
      </c>
      <c r="F1118" t="s">
        <v>3</v>
      </c>
      <c r="G1118">
        <v>2</v>
      </c>
      <c r="H1118">
        <v>0</v>
      </c>
      <c r="I1118" t="s">
        <v>3</v>
      </c>
      <c r="J1118">
        <v>0</v>
      </c>
      <c r="K1118">
        <v>0</v>
      </c>
      <c r="L1118" t="s">
        <v>3</v>
      </c>
      <c r="M1118" t="s">
        <v>3</v>
      </c>
      <c r="N1118">
        <v>0</v>
      </c>
      <c r="P1118" t="s">
        <v>3</v>
      </c>
    </row>
    <row r="1120" spans="1:16">
      <c r="A1120">
        <v>-1</v>
      </c>
    </row>
    <row r="1122" spans="1:50">
      <c r="A1122" s="3">
        <v>75</v>
      </c>
      <c r="B1122" s="3" t="s">
        <v>654</v>
      </c>
      <c r="C1122" s="3">
        <v>2026</v>
      </c>
      <c r="D1122" s="3">
        <v>0</v>
      </c>
      <c r="E1122" s="3">
        <v>3</v>
      </c>
      <c r="F1122" s="3">
        <v>1</v>
      </c>
      <c r="G1122" s="3">
        <v>0</v>
      </c>
      <c r="H1122" s="3">
        <v>1</v>
      </c>
      <c r="I1122" s="3">
        <v>0</v>
      </c>
      <c r="J1122" s="3">
        <v>3</v>
      </c>
      <c r="K1122" s="3">
        <v>0</v>
      </c>
      <c r="L1122" s="3">
        <v>0</v>
      </c>
      <c r="M1122" s="3">
        <v>0</v>
      </c>
      <c r="N1122" s="3">
        <v>52633324</v>
      </c>
      <c r="O1122" s="3">
        <v>1</v>
      </c>
    </row>
    <row r="1123" spans="1:50">
      <c r="A1123" s="5">
        <v>1</v>
      </c>
      <c r="B1123" s="5" t="s">
        <v>655</v>
      </c>
      <c r="C1123" s="5" t="s">
        <v>656</v>
      </c>
      <c r="D1123" s="5">
        <v>2026</v>
      </c>
      <c r="E1123" s="5">
        <v>3</v>
      </c>
      <c r="F1123" s="5">
        <v>1</v>
      </c>
      <c r="G1123" s="5">
        <v>1</v>
      </c>
      <c r="H1123" s="5">
        <v>0</v>
      </c>
      <c r="I1123" s="5">
        <v>2</v>
      </c>
      <c r="J1123" s="5">
        <v>1</v>
      </c>
      <c r="K1123" s="5">
        <v>1</v>
      </c>
      <c r="L1123" s="5">
        <v>1</v>
      </c>
      <c r="M1123" s="5">
        <v>1</v>
      </c>
      <c r="N1123" s="5">
        <v>1</v>
      </c>
      <c r="O1123" s="5">
        <v>1</v>
      </c>
      <c r="P1123" s="5">
        <v>1</v>
      </c>
      <c r="Q1123" s="5">
        <v>1</v>
      </c>
      <c r="R1123" s="5" t="s">
        <v>3</v>
      </c>
      <c r="S1123" s="5" t="s">
        <v>3</v>
      </c>
      <c r="T1123" s="5" t="s">
        <v>3</v>
      </c>
      <c r="U1123" s="5" t="s">
        <v>3</v>
      </c>
      <c r="V1123" s="5" t="s">
        <v>3</v>
      </c>
      <c r="W1123" s="5" t="s">
        <v>3</v>
      </c>
      <c r="X1123" s="5" t="s">
        <v>3</v>
      </c>
      <c r="Y1123" s="5" t="s">
        <v>3</v>
      </c>
      <c r="Z1123" s="5" t="s">
        <v>3</v>
      </c>
      <c r="AA1123" s="5" t="s">
        <v>3</v>
      </c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>
        <v>52633325</v>
      </c>
      <c r="AO1123" s="5" t="s">
        <v>657</v>
      </c>
      <c r="AP1123" s="5" t="s">
        <v>658</v>
      </c>
      <c r="AQ1123" s="5">
        <v>46078</v>
      </c>
      <c r="AR1123" s="5">
        <v>409</v>
      </c>
      <c r="AS1123" s="5" t="s">
        <v>659</v>
      </c>
      <c r="AT1123" s="5" t="s">
        <v>660</v>
      </c>
      <c r="AU1123" s="5" t="s">
        <v>658</v>
      </c>
      <c r="AV1123" s="5">
        <v>45652</v>
      </c>
      <c r="AW1123" s="5">
        <v>612</v>
      </c>
      <c r="AX1123" s="5" t="s">
        <v>661</v>
      </c>
    </row>
    <row r="1124" spans="1:50">
      <c r="A1124" s="5">
        <v>2</v>
      </c>
      <c r="B1124" s="5" t="s">
        <v>662</v>
      </c>
      <c r="C1124" s="5" t="s">
        <v>663</v>
      </c>
      <c r="D1124" s="5">
        <v>0</v>
      </c>
      <c r="E1124" s="5">
        <v>0</v>
      </c>
      <c r="F1124" s="5">
        <v>0</v>
      </c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>
        <v>52633326</v>
      </c>
    </row>
    <row r="1125" spans="1:50">
      <c r="A1125" s="5">
        <v>2</v>
      </c>
      <c r="B1125" s="5" t="s">
        <v>662</v>
      </c>
      <c r="C1125" s="5" t="s">
        <v>663</v>
      </c>
      <c r="D1125" s="5">
        <v>0</v>
      </c>
      <c r="E1125" s="5">
        <v>0</v>
      </c>
      <c r="F1125" s="5">
        <v>0</v>
      </c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>
        <v>52633327</v>
      </c>
    </row>
    <row r="1129" spans="1:50">
      <c r="A1129">
        <v>65</v>
      </c>
      <c r="C1129">
        <v>1</v>
      </c>
      <c r="D1129">
        <v>0</v>
      </c>
      <c r="E112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C54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664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55728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956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52633324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6">
        <v>3</v>
      </c>
      <c r="B16" s="6">
        <v>3</v>
      </c>
      <c r="C16" s="6" t="s">
        <v>284</v>
      </c>
      <c r="D16" s="6" t="s">
        <v>285</v>
      </c>
      <c r="E16" s="7">
        <f>ROUND((Source!F567)/1000,2)</f>
        <v>145.63</v>
      </c>
      <c r="F16" s="7">
        <f>ROUND((Source!F568)/1000,2)</f>
        <v>16.23</v>
      </c>
      <c r="G16" s="7">
        <f>ROUND((Source!F559)/1000,2)</f>
        <v>94.93</v>
      </c>
      <c r="H16" s="7">
        <f>ROUND((Source!F569)/1000+(Source!F570)/1000,2)</f>
        <v>0</v>
      </c>
      <c r="I16" s="7">
        <f>E16+F16+G16+H16</f>
        <v>256.78999999999996</v>
      </c>
      <c r="J16" s="7">
        <f>ROUND((Source!F565+Source!F564)/1000,2)</f>
        <v>25.68</v>
      </c>
      <c r="K16" s="7">
        <v>399.49</v>
      </c>
      <c r="L16" s="7">
        <v>0</v>
      </c>
      <c r="M16" s="7">
        <v>0</v>
      </c>
      <c r="N16" s="7">
        <f>I16+L16+M16</f>
        <v>256.78999999999996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120874.04</v>
      </c>
      <c r="AU16" s="7">
        <v>183683.81</v>
      </c>
      <c r="AV16" s="7">
        <v>0</v>
      </c>
      <c r="AW16" s="7">
        <v>94929.48</v>
      </c>
      <c r="AX16" s="7">
        <v>0</v>
      </c>
      <c r="AY16" s="7">
        <v>6438.69</v>
      </c>
      <c r="AZ16" s="7">
        <v>4316.7800000000007</v>
      </c>
      <c r="BA16" s="7">
        <v>21364.239999999998</v>
      </c>
      <c r="BB16" s="7">
        <v>145629.01999999999</v>
      </c>
      <c r="BC16" s="7">
        <v>16228.67</v>
      </c>
      <c r="BD16" s="7">
        <v>0</v>
      </c>
      <c r="BE16" s="7">
        <v>0</v>
      </c>
      <c r="BF16" s="7">
        <v>26.993867999999999</v>
      </c>
      <c r="BG16" s="7">
        <v>4.8745719999999997</v>
      </c>
      <c r="BH16" s="7">
        <v>0</v>
      </c>
      <c r="BI16" s="7">
        <v>26084.74</v>
      </c>
      <c r="BJ16" s="7">
        <v>14898.91</v>
      </c>
      <c r="BK16" s="7">
        <v>256787.16999999998</v>
      </c>
    </row>
    <row r="18" spans="1:16">
      <c r="A18">
        <v>51</v>
      </c>
      <c r="E18">
        <v>145.63</v>
      </c>
      <c r="F18">
        <v>16.23</v>
      </c>
      <c r="G18">
        <v>94.93</v>
      </c>
      <c r="H18">
        <v>0</v>
      </c>
      <c r="I18">
        <v>256.79000000000002</v>
      </c>
      <c r="J18">
        <v>25.68</v>
      </c>
      <c r="K18">
        <v>399.49</v>
      </c>
      <c r="L18">
        <v>0</v>
      </c>
      <c r="M18">
        <v>0</v>
      </c>
      <c r="N18">
        <v>256.79000000000002</v>
      </c>
    </row>
    <row r="20" spans="1:16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120874.04</v>
      </c>
      <c r="G20" s="4" t="s">
        <v>120</v>
      </c>
      <c r="H20" s="4" t="s">
        <v>121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183683.81</v>
      </c>
      <c r="G21" s="4" t="s">
        <v>122</v>
      </c>
      <c r="H21" s="4" t="s">
        <v>123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124</v>
      </c>
      <c r="H22" s="4" t="s">
        <v>125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183683.81</v>
      </c>
      <c r="G23" s="4" t="s">
        <v>126</v>
      </c>
      <c r="H23" s="4" t="s">
        <v>127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88754.33</v>
      </c>
      <c r="G24" s="4" t="s">
        <v>128</v>
      </c>
      <c r="H24" s="4" t="s">
        <v>129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130</v>
      </c>
      <c r="H25" s="4" t="s">
        <v>131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88754.33</v>
      </c>
      <c r="G26" s="4" t="s">
        <v>132</v>
      </c>
      <c r="H26" s="4" t="s">
        <v>133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94929.48</v>
      </c>
      <c r="G27" s="4" t="s">
        <v>134</v>
      </c>
      <c r="H27" s="4" t="s">
        <v>135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136</v>
      </c>
      <c r="H28" s="4" t="s">
        <v>137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94929.48</v>
      </c>
      <c r="G29" s="4" t="s">
        <v>138</v>
      </c>
      <c r="H29" s="4" t="s">
        <v>139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6438.69</v>
      </c>
      <c r="G30" s="4" t="s">
        <v>140</v>
      </c>
      <c r="H30" s="4" t="s">
        <v>141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142</v>
      </c>
      <c r="H31" s="4" t="s">
        <v>143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4316.7800000000007</v>
      </c>
      <c r="G32" s="4" t="s">
        <v>144</v>
      </c>
      <c r="H32" s="4" t="s">
        <v>145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21364.239999999998</v>
      </c>
      <c r="G33" s="4" t="s">
        <v>146</v>
      </c>
      <c r="H33" s="4" t="s">
        <v>147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148</v>
      </c>
      <c r="H34" s="4" t="s">
        <v>149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145629.01999999999</v>
      </c>
      <c r="G35" s="4" t="s">
        <v>150</v>
      </c>
      <c r="H35" s="4" t="s">
        <v>151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16228.67</v>
      </c>
      <c r="G36" s="4" t="s">
        <v>152</v>
      </c>
      <c r="H36" s="4" t="s">
        <v>153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154</v>
      </c>
      <c r="H37" s="4" t="s">
        <v>155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156</v>
      </c>
      <c r="H38" s="4" t="s">
        <v>157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158</v>
      </c>
      <c r="H39" s="4" t="s">
        <v>159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26.993867999999999</v>
      </c>
      <c r="G40" s="4" t="s">
        <v>160</v>
      </c>
      <c r="H40" s="4" t="s">
        <v>161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4.8745719999999997</v>
      </c>
      <c r="G41" s="4" t="s">
        <v>162</v>
      </c>
      <c r="H41" s="4" t="s">
        <v>163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164</v>
      </c>
      <c r="H42" s="4" t="s">
        <v>165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166</v>
      </c>
      <c r="H43" s="4" t="s">
        <v>167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26084.74</v>
      </c>
      <c r="G44" s="4" t="s">
        <v>168</v>
      </c>
      <c r="H44" s="4" t="s">
        <v>169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14898.91</v>
      </c>
      <c r="G45" s="4" t="s">
        <v>170</v>
      </c>
      <c r="H45" s="4" t="s">
        <v>171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256787.16999999998</v>
      </c>
      <c r="G46" s="4" t="s">
        <v>172</v>
      </c>
      <c r="H46" s="4" t="s">
        <v>173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>
      <c r="A48">
        <v>-1</v>
      </c>
    </row>
    <row r="51" spans="1:50">
      <c r="A51" s="3">
        <v>75</v>
      </c>
      <c r="B51" s="3" t="s">
        <v>654</v>
      </c>
      <c r="C51" s="3">
        <v>2026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52633324</v>
      </c>
      <c r="O51" s="3">
        <v>1</v>
      </c>
    </row>
    <row r="52" spans="1:50">
      <c r="A52" s="5">
        <v>1</v>
      </c>
      <c r="B52" s="5" t="s">
        <v>655</v>
      </c>
      <c r="C52" s="5" t="s">
        <v>656</v>
      </c>
      <c r="D52" s="5">
        <v>2026</v>
      </c>
      <c r="E52" s="5">
        <v>3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52633325</v>
      </c>
      <c r="AO52" s="5" t="s">
        <v>657</v>
      </c>
      <c r="AP52" s="5" t="s">
        <v>658</v>
      </c>
      <c r="AQ52" s="5">
        <v>46078</v>
      </c>
      <c r="AR52" s="5">
        <v>409</v>
      </c>
      <c r="AS52" s="5" t="s">
        <v>659</v>
      </c>
      <c r="AT52" s="5" t="s">
        <v>660</v>
      </c>
      <c r="AU52" s="5" t="s">
        <v>658</v>
      </c>
      <c r="AV52" s="5">
        <v>45652</v>
      </c>
      <c r="AW52" s="5">
        <v>612</v>
      </c>
      <c r="AX52" s="5" t="s">
        <v>661</v>
      </c>
    </row>
    <row r="53" spans="1:50">
      <c r="A53" s="5">
        <v>2</v>
      </c>
      <c r="B53" s="5" t="s">
        <v>662</v>
      </c>
      <c r="C53" s="5" t="s">
        <v>663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52633326</v>
      </c>
    </row>
    <row r="54" spans="1:50">
      <c r="A54" s="5">
        <v>2</v>
      </c>
      <c r="B54" s="5" t="s">
        <v>662</v>
      </c>
      <c r="C54" s="5" t="s">
        <v>663</v>
      </c>
      <c r="D54" s="5">
        <v>0</v>
      </c>
      <c r="E54" s="5">
        <v>0</v>
      </c>
      <c r="F54" s="5">
        <v>0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52633327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O1093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52633324</v>
      </c>
      <c r="C1">
        <v>52634738</v>
      </c>
      <c r="D1">
        <v>50715276</v>
      </c>
      <c r="E1">
        <v>116</v>
      </c>
      <c r="F1">
        <v>1</v>
      </c>
      <c r="G1">
        <v>1</v>
      </c>
      <c r="H1">
        <v>1</v>
      </c>
      <c r="I1" t="s">
        <v>665</v>
      </c>
      <c r="J1" t="s">
        <v>3</v>
      </c>
      <c r="K1" t="s">
        <v>666</v>
      </c>
      <c r="L1">
        <v>1191</v>
      </c>
      <c r="N1">
        <v>1013</v>
      </c>
      <c r="O1" t="s">
        <v>667</v>
      </c>
      <c r="P1" t="s">
        <v>667</v>
      </c>
      <c r="Q1">
        <v>1</v>
      </c>
      <c r="W1">
        <v>0</v>
      </c>
      <c r="X1">
        <v>32079103</v>
      </c>
      <c r="Y1">
        <f t="shared" ref="Y1:Y64" si="0">AT1</f>
        <v>4.03</v>
      </c>
      <c r="AA1">
        <v>0</v>
      </c>
      <c r="AB1">
        <v>0</v>
      </c>
      <c r="AC1">
        <v>0</v>
      </c>
      <c r="AD1">
        <v>748.18</v>
      </c>
      <c r="AE1">
        <v>0</v>
      </c>
      <c r="AF1">
        <v>0</v>
      </c>
      <c r="AG1">
        <v>0</v>
      </c>
      <c r="AH1">
        <v>748.18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4.03</v>
      </c>
      <c r="AU1" t="s">
        <v>3</v>
      </c>
      <c r="AV1">
        <v>1</v>
      </c>
      <c r="AW1">
        <v>2</v>
      </c>
      <c r="AX1">
        <v>52634749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3015.1653999999999</v>
      </c>
      <c r="BN1">
        <v>4.03</v>
      </c>
      <c r="BO1">
        <v>0</v>
      </c>
      <c r="BP1">
        <v>1</v>
      </c>
      <c r="BQ1">
        <v>0</v>
      </c>
      <c r="BR1">
        <v>0</v>
      </c>
      <c r="BS1">
        <v>0</v>
      </c>
      <c r="BT1">
        <v>3015.1653999999999</v>
      </c>
      <c r="BU1">
        <v>4.03</v>
      </c>
      <c r="BV1">
        <v>0</v>
      </c>
      <c r="BW1">
        <v>1</v>
      </c>
      <c r="CU1">
        <f>ROUND(AT1*Source!I28*AH1*AL1,2)</f>
        <v>3015.17</v>
      </c>
      <c r="CV1">
        <f>ROUND(Y1*Source!I28,7)</f>
        <v>4.03</v>
      </c>
      <c r="CW1">
        <v>0</v>
      </c>
      <c r="CX1">
        <f>ROUND(Y1*Source!I28,7)</f>
        <v>4.03</v>
      </c>
      <c r="CY1">
        <f>AD1</f>
        <v>748.18</v>
      </c>
      <c r="CZ1">
        <f>AH1</f>
        <v>748.18</v>
      </c>
      <c r="DA1">
        <f>AL1</f>
        <v>1</v>
      </c>
      <c r="DB1">
        <f t="shared" ref="DB1:DB64" si="1">ROUND(ROUND(AT1*CZ1,2),6)</f>
        <v>3015.17</v>
      </c>
      <c r="DC1">
        <f t="shared" ref="DC1:DC64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64" si="3">ROUND(ROUND(AG1,2)*CX1,2)</f>
        <v>0</v>
      </c>
      <c r="DI1">
        <f t="shared" ref="DI1:DI64" si="4">ROUND(ROUND(AH1,2)*CX1,2)</f>
        <v>3015.17</v>
      </c>
      <c r="DJ1">
        <f>DI1</f>
        <v>3015.17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52633324</v>
      </c>
      <c r="C2">
        <v>52634738</v>
      </c>
      <c r="D2">
        <v>50715465</v>
      </c>
      <c r="E2">
        <v>116</v>
      </c>
      <c r="F2">
        <v>1</v>
      </c>
      <c r="G2">
        <v>1</v>
      </c>
      <c r="H2">
        <v>1</v>
      </c>
      <c r="I2" t="s">
        <v>668</v>
      </c>
      <c r="J2" t="s">
        <v>3</v>
      </c>
      <c r="K2" t="s">
        <v>669</v>
      </c>
      <c r="L2">
        <v>1191</v>
      </c>
      <c r="N2">
        <v>1013</v>
      </c>
      <c r="O2" t="s">
        <v>667</v>
      </c>
      <c r="P2" t="s">
        <v>667</v>
      </c>
      <c r="Q2">
        <v>1</v>
      </c>
      <c r="W2">
        <v>0</v>
      </c>
      <c r="X2">
        <v>-1417349443</v>
      </c>
      <c r="Y2">
        <f t="shared" si="0"/>
        <v>1.74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1.74</v>
      </c>
      <c r="AU2" t="s">
        <v>3</v>
      </c>
      <c r="AV2">
        <v>2</v>
      </c>
      <c r="AW2">
        <v>2</v>
      </c>
      <c r="AX2">
        <v>52634750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1.74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3"/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ROW(Source!A28)</f>
        <v>28</v>
      </c>
      <c r="B3">
        <v>52633324</v>
      </c>
      <c r="C3">
        <v>52634738</v>
      </c>
      <c r="D3">
        <v>50836342</v>
      </c>
      <c r="E3">
        <v>1</v>
      </c>
      <c r="F3">
        <v>1</v>
      </c>
      <c r="G3">
        <v>1</v>
      </c>
      <c r="H3">
        <v>2</v>
      </c>
      <c r="I3" t="s">
        <v>670</v>
      </c>
      <c r="J3" t="s">
        <v>671</v>
      </c>
      <c r="K3" t="s">
        <v>672</v>
      </c>
      <c r="L3">
        <v>1368</v>
      </c>
      <c r="N3">
        <v>1011</v>
      </c>
      <c r="O3" t="s">
        <v>673</v>
      </c>
      <c r="P3" t="s">
        <v>673</v>
      </c>
      <c r="Q3">
        <v>1</v>
      </c>
      <c r="W3">
        <v>0</v>
      </c>
      <c r="X3">
        <v>944335294</v>
      </c>
      <c r="Y3">
        <f t="shared" si="0"/>
        <v>1.74</v>
      </c>
      <c r="AA3">
        <v>0</v>
      </c>
      <c r="AB3">
        <v>2736.29</v>
      </c>
      <c r="AC3">
        <v>932.95</v>
      </c>
      <c r="AD3">
        <v>0</v>
      </c>
      <c r="AE3">
        <v>0</v>
      </c>
      <c r="AF3">
        <v>2088.77</v>
      </c>
      <c r="AG3">
        <v>932.95</v>
      </c>
      <c r="AH3">
        <v>0</v>
      </c>
      <c r="AI3">
        <v>1</v>
      </c>
      <c r="AJ3">
        <v>1.31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1.74</v>
      </c>
      <c r="AU3" t="s">
        <v>3</v>
      </c>
      <c r="AV3">
        <v>1</v>
      </c>
      <c r="AW3">
        <v>2</v>
      </c>
      <c r="AX3">
        <v>52634751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3634.4598000000001</v>
      </c>
      <c r="BL3">
        <v>1623.3330000000001</v>
      </c>
      <c r="BM3">
        <v>0</v>
      </c>
      <c r="BN3">
        <v>0</v>
      </c>
      <c r="BO3">
        <v>1.74</v>
      </c>
      <c r="BP3">
        <v>1</v>
      </c>
      <c r="BQ3">
        <v>0</v>
      </c>
      <c r="BR3">
        <v>3634.4598000000001</v>
      </c>
      <c r="BS3">
        <v>1623.3330000000001</v>
      </c>
      <c r="BT3">
        <v>0</v>
      </c>
      <c r="BU3">
        <v>0</v>
      </c>
      <c r="BV3">
        <v>1.74</v>
      </c>
      <c r="BW3">
        <v>1</v>
      </c>
      <c r="CV3">
        <v>0</v>
      </c>
      <c r="CW3">
        <f>ROUND(Y3*Source!I28*DO3,7)</f>
        <v>1.74</v>
      </c>
      <c r="CX3">
        <f>ROUND(Y3*Source!I28,7)</f>
        <v>1.74</v>
      </c>
      <c r="CY3">
        <f>AB3</f>
        <v>2736.29</v>
      </c>
      <c r="CZ3">
        <f>AF3</f>
        <v>2088.77</v>
      </c>
      <c r="DA3">
        <f>AJ3</f>
        <v>1.31</v>
      </c>
      <c r="DB3">
        <f t="shared" si="1"/>
        <v>3634.46</v>
      </c>
      <c r="DC3">
        <f t="shared" si="2"/>
        <v>1623.33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4761.1400000000003</v>
      </c>
      <c r="DH3">
        <f t="shared" si="3"/>
        <v>1623.33</v>
      </c>
      <c r="DI3">
        <f t="shared" si="4"/>
        <v>0</v>
      </c>
      <c r="DJ3">
        <f>DG3+DH3</f>
        <v>6384.47</v>
      </c>
      <c r="DK3">
        <v>0</v>
      </c>
      <c r="DL3" t="s">
        <v>674</v>
      </c>
      <c r="DM3">
        <v>5</v>
      </c>
      <c r="DN3" t="s">
        <v>667</v>
      </c>
      <c r="DO3">
        <v>1</v>
      </c>
    </row>
    <row r="4" spans="1:119">
      <c r="A4">
        <f>ROW(Source!A28)</f>
        <v>28</v>
      </c>
      <c r="B4">
        <v>52633324</v>
      </c>
      <c r="C4">
        <v>52634738</v>
      </c>
      <c r="D4">
        <v>50785172</v>
      </c>
      <c r="E4">
        <v>1</v>
      </c>
      <c r="F4">
        <v>1</v>
      </c>
      <c r="G4">
        <v>1</v>
      </c>
      <c r="H4">
        <v>3</v>
      </c>
      <c r="I4" t="s">
        <v>675</v>
      </c>
      <c r="J4" t="s">
        <v>676</v>
      </c>
      <c r="K4" t="s">
        <v>677</v>
      </c>
      <c r="L4">
        <v>1346</v>
      </c>
      <c r="N4">
        <v>1009</v>
      </c>
      <c r="O4" t="s">
        <v>47</v>
      </c>
      <c r="P4" t="s">
        <v>47</v>
      </c>
      <c r="Q4">
        <v>1</v>
      </c>
      <c r="W4">
        <v>0</v>
      </c>
      <c r="X4">
        <v>-1189743638</v>
      </c>
      <c r="Y4">
        <f t="shared" si="0"/>
        <v>0.1</v>
      </c>
      <c r="AA4">
        <v>381.26</v>
      </c>
      <c r="AB4">
        <v>0</v>
      </c>
      <c r="AC4">
        <v>0</v>
      </c>
      <c r="AD4">
        <v>0</v>
      </c>
      <c r="AE4">
        <v>238.29</v>
      </c>
      <c r="AF4">
        <v>0</v>
      </c>
      <c r="AG4">
        <v>0</v>
      </c>
      <c r="AH4">
        <v>0</v>
      </c>
      <c r="AI4">
        <v>1.6</v>
      </c>
      <c r="AJ4">
        <v>1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</v>
      </c>
      <c r="AV4">
        <v>0</v>
      </c>
      <c r="AW4">
        <v>2</v>
      </c>
      <c r="AX4">
        <v>52634752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23.829000000000001</v>
      </c>
      <c r="BK4">
        <v>0</v>
      </c>
      <c r="BL4">
        <v>0</v>
      </c>
      <c r="BM4">
        <v>0</v>
      </c>
      <c r="BN4">
        <v>0</v>
      </c>
      <c r="BO4">
        <v>0</v>
      </c>
      <c r="BP4">
        <v>1</v>
      </c>
      <c r="BQ4">
        <v>23.829000000000001</v>
      </c>
      <c r="BR4">
        <v>0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v>0</v>
      </c>
      <c r="CX4">
        <f>ROUND(Y4*Source!I28,7)</f>
        <v>0.1</v>
      </c>
      <c r="CY4">
        <f t="shared" ref="CY4:CY10" si="5">AA4</f>
        <v>381.26</v>
      </c>
      <c r="CZ4">
        <f t="shared" ref="CZ4:CZ10" si="6">AE4</f>
        <v>238.29</v>
      </c>
      <c r="DA4">
        <f t="shared" ref="DA4:DA10" si="7">AI4</f>
        <v>1.6</v>
      </c>
      <c r="DB4">
        <f t="shared" si="1"/>
        <v>23.83</v>
      </c>
      <c r="DC4">
        <f t="shared" si="2"/>
        <v>0</v>
      </c>
      <c r="DD4" t="s">
        <v>3</v>
      </c>
      <c r="DE4" t="s">
        <v>3</v>
      </c>
      <c r="DF4">
        <f>ROUND(ROUND(AE4*AI4,2)*CX4,2)</f>
        <v>38.130000000000003</v>
      </c>
      <c r="DG4">
        <f t="shared" ref="DG4:DG12" si="8">ROUND(ROUND(AF4,2)*CX4,2)</f>
        <v>0</v>
      </c>
      <c r="DH4">
        <f t="shared" si="3"/>
        <v>0</v>
      </c>
      <c r="DI4">
        <f t="shared" si="4"/>
        <v>0</v>
      </c>
      <c r="DJ4">
        <f t="shared" ref="DJ4:DJ10" si="9">DF4</f>
        <v>38.130000000000003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ROW(Source!A28)</f>
        <v>28</v>
      </c>
      <c r="B5">
        <v>52633324</v>
      </c>
      <c r="C5">
        <v>52634738</v>
      </c>
      <c r="D5">
        <v>50785179</v>
      </c>
      <c r="E5">
        <v>1</v>
      </c>
      <c r="F5">
        <v>1</v>
      </c>
      <c r="G5">
        <v>1</v>
      </c>
      <c r="H5">
        <v>3</v>
      </c>
      <c r="I5" t="s">
        <v>678</v>
      </c>
      <c r="J5" t="s">
        <v>679</v>
      </c>
      <c r="K5" t="s">
        <v>680</v>
      </c>
      <c r="L5">
        <v>1346</v>
      </c>
      <c r="N5">
        <v>1009</v>
      </c>
      <c r="O5" t="s">
        <v>47</v>
      </c>
      <c r="P5" t="s">
        <v>47</v>
      </c>
      <c r="Q5">
        <v>1</v>
      </c>
      <c r="W5">
        <v>0</v>
      </c>
      <c r="X5">
        <v>-1994148501</v>
      </c>
      <c r="Y5">
        <f t="shared" si="0"/>
        <v>0.05</v>
      </c>
      <c r="AA5">
        <v>93.65</v>
      </c>
      <c r="AB5">
        <v>0</v>
      </c>
      <c r="AC5">
        <v>0</v>
      </c>
      <c r="AD5">
        <v>0</v>
      </c>
      <c r="AE5">
        <v>58.53</v>
      </c>
      <c r="AF5">
        <v>0</v>
      </c>
      <c r="AG5">
        <v>0</v>
      </c>
      <c r="AH5">
        <v>0</v>
      </c>
      <c r="AI5">
        <v>1.6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0.05</v>
      </c>
      <c r="AU5" t="s">
        <v>3</v>
      </c>
      <c r="AV5">
        <v>0</v>
      </c>
      <c r="AW5">
        <v>2</v>
      </c>
      <c r="AX5">
        <v>52634753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2.9265000000000003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2.9265000000000003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v>0</v>
      </c>
      <c r="CX5">
        <f>ROUND(Y5*Source!I28,7)</f>
        <v>0.05</v>
      </c>
      <c r="CY5">
        <f t="shared" si="5"/>
        <v>93.65</v>
      </c>
      <c r="CZ5">
        <f t="shared" si="6"/>
        <v>58.53</v>
      </c>
      <c r="DA5">
        <f t="shared" si="7"/>
        <v>1.6</v>
      </c>
      <c r="DB5">
        <f t="shared" si="1"/>
        <v>2.93</v>
      </c>
      <c r="DC5">
        <f t="shared" si="2"/>
        <v>0</v>
      </c>
      <c r="DD5" t="s">
        <v>3</v>
      </c>
      <c r="DE5" t="s">
        <v>3</v>
      </c>
      <c r="DF5">
        <f>ROUND(ROUND(AE5*AI5,2)*CX5,2)</f>
        <v>4.68</v>
      </c>
      <c r="DG5">
        <f t="shared" si="8"/>
        <v>0</v>
      </c>
      <c r="DH5">
        <f t="shared" si="3"/>
        <v>0</v>
      </c>
      <c r="DI5">
        <f t="shared" si="4"/>
        <v>0</v>
      </c>
      <c r="DJ5">
        <f t="shared" si="9"/>
        <v>4.68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ROW(Source!A28)</f>
        <v>28</v>
      </c>
      <c r="B6">
        <v>52633324</v>
      </c>
      <c r="C6">
        <v>52634738</v>
      </c>
      <c r="D6">
        <v>50789827</v>
      </c>
      <c r="E6">
        <v>1</v>
      </c>
      <c r="F6">
        <v>1</v>
      </c>
      <c r="G6">
        <v>1</v>
      </c>
      <c r="H6">
        <v>3</v>
      </c>
      <c r="I6" t="s">
        <v>681</v>
      </c>
      <c r="J6" t="s">
        <v>682</v>
      </c>
      <c r="K6" t="s">
        <v>683</v>
      </c>
      <c r="L6">
        <v>1346</v>
      </c>
      <c r="N6">
        <v>1009</v>
      </c>
      <c r="O6" t="s">
        <v>47</v>
      </c>
      <c r="P6" t="s">
        <v>47</v>
      </c>
      <c r="Q6">
        <v>1</v>
      </c>
      <c r="W6">
        <v>0</v>
      </c>
      <c r="X6">
        <v>447926158</v>
      </c>
      <c r="Y6">
        <f t="shared" si="0"/>
        <v>0.05</v>
      </c>
      <c r="AA6">
        <v>86.41</v>
      </c>
      <c r="AB6">
        <v>0</v>
      </c>
      <c r="AC6">
        <v>0</v>
      </c>
      <c r="AD6">
        <v>0</v>
      </c>
      <c r="AE6">
        <v>56.11</v>
      </c>
      <c r="AF6">
        <v>0</v>
      </c>
      <c r="AG6">
        <v>0</v>
      </c>
      <c r="AH6">
        <v>0</v>
      </c>
      <c r="AI6">
        <v>1.54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0.05</v>
      </c>
      <c r="AU6" t="s">
        <v>3</v>
      </c>
      <c r="AV6">
        <v>0</v>
      </c>
      <c r="AW6">
        <v>2</v>
      </c>
      <c r="AX6">
        <v>52634754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2.8055000000000003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2.8055000000000003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v>0</v>
      </c>
      <c r="CX6">
        <f>ROUND(Y6*Source!I28,7)</f>
        <v>0.05</v>
      </c>
      <c r="CY6">
        <f t="shared" si="5"/>
        <v>86.41</v>
      </c>
      <c r="CZ6">
        <f t="shared" si="6"/>
        <v>56.11</v>
      </c>
      <c r="DA6">
        <f t="shared" si="7"/>
        <v>1.54</v>
      </c>
      <c r="DB6">
        <f t="shared" si="1"/>
        <v>2.81</v>
      </c>
      <c r="DC6">
        <f t="shared" si="2"/>
        <v>0</v>
      </c>
      <c r="DD6" t="s">
        <v>3</v>
      </c>
      <c r="DE6" t="s">
        <v>3</v>
      </c>
      <c r="DF6">
        <f>ROUND(ROUND(AE6*AI6,2)*CX6,2)</f>
        <v>4.32</v>
      </c>
      <c r="DG6">
        <f t="shared" si="8"/>
        <v>0</v>
      </c>
      <c r="DH6">
        <f t="shared" si="3"/>
        <v>0</v>
      </c>
      <c r="DI6">
        <f t="shared" si="4"/>
        <v>0</v>
      </c>
      <c r="DJ6">
        <f t="shared" si="9"/>
        <v>4.32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ROW(Source!A28)</f>
        <v>28</v>
      </c>
      <c r="B7">
        <v>52633324</v>
      </c>
      <c r="C7">
        <v>52634738</v>
      </c>
      <c r="D7">
        <v>50716416</v>
      </c>
      <c r="E7">
        <v>116</v>
      </c>
      <c r="F7">
        <v>1</v>
      </c>
      <c r="G7">
        <v>1</v>
      </c>
      <c r="H7">
        <v>3</v>
      </c>
      <c r="I7" t="s">
        <v>29</v>
      </c>
      <c r="J7" t="s">
        <v>3</v>
      </c>
      <c r="K7" t="s">
        <v>30</v>
      </c>
      <c r="L7">
        <v>1339</v>
      </c>
      <c r="N7">
        <v>1007</v>
      </c>
      <c r="O7" t="s">
        <v>31</v>
      </c>
      <c r="P7" t="s">
        <v>31</v>
      </c>
      <c r="Q7">
        <v>1</v>
      </c>
      <c r="W7">
        <v>0</v>
      </c>
      <c r="X7">
        <v>-784639423</v>
      </c>
      <c r="Y7">
        <f t="shared" si="0"/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0</v>
      </c>
      <c r="AU7" t="s">
        <v>3</v>
      </c>
      <c r="AV7">
        <v>0</v>
      </c>
      <c r="AW7">
        <v>2</v>
      </c>
      <c r="AX7">
        <v>52634755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</v>
      </c>
      <c r="CY7">
        <f t="shared" si="5"/>
        <v>0</v>
      </c>
      <c r="CZ7">
        <f t="shared" si="6"/>
        <v>0</v>
      </c>
      <c r="DA7">
        <f t="shared" si="7"/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>ROUND(ROUND(AE7,2)*CX7,2)</f>
        <v>0</v>
      </c>
      <c r="DG7">
        <f t="shared" si="8"/>
        <v>0</v>
      </c>
      <c r="DH7">
        <f t="shared" si="3"/>
        <v>0</v>
      </c>
      <c r="DI7">
        <f t="shared" si="4"/>
        <v>0</v>
      </c>
      <c r="DJ7">
        <f t="shared" si="9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ROW(Source!A28)</f>
        <v>28</v>
      </c>
      <c r="B8">
        <v>52633324</v>
      </c>
      <c r="C8">
        <v>52634738</v>
      </c>
      <c r="D8">
        <v>50716825</v>
      </c>
      <c r="E8">
        <v>116</v>
      </c>
      <c r="F8">
        <v>1</v>
      </c>
      <c r="G8">
        <v>1</v>
      </c>
      <c r="H8">
        <v>3</v>
      </c>
      <c r="I8" t="s">
        <v>33</v>
      </c>
      <c r="J8" t="s">
        <v>3</v>
      </c>
      <c r="K8" t="s">
        <v>34</v>
      </c>
      <c r="L8">
        <v>1339</v>
      </c>
      <c r="N8">
        <v>1007</v>
      </c>
      <c r="O8" t="s">
        <v>31</v>
      </c>
      <c r="P8" t="s">
        <v>31</v>
      </c>
      <c r="Q8">
        <v>1</v>
      </c>
      <c r="W8">
        <v>0</v>
      </c>
      <c r="X8">
        <v>1900861498</v>
      </c>
      <c r="Y8">
        <f t="shared" si="0"/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</v>
      </c>
      <c r="AU8" t="s">
        <v>3</v>
      </c>
      <c r="AV8">
        <v>0</v>
      </c>
      <c r="AW8">
        <v>2</v>
      </c>
      <c r="AX8">
        <v>52634756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0</v>
      </c>
      <c r="CY8">
        <f t="shared" si="5"/>
        <v>0</v>
      </c>
      <c r="CZ8">
        <f t="shared" si="6"/>
        <v>0</v>
      </c>
      <c r="DA8">
        <f t="shared" si="7"/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>ROUND(ROUND(AE8,2)*CX8,2)</f>
        <v>0</v>
      </c>
      <c r="DG8">
        <f t="shared" si="8"/>
        <v>0</v>
      </c>
      <c r="DH8">
        <f t="shared" si="3"/>
        <v>0</v>
      </c>
      <c r="DI8">
        <f t="shared" si="4"/>
        <v>0</v>
      </c>
      <c r="DJ8">
        <f t="shared" si="9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ROW(Source!A28)</f>
        <v>28</v>
      </c>
      <c r="B9">
        <v>52633324</v>
      </c>
      <c r="C9">
        <v>52634738</v>
      </c>
      <c r="D9">
        <v>50806131</v>
      </c>
      <c r="E9">
        <v>1</v>
      </c>
      <c r="F9">
        <v>1</v>
      </c>
      <c r="G9">
        <v>1</v>
      </c>
      <c r="H9">
        <v>3</v>
      </c>
      <c r="I9" t="s">
        <v>684</v>
      </c>
      <c r="J9" t="s">
        <v>685</v>
      </c>
      <c r="K9" t="s">
        <v>686</v>
      </c>
      <c r="L9">
        <v>1348</v>
      </c>
      <c r="N9">
        <v>1009</v>
      </c>
      <c r="O9" t="s">
        <v>71</v>
      </c>
      <c r="P9" t="s">
        <v>71</v>
      </c>
      <c r="Q9">
        <v>1000</v>
      </c>
      <c r="W9">
        <v>0</v>
      </c>
      <c r="X9">
        <v>-1423024806</v>
      </c>
      <c r="Y9">
        <f t="shared" si="0"/>
        <v>3.0000000000000001E-5</v>
      </c>
      <c r="AA9">
        <v>103227.06</v>
      </c>
      <c r="AB9">
        <v>0</v>
      </c>
      <c r="AC9">
        <v>0</v>
      </c>
      <c r="AD9">
        <v>0</v>
      </c>
      <c r="AE9">
        <v>80020.98</v>
      </c>
      <c r="AF9">
        <v>0</v>
      </c>
      <c r="AG9">
        <v>0</v>
      </c>
      <c r="AH9">
        <v>0</v>
      </c>
      <c r="AI9">
        <v>1.29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3.0000000000000001E-5</v>
      </c>
      <c r="AU9" t="s">
        <v>3</v>
      </c>
      <c r="AV9">
        <v>0</v>
      </c>
      <c r="AW9">
        <v>2</v>
      </c>
      <c r="AX9">
        <v>52634757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2.4006294000000001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2.4006294000000001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ROUND(Y9*Source!I28,7)</f>
        <v>3.0000000000000001E-5</v>
      </c>
      <c r="CY9">
        <f t="shared" si="5"/>
        <v>103227.06</v>
      </c>
      <c r="CZ9">
        <f t="shared" si="6"/>
        <v>80020.98</v>
      </c>
      <c r="DA9">
        <f t="shared" si="7"/>
        <v>1.29</v>
      </c>
      <c r="DB9">
        <f t="shared" si="1"/>
        <v>2.4</v>
      </c>
      <c r="DC9">
        <f t="shared" si="2"/>
        <v>0</v>
      </c>
      <c r="DD9" t="s">
        <v>3</v>
      </c>
      <c r="DE9" t="s">
        <v>3</v>
      </c>
      <c r="DF9">
        <f>ROUND(ROUND(AE9*AI9,2)*CX9,2)</f>
        <v>3.1</v>
      </c>
      <c r="DG9">
        <f t="shared" si="8"/>
        <v>0</v>
      </c>
      <c r="DH9">
        <f t="shared" si="3"/>
        <v>0</v>
      </c>
      <c r="DI9">
        <f t="shared" si="4"/>
        <v>0</v>
      </c>
      <c r="DJ9">
        <f t="shared" si="9"/>
        <v>3.1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ROW(Source!A28)</f>
        <v>28</v>
      </c>
      <c r="B10">
        <v>52633324</v>
      </c>
      <c r="C10">
        <v>52634738</v>
      </c>
      <c r="D10">
        <v>50806523</v>
      </c>
      <c r="E10">
        <v>1</v>
      </c>
      <c r="F10">
        <v>1</v>
      </c>
      <c r="G10">
        <v>1</v>
      </c>
      <c r="H10">
        <v>3</v>
      </c>
      <c r="I10" t="s">
        <v>687</v>
      </c>
      <c r="J10" t="s">
        <v>688</v>
      </c>
      <c r="K10" t="s">
        <v>689</v>
      </c>
      <c r="L10">
        <v>1346</v>
      </c>
      <c r="N10">
        <v>1009</v>
      </c>
      <c r="O10" t="s">
        <v>47</v>
      </c>
      <c r="P10" t="s">
        <v>47</v>
      </c>
      <c r="Q10">
        <v>1</v>
      </c>
      <c r="W10">
        <v>0</v>
      </c>
      <c r="X10">
        <v>-1638992392</v>
      </c>
      <c r="Y10">
        <f t="shared" si="0"/>
        <v>0.12</v>
      </c>
      <c r="AA10">
        <v>86.66</v>
      </c>
      <c r="AB10">
        <v>0</v>
      </c>
      <c r="AC10">
        <v>0</v>
      </c>
      <c r="AD10">
        <v>0</v>
      </c>
      <c r="AE10">
        <v>60.6</v>
      </c>
      <c r="AF10">
        <v>0</v>
      </c>
      <c r="AG10">
        <v>0</v>
      </c>
      <c r="AH10">
        <v>0</v>
      </c>
      <c r="AI10">
        <v>1.43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0.12</v>
      </c>
      <c r="AU10" t="s">
        <v>3</v>
      </c>
      <c r="AV10">
        <v>0</v>
      </c>
      <c r="AW10">
        <v>2</v>
      </c>
      <c r="AX10">
        <v>52634758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7.2720000000000002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7.2720000000000002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ROUND(Y10*Source!I28,7)</f>
        <v>0.12</v>
      </c>
      <c r="CY10">
        <f t="shared" si="5"/>
        <v>86.66</v>
      </c>
      <c r="CZ10">
        <f t="shared" si="6"/>
        <v>60.6</v>
      </c>
      <c r="DA10">
        <f t="shared" si="7"/>
        <v>1.43</v>
      </c>
      <c r="DB10">
        <f t="shared" si="1"/>
        <v>7.27</v>
      </c>
      <c r="DC10">
        <f t="shared" si="2"/>
        <v>0</v>
      </c>
      <c r="DD10" t="s">
        <v>3</v>
      </c>
      <c r="DE10" t="s">
        <v>3</v>
      </c>
      <c r="DF10">
        <f>ROUND(ROUND(AE10*AI10,2)*CX10,2)</f>
        <v>10.4</v>
      </c>
      <c r="DG10">
        <f t="shared" si="8"/>
        <v>0</v>
      </c>
      <c r="DH10">
        <f t="shared" si="3"/>
        <v>0</v>
      </c>
      <c r="DI10">
        <f t="shared" si="4"/>
        <v>0</v>
      </c>
      <c r="DJ10">
        <f t="shared" si="9"/>
        <v>10.4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>ROW(Source!A31)</f>
        <v>31</v>
      </c>
      <c r="B11">
        <v>52633324</v>
      </c>
      <c r="C11">
        <v>52634761</v>
      </c>
      <c r="D11">
        <v>50715300</v>
      </c>
      <c r="E11">
        <v>116</v>
      </c>
      <c r="F11">
        <v>1</v>
      </c>
      <c r="G11">
        <v>1</v>
      </c>
      <c r="H11">
        <v>1</v>
      </c>
      <c r="I11" t="s">
        <v>690</v>
      </c>
      <c r="J11" t="s">
        <v>3</v>
      </c>
      <c r="K11" t="s">
        <v>691</v>
      </c>
      <c r="L11">
        <v>1191</v>
      </c>
      <c r="N11">
        <v>1013</v>
      </c>
      <c r="O11" t="s">
        <v>667</v>
      </c>
      <c r="P11" t="s">
        <v>667</v>
      </c>
      <c r="Q11">
        <v>1</v>
      </c>
      <c r="W11">
        <v>0</v>
      </c>
      <c r="X11">
        <v>1522950421</v>
      </c>
      <c r="Y11">
        <f t="shared" si="0"/>
        <v>2.06</v>
      </c>
      <c r="AA11">
        <v>0</v>
      </c>
      <c r="AB11">
        <v>0</v>
      </c>
      <c r="AC11">
        <v>0</v>
      </c>
      <c r="AD11">
        <v>836.02</v>
      </c>
      <c r="AE11">
        <v>0</v>
      </c>
      <c r="AF11">
        <v>0</v>
      </c>
      <c r="AG11">
        <v>0</v>
      </c>
      <c r="AH11">
        <v>836.02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2.06</v>
      </c>
      <c r="AU11" t="s">
        <v>3</v>
      </c>
      <c r="AV11">
        <v>1</v>
      </c>
      <c r="AW11">
        <v>2</v>
      </c>
      <c r="AX11">
        <v>52634774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1722.2012</v>
      </c>
      <c r="BN11">
        <v>2.06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1722.2012</v>
      </c>
      <c r="BU11">
        <v>2.06</v>
      </c>
      <c r="BV11">
        <v>0</v>
      </c>
      <c r="BW11">
        <v>1</v>
      </c>
      <c r="CU11">
        <f>ROUND(AT11*Source!I31*AH11*AL11,2)</f>
        <v>0</v>
      </c>
      <c r="CV11">
        <f>ROUND(Y11*Source!I31,7)</f>
        <v>0</v>
      </c>
      <c r="CW11">
        <v>0</v>
      </c>
      <c r="CX11">
        <f>ROUND(Y11*Source!I31,7)</f>
        <v>0</v>
      </c>
      <c r="CY11">
        <f>AD11</f>
        <v>836.02</v>
      </c>
      <c r="CZ11">
        <f>AH11</f>
        <v>836.02</v>
      </c>
      <c r="DA11">
        <f>AL11</f>
        <v>1</v>
      </c>
      <c r="DB11">
        <f t="shared" si="1"/>
        <v>1722.2</v>
      </c>
      <c r="DC11">
        <f t="shared" si="2"/>
        <v>0</v>
      </c>
      <c r="DD11" t="s">
        <v>3</v>
      </c>
      <c r="DE11" t="s">
        <v>3</v>
      </c>
      <c r="DF11">
        <f t="shared" ref="DF11:DF17" si="10">ROUND(ROUND(AE11,2)*CX11,2)</f>
        <v>0</v>
      </c>
      <c r="DG11">
        <f t="shared" si="8"/>
        <v>0</v>
      </c>
      <c r="DH11">
        <f t="shared" si="3"/>
        <v>0</v>
      </c>
      <c r="DI11">
        <f t="shared" si="4"/>
        <v>0</v>
      </c>
      <c r="DJ11">
        <f>DI11</f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ROW(Source!A31)</f>
        <v>31</v>
      </c>
      <c r="B12">
        <v>52633324</v>
      </c>
      <c r="C12">
        <v>52634761</v>
      </c>
      <c r="D12">
        <v>50715465</v>
      </c>
      <c r="E12">
        <v>116</v>
      </c>
      <c r="F12">
        <v>1</v>
      </c>
      <c r="G12">
        <v>1</v>
      </c>
      <c r="H12">
        <v>1</v>
      </c>
      <c r="I12" t="s">
        <v>668</v>
      </c>
      <c r="J12" t="s">
        <v>3</v>
      </c>
      <c r="K12" t="s">
        <v>669</v>
      </c>
      <c r="L12">
        <v>1191</v>
      </c>
      <c r="N12">
        <v>1013</v>
      </c>
      <c r="O12" t="s">
        <v>667</v>
      </c>
      <c r="P12" t="s">
        <v>667</v>
      </c>
      <c r="Q12">
        <v>1</v>
      </c>
      <c r="W12">
        <v>0</v>
      </c>
      <c r="X12">
        <v>-1417349443</v>
      </c>
      <c r="Y12">
        <f t="shared" si="0"/>
        <v>0.47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0.47</v>
      </c>
      <c r="AU12" t="s">
        <v>3</v>
      </c>
      <c r="AV12">
        <v>2</v>
      </c>
      <c r="AW12">
        <v>2</v>
      </c>
      <c r="AX12">
        <v>52634775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ROUND(Y12*Source!I31,7)</f>
        <v>0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10"/>
        <v>0</v>
      </c>
      <c r="DG12">
        <f t="shared" si="8"/>
        <v>0</v>
      </c>
      <c r="DH12">
        <f t="shared" si="3"/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ROW(Source!A31)</f>
        <v>31</v>
      </c>
      <c r="B13">
        <v>52633324</v>
      </c>
      <c r="C13">
        <v>52634761</v>
      </c>
      <c r="D13">
        <v>50836348</v>
      </c>
      <c r="E13">
        <v>1</v>
      </c>
      <c r="F13">
        <v>1</v>
      </c>
      <c r="G13">
        <v>1</v>
      </c>
      <c r="H13">
        <v>2</v>
      </c>
      <c r="I13" t="s">
        <v>692</v>
      </c>
      <c r="J13" t="s">
        <v>693</v>
      </c>
      <c r="K13" t="s">
        <v>694</v>
      </c>
      <c r="L13">
        <v>1368</v>
      </c>
      <c r="N13">
        <v>1011</v>
      </c>
      <c r="O13" t="s">
        <v>673</v>
      </c>
      <c r="P13" t="s">
        <v>673</v>
      </c>
      <c r="Q13">
        <v>1</v>
      </c>
      <c r="W13">
        <v>0</v>
      </c>
      <c r="X13">
        <v>1013104673</v>
      </c>
      <c r="Y13">
        <f t="shared" si="0"/>
        <v>0.25</v>
      </c>
      <c r="AA13">
        <v>0</v>
      </c>
      <c r="AB13">
        <v>14.42</v>
      </c>
      <c r="AC13">
        <v>0</v>
      </c>
      <c r="AD13">
        <v>0</v>
      </c>
      <c r="AE13">
        <v>0</v>
      </c>
      <c r="AF13">
        <v>10.23</v>
      </c>
      <c r="AG13">
        <v>0</v>
      </c>
      <c r="AH13">
        <v>0</v>
      </c>
      <c r="AI13">
        <v>1</v>
      </c>
      <c r="AJ13">
        <v>1.41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0.25</v>
      </c>
      <c r="AU13" t="s">
        <v>3</v>
      </c>
      <c r="AV13">
        <v>1</v>
      </c>
      <c r="AW13">
        <v>2</v>
      </c>
      <c r="AX13">
        <v>52634776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2.5575000000000001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2.5575000000000001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>ROUND(Y13*Source!I31*DO13,7)</f>
        <v>0</v>
      </c>
      <c r="CX13">
        <f>ROUND(Y13*Source!I31,7)</f>
        <v>0</v>
      </c>
      <c r="CY13">
        <f>AB13</f>
        <v>14.42</v>
      </c>
      <c r="CZ13">
        <f>AF13</f>
        <v>10.23</v>
      </c>
      <c r="DA13">
        <f>AJ13</f>
        <v>1.41</v>
      </c>
      <c r="DB13">
        <f t="shared" si="1"/>
        <v>2.56</v>
      </c>
      <c r="DC13">
        <f t="shared" si="2"/>
        <v>0</v>
      </c>
      <c r="DD13" t="s">
        <v>3</v>
      </c>
      <c r="DE13" t="s">
        <v>3</v>
      </c>
      <c r="DF13">
        <f t="shared" si="10"/>
        <v>0</v>
      </c>
      <c r="DG13">
        <f>ROUND(ROUND(AF13*AJ13,2)*CX13,2)</f>
        <v>0</v>
      </c>
      <c r="DH13">
        <f t="shared" si="3"/>
        <v>0</v>
      </c>
      <c r="DI13">
        <f t="shared" si="4"/>
        <v>0</v>
      </c>
      <c r="DJ13">
        <f>DG13+DH13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ROW(Source!A31)</f>
        <v>31</v>
      </c>
      <c r="B14">
        <v>52633324</v>
      </c>
      <c r="C14">
        <v>52634761</v>
      </c>
      <c r="D14">
        <v>50836455</v>
      </c>
      <c r="E14">
        <v>1</v>
      </c>
      <c r="F14">
        <v>1</v>
      </c>
      <c r="G14">
        <v>1</v>
      </c>
      <c r="H14">
        <v>2</v>
      </c>
      <c r="I14" t="s">
        <v>695</v>
      </c>
      <c r="J14" t="s">
        <v>696</v>
      </c>
      <c r="K14" t="s">
        <v>697</v>
      </c>
      <c r="L14">
        <v>1368</v>
      </c>
      <c r="N14">
        <v>1011</v>
      </c>
      <c r="O14" t="s">
        <v>673</v>
      </c>
      <c r="P14" t="s">
        <v>673</v>
      </c>
      <c r="Q14">
        <v>1</v>
      </c>
      <c r="W14">
        <v>0</v>
      </c>
      <c r="X14">
        <v>850633116</v>
      </c>
      <c r="Y14">
        <f t="shared" si="0"/>
        <v>0.11</v>
      </c>
      <c r="AA14">
        <v>0</v>
      </c>
      <c r="AB14">
        <v>1626.29</v>
      </c>
      <c r="AC14">
        <v>1090.46</v>
      </c>
      <c r="AD14">
        <v>0</v>
      </c>
      <c r="AE14">
        <v>0</v>
      </c>
      <c r="AF14">
        <v>1626.29</v>
      </c>
      <c r="AG14">
        <v>1090.46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0.11</v>
      </c>
      <c r="AU14" t="s">
        <v>3</v>
      </c>
      <c r="AV14">
        <v>1</v>
      </c>
      <c r="AW14">
        <v>2</v>
      </c>
      <c r="AX14">
        <v>52634777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178.89189999999999</v>
      </c>
      <c r="BL14">
        <v>119.95060000000001</v>
      </c>
      <c r="BM14">
        <v>0</v>
      </c>
      <c r="BN14">
        <v>0</v>
      </c>
      <c r="BO14">
        <v>0.11</v>
      </c>
      <c r="BP14">
        <v>1</v>
      </c>
      <c r="BQ14">
        <v>0</v>
      </c>
      <c r="BR14">
        <v>178.89189999999999</v>
      </c>
      <c r="BS14">
        <v>119.95060000000001</v>
      </c>
      <c r="BT14">
        <v>0</v>
      </c>
      <c r="BU14">
        <v>0</v>
      </c>
      <c r="BV14">
        <v>0.11</v>
      </c>
      <c r="BW14">
        <v>1</v>
      </c>
      <c r="CV14">
        <v>0</v>
      </c>
      <c r="CW14">
        <f>ROUND(Y14*Source!I31*DO14,7)</f>
        <v>0</v>
      </c>
      <c r="CX14">
        <f>ROUND(Y14*Source!I31,7)</f>
        <v>0</v>
      </c>
      <c r="CY14">
        <f>AB14</f>
        <v>1626.29</v>
      </c>
      <c r="CZ14">
        <f>AF14</f>
        <v>1626.29</v>
      </c>
      <c r="DA14">
        <f>AJ14</f>
        <v>1</v>
      </c>
      <c r="DB14">
        <f t="shared" si="1"/>
        <v>178.89</v>
      </c>
      <c r="DC14">
        <f t="shared" si="2"/>
        <v>119.95</v>
      </c>
      <c r="DD14" t="s">
        <v>3</v>
      </c>
      <c r="DE14" t="s">
        <v>3</v>
      </c>
      <c r="DF14">
        <f t="shared" si="10"/>
        <v>0</v>
      </c>
      <c r="DG14">
        <f t="shared" ref="DG14:DG52" si="11">ROUND(ROUND(AF14,2)*CX14,2)</f>
        <v>0</v>
      </c>
      <c r="DH14">
        <f t="shared" si="3"/>
        <v>0</v>
      </c>
      <c r="DI14">
        <f t="shared" si="4"/>
        <v>0</v>
      </c>
      <c r="DJ14">
        <f>DG14+DH14</f>
        <v>0</v>
      </c>
      <c r="DK14">
        <v>1</v>
      </c>
      <c r="DL14" t="s">
        <v>698</v>
      </c>
      <c r="DM14">
        <v>6</v>
      </c>
      <c r="DN14" t="s">
        <v>667</v>
      </c>
      <c r="DO14">
        <v>1</v>
      </c>
    </row>
    <row r="15" spans="1:119">
      <c r="A15">
        <f>ROW(Source!A31)</f>
        <v>31</v>
      </c>
      <c r="B15">
        <v>52633324</v>
      </c>
      <c r="C15">
        <v>52634761</v>
      </c>
      <c r="D15">
        <v>50837347</v>
      </c>
      <c r="E15">
        <v>1</v>
      </c>
      <c r="F15">
        <v>1</v>
      </c>
      <c r="G15">
        <v>1</v>
      </c>
      <c r="H15">
        <v>2</v>
      </c>
      <c r="I15" t="s">
        <v>699</v>
      </c>
      <c r="J15" t="s">
        <v>700</v>
      </c>
      <c r="K15" t="s">
        <v>701</v>
      </c>
      <c r="L15">
        <v>1368</v>
      </c>
      <c r="N15">
        <v>1011</v>
      </c>
      <c r="O15" t="s">
        <v>673</v>
      </c>
      <c r="P15" t="s">
        <v>673</v>
      </c>
      <c r="Q15">
        <v>1</v>
      </c>
      <c r="W15">
        <v>0</v>
      </c>
      <c r="X15">
        <v>-950105757</v>
      </c>
      <c r="Y15">
        <f t="shared" si="0"/>
        <v>0.11</v>
      </c>
      <c r="AA15">
        <v>0</v>
      </c>
      <c r="AB15">
        <v>641.70000000000005</v>
      </c>
      <c r="AC15">
        <v>811.79</v>
      </c>
      <c r="AD15">
        <v>0</v>
      </c>
      <c r="AE15">
        <v>0</v>
      </c>
      <c r="AF15">
        <v>641.70000000000005</v>
      </c>
      <c r="AG15">
        <v>811.79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0.11</v>
      </c>
      <c r="AU15" t="s">
        <v>3</v>
      </c>
      <c r="AV15">
        <v>1</v>
      </c>
      <c r="AW15">
        <v>2</v>
      </c>
      <c r="AX15">
        <v>52634778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70.587000000000003</v>
      </c>
      <c r="BL15">
        <v>89.296899999999994</v>
      </c>
      <c r="BM15">
        <v>0</v>
      </c>
      <c r="BN15">
        <v>0</v>
      </c>
      <c r="BO15">
        <v>0.11</v>
      </c>
      <c r="BP15">
        <v>1</v>
      </c>
      <c r="BQ15">
        <v>0</v>
      </c>
      <c r="BR15">
        <v>70.587000000000003</v>
      </c>
      <c r="BS15">
        <v>89.296899999999994</v>
      </c>
      <c r="BT15">
        <v>0</v>
      </c>
      <c r="BU15">
        <v>0</v>
      </c>
      <c r="BV15">
        <v>0.11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641.70000000000005</v>
      </c>
      <c r="CZ15">
        <f>AF15</f>
        <v>641.70000000000005</v>
      </c>
      <c r="DA15">
        <f>AJ15</f>
        <v>1</v>
      </c>
      <c r="DB15">
        <f t="shared" si="1"/>
        <v>70.59</v>
      </c>
      <c r="DC15">
        <f t="shared" si="2"/>
        <v>89.3</v>
      </c>
      <c r="DD15" t="s">
        <v>3</v>
      </c>
      <c r="DE15" t="s">
        <v>3</v>
      </c>
      <c r="DF15">
        <f t="shared" si="10"/>
        <v>0</v>
      </c>
      <c r="DG15">
        <f t="shared" si="11"/>
        <v>0</v>
      </c>
      <c r="DH15">
        <f t="shared" si="3"/>
        <v>0</v>
      </c>
      <c r="DI15">
        <f t="shared" si="4"/>
        <v>0</v>
      </c>
      <c r="DJ15">
        <f>DG15+DH15</f>
        <v>0</v>
      </c>
      <c r="DK15">
        <v>1</v>
      </c>
      <c r="DL15" t="s">
        <v>702</v>
      </c>
      <c r="DM15">
        <v>4</v>
      </c>
      <c r="DN15" t="s">
        <v>667</v>
      </c>
      <c r="DO15">
        <v>1</v>
      </c>
    </row>
    <row r="16" spans="1:119">
      <c r="A16">
        <f>ROW(Source!A31)</f>
        <v>31</v>
      </c>
      <c r="B16">
        <v>52633324</v>
      </c>
      <c r="C16">
        <v>52634761</v>
      </c>
      <c r="D16">
        <v>50837542</v>
      </c>
      <c r="E16">
        <v>1</v>
      </c>
      <c r="F16">
        <v>1</v>
      </c>
      <c r="G16">
        <v>1</v>
      </c>
      <c r="H16">
        <v>2</v>
      </c>
      <c r="I16" t="s">
        <v>703</v>
      </c>
      <c r="J16" t="s">
        <v>704</v>
      </c>
      <c r="K16" t="s">
        <v>705</v>
      </c>
      <c r="L16">
        <v>1368</v>
      </c>
      <c r="N16">
        <v>1011</v>
      </c>
      <c r="O16" t="s">
        <v>673</v>
      </c>
      <c r="P16" t="s">
        <v>673</v>
      </c>
      <c r="Q16">
        <v>1</v>
      </c>
      <c r="W16">
        <v>0</v>
      </c>
      <c r="X16">
        <v>-2068435370</v>
      </c>
      <c r="Y16">
        <f t="shared" si="0"/>
        <v>0.72</v>
      </c>
      <c r="AA16">
        <v>0</v>
      </c>
      <c r="AB16">
        <v>34.61</v>
      </c>
      <c r="AC16">
        <v>0</v>
      </c>
      <c r="AD16">
        <v>0</v>
      </c>
      <c r="AE16">
        <v>0</v>
      </c>
      <c r="AF16">
        <v>34.61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0.72</v>
      </c>
      <c r="AU16" t="s">
        <v>3</v>
      </c>
      <c r="AV16">
        <v>1</v>
      </c>
      <c r="AW16">
        <v>2</v>
      </c>
      <c r="AX16">
        <v>52634779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24.9192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24.9192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34.61</v>
      </c>
      <c r="CZ16">
        <f>AF16</f>
        <v>34.61</v>
      </c>
      <c r="DA16">
        <f>AJ16</f>
        <v>1</v>
      </c>
      <c r="DB16">
        <f t="shared" si="1"/>
        <v>24.92</v>
      </c>
      <c r="DC16">
        <f t="shared" si="2"/>
        <v>0</v>
      </c>
      <c r="DD16" t="s">
        <v>3</v>
      </c>
      <c r="DE16" t="s">
        <v>3</v>
      </c>
      <c r="DF16">
        <f t="shared" si="10"/>
        <v>0</v>
      </c>
      <c r="DG16">
        <f t="shared" si="11"/>
        <v>0</v>
      </c>
      <c r="DH16">
        <f t="shared" si="3"/>
        <v>0</v>
      </c>
      <c r="DI16">
        <f t="shared" si="4"/>
        <v>0</v>
      </c>
      <c r="DJ16">
        <f>DG16+DH16</f>
        <v>0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ROW(Source!A31)</f>
        <v>31</v>
      </c>
      <c r="B17">
        <v>52633324</v>
      </c>
      <c r="C17">
        <v>52634761</v>
      </c>
      <c r="D17">
        <v>50837554</v>
      </c>
      <c r="E17">
        <v>1</v>
      </c>
      <c r="F17">
        <v>1</v>
      </c>
      <c r="G17">
        <v>1</v>
      </c>
      <c r="H17">
        <v>2</v>
      </c>
      <c r="I17" t="s">
        <v>706</v>
      </c>
      <c r="J17" t="s">
        <v>707</v>
      </c>
      <c r="K17" t="s">
        <v>708</v>
      </c>
      <c r="L17">
        <v>1368</v>
      </c>
      <c r="N17">
        <v>1011</v>
      </c>
      <c r="O17" t="s">
        <v>673</v>
      </c>
      <c r="P17" t="s">
        <v>673</v>
      </c>
      <c r="Q17">
        <v>1</v>
      </c>
      <c r="W17">
        <v>0</v>
      </c>
      <c r="X17">
        <v>1181040417</v>
      </c>
      <c r="Y17">
        <f t="shared" si="0"/>
        <v>0.25</v>
      </c>
      <c r="AA17">
        <v>0</v>
      </c>
      <c r="AB17">
        <v>399.44</v>
      </c>
      <c r="AC17">
        <v>811.79</v>
      </c>
      <c r="AD17">
        <v>0</v>
      </c>
      <c r="AE17">
        <v>0</v>
      </c>
      <c r="AF17">
        <v>399.44</v>
      </c>
      <c r="AG17">
        <v>811.79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0.25</v>
      </c>
      <c r="AU17" t="s">
        <v>3</v>
      </c>
      <c r="AV17">
        <v>1</v>
      </c>
      <c r="AW17">
        <v>2</v>
      </c>
      <c r="AX17">
        <v>52634780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99.86</v>
      </c>
      <c r="BL17">
        <v>202.94749999999999</v>
      </c>
      <c r="BM17">
        <v>0</v>
      </c>
      <c r="BN17">
        <v>0</v>
      </c>
      <c r="BO17">
        <v>0.25</v>
      </c>
      <c r="BP17">
        <v>1</v>
      </c>
      <c r="BQ17">
        <v>0</v>
      </c>
      <c r="BR17">
        <v>99.86</v>
      </c>
      <c r="BS17">
        <v>202.94749999999999</v>
      </c>
      <c r="BT17">
        <v>0</v>
      </c>
      <c r="BU17">
        <v>0</v>
      </c>
      <c r="BV17">
        <v>0.25</v>
      </c>
      <c r="BW17">
        <v>1</v>
      </c>
      <c r="CV17">
        <v>0</v>
      </c>
      <c r="CW17">
        <f>ROUND(Y17*Source!I31*DO17,7)</f>
        <v>0</v>
      </c>
      <c r="CX17">
        <f>ROUND(Y17*Source!I31,7)</f>
        <v>0</v>
      </c>
      <c r="CY17">
        <f>AB17</f>
        <v>399.44</v>
      </c>
      <c r="CZ17">
        <f>AF17</f>
        <v>399.44</v>
      </c>
      <c r="DA17">
        <f>AJ17</f>
        <v>1</v>
      </c>
      <c r="DB17">
        <f t="shared" si="1"/>
        <v>99.86</v>
      </c>
      <c r="DC17">
        <f t="shared" si="2"/>
        <v>202.95</v>
      </c>
      <c r="DD17" t="s">
        <v>3</v>
      </c>
      <c r="DE17" t="s">
        <v>3</v>
      </c>
      <c r="DF17">
        <f t="shared" si="10"/>
        <v>0</v>
      </c>
      <c r="DG17">
        <f t="shared" si="11"/>
        <v>0</v>
      </c>
      <c r="DH17">
        <f t="shared" si="3"/>
        <v>0</v>
      </c>
      <c r="DI17">
        <f t="shared" si="4"/>
        <v>0</v>
      </c>
      <c r="DJ17">
        <f>DG17+DH17</f>
        <v>0</v>
      </c>
      <c r="DK17">
        <v>1</v>
      </c>
      <c r="DL17" t="s">
        <v>702</v>
      </c>
      <c r="DM17">
        <v>4</v>
      </c>
      <c r="DN17" t="s">
        <v>667</v>
      </c>
      <c r="DO17">
        <v>1</v>
      </c>
    </row>
    <row r="18" spans="1:119">
      <c r="A18">
        <f>ROW(Source!A31)</f>
        <v>31</v>
      </c>
      <c r="B18">
        <v>52633324</v>
      </c>
      <c r="C18">
        <v>52634761</v>
      </c>
      <c r="D18">
        <v>50787977</v>
      </c>
      <c r="E18">
        <v>1</v>
      </c>
      <c r="F18">
        <v>1</v>
      </c>
      <c r="G18">
        <v>1</v>
      </c>
      <c r="H18">
        <v>3</v>
      </c>
      <c r="I18" t="s">
        <v>709</v>
      </c>
      <c r="J18" t="s">
        <v>710</v>
      </c>
      <c r="K18" t="s">
        <v>711</v>
      </c>
      <c r="L18">
        <v>1346</v>
      </c>
      <c r="N18">
        <v>1009</v>
      </c>
      <c r="O18" t="s">
        <v>47</v>
      </c>
      <c r="P18" t="s">
        <v>47</v>
      </c>
      <c r="Q18">
        <v>1</v>
      </c>
      <c r="W18">
        <v>0</v>
      </c>
      <c r="X18">
        <v>-1606616209</v>
      </c>
      <c r="Y18">
        <f t="shared" si="0"/>
        <v>0.15</v>
      </c>
      <c r="AA18">
        <v>121.39</v>
      </c>
      <c r="AB18">
        <v>0</v>
      </c>
      <c r="AC18">
        <v>0</v>
      </c>
      <c r="AD18">
        <v>0</v>
      </c>
      <c r="AE18">
        <v>155.63</v>
      </c>
      <c r="AF18">
        <v>0</v>
      </c>
      <c r="AG18">
        <v>0</v>
      </c>
      <c r="AH18">
        <v>0</v>
      </c>
      <c r="AI18">
        <v>0.78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0.15</v>
      </c>
      <c r="AU18" t="s">
        <v>3</v>
      </c>
      <c r="AV18">
        <v>0</v>
      </c>
      <c r="AW18">
        <v>2</v>
      </c>
      <c r="AX18">
        <v>52634781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23.3445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23.3445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ROUND(Y18*Source!I31,7)</f>
        <v>0</v>
      </c>
      <c r="CY18">
        <f>AA18</f>
        <v>121.39</v>
      </c>
      <c r="CZ18">
        <f>AE18</f>
        <v>155.63</v>
      </c>
      <c r="DA18">
        <f>AI18</f>
        <v>0.78</v>
      </c>
      <c r="DB18">
        <f t="shared" si="1"/>
        <v>23.34</v>
      </c>
      <c r="DC18">
        <f t="shared" si="2"/>
        <v>0</v>
      </c>
      <c r="DD18" t="s">
        <v>3</v>
      </c>
      <c r="DE18" t="s">
        <v>3</v>
      </c>
      <c r="DF18">
        <f>ROUND(ROUND(AE18*AI18,2)*CX18,2)</f>
        <v>0</v>
      </c>
      <c r="DG18">
        <f t="shared" si="11"/>
        <v>0</v>
      </c>
      <c r="DH18">
        <f t="shared" si="3"/>
        <v>0</v>
      </c>
      <c r="DI18">
        <f t="shared" si="4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>
      <c r="A19">
        <f>ROW(Source!A31)</f>
        <v>31</v>
      </c>
      <c r="B19">
        <v>52633324</v>
      </c>
      <c r="C19">
        <v>52634761</v>
      </c>
      <c r="D19">
        <v>50788689</v>
      </c>
      <c r="E19">
        <v>1</v>
      </c>
      <c r="F19">
        <v>1</v>
      </c>
      <c r="G19">
        <v>1</v>
      </c>
      <c r="H19">
        <v>3</v>
      </c>
      <c r="I19" t="s">
        <v>310</v>
      </c>
      <c r="J19" t="s">
        <v>312</v>
      </c>
      <c r="K19" t="s">
        <v>311</v>
      </c>
      <c r="L19">
        <v>1346</v>
      </c>
      <c r="N19">
        <v>1009</v>
      </c>
      <c r="O19" t="s">
        <v>47</v>
      </c>
      <c r="P19" t="s">
        <v>47</v>
      </c>
      <c r="Q19">
        <v>1</v>
      </c>
      <c r="W19">
        <v>0</v>
      </c>
      <c r="X19">
        <v>-353874833</v>
      </c>
      <c r="Y19">
        <f t="shared" si="0"/>
        <v>0.1</v>
      </c>
      <c r="AA19">
        <v>188.92</v>
      </c>
      <c r="AB19">
        <v>0</v>
      </c>
      <c r="AC19">
        <v>0</v>
      </c>
      <c r="AD19">
        <v>0</v>
      </c>
      <c r="AE19">
        <v>174.93</v>
      </c>
      <c r="AF19">
        <v>0</v>
      </c>
      <c r="AG19">
        <v>0</v>
      </c>
      <c r="AH19">
        <v>0</v>
      </c>
      <c r="AI19">
        <v>1.08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</v>
      </c>
      <c r="AU19" t="s">
        <v>3</v>
      </c>
      <c r="AV19">
        <v>0</v>
      </c>
      <c r="AW19">
        <v>2</v>
      </c>
      <c r="AX19">
        <v>52634782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17.493000000000002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17.493000000000002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ROUND(Y19*Source!I31,7)</f>
        <v>0</v>
      </c>
      <c r="CY19">
        <f>AA19</f>
        <v>188.92</v>
      </c>
      <c r="CZ19">
        <f>AE19</f>
        <v>174.93</v>
      </c>
      <c r="DA19">
        <f>AI19</f>
        <v>1.08</v>
      </c>
      <c r="DB19">
        <f t="shared" si="1"/>
        <v>17.489999999999998</v>
      </c>
      <c r="DC19">
        <f t="shared" si="2"/>
        <v>0</v>
      </c>
      <c r="DD19" t="s">
        <v>3</v>
      </c>
      <c r="DE19" t="s">
        <v>3</v>
      </c>
      <c r="DF19">
        <f>ROUND(ROUND(AE19*AI19,2)*CX19,2)</f>
        <v>0</v>
      </c>
      <c r="DG19">
        <f t="shared" si="11"/>
        <v>0</v>
      </c>
      <c r="DH19">
        <f t="shared" si="3"/>
        <v>0</v>
      </c>
      <c r="DI19">
        <f t="shared" si="4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ROW(Source!A31)</f>
        <v>31</v>
      </c>
      <c r="B20">
        <v>52633324</v>
      </c>
      <c r="C20">
        <v>52634761</v>
      </c>
      <c r="D20">
        <v>50806099</v>
      </c>
      <c r="E20">
        <v>1</v>
      </c>
      <c r="F20">
        <v>1</v>
      </c>
      <c r="G20">
        <v>1</v>
      </c>
      <c r="H20">
        <v>3</v>
      </c>
      <c r="I20" t="s">
        <v>45</v>
      </c>
      <c r="J20" t="s">
        <v>48</v>
      </c>
      <c r="K20" t="s">
        <v>46</v>
      </c>
      <c r="L20">
        <v>1346</v>
      </c>
      <c r="N20">
        <v>1009</v>
      </c>
      <c r="O20" t="s">
        <v>47</v>
      </c>
      <c r="P20" t="s">
        <v>47</v>
      </c>
      <c r="Q20">
        <v>1</v>
      </c>
      <c r="W20">
        <v>0</v>
      </c>
      <c r="X20">
        <v>1223394749</v>
      </c>
      <c r="Y20">
        <f t="shared" si="0"/>
        <v>0.02</v>
      </c>
      <c r="AA20">
        <v>115.03</v>
      </c>
      <c r="AB20">
        <v>0</v>
      </c>
      <c r="AC20">
        <v>0</v>
      </c>
      <c r="AD20">
        <v>0</v>
      </c>
      <c r="AE20">
        <v>79.88</v>
      </c>
      <c r="AF20">
        <v>0</v>
      </c>
      <c r="AG20">
        <v>0</v>
      </c>
      <c r="AH20">
        <v>0</v>
      </c>
      <c r="AI20">
        <v>1.44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0.02</v>
      </c>
      <c r="AU20" t="s">
        <v>3</v>
      </c>
      <c r="AV20">
        <v>0</v>
      </c>
      <c r="AW20">
        <v>2</v>
      </c>
      <c r="AX20">
        <v>52634783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1.5975999999999999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1.5975999999999999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ROUND(Y20*Source!I31,7)</f>
        <v>0</v>
      </c>
      <c r="CY20">
        <f>AA20</f>
        <v>115.03</v>
      </c>
      <c r="CZ20">
        <f>AE20</f>
        <v>79.88</v>
      </c>
      <c r="DA20">
        <f>AI20</f>
        <v>1.44</v>
      </c>
      <c r="DB20">
        <f t="shared" si="1"/>
        <v>1.6</v>
      </c>
      <c r="DC20">
        <f t="shared" si="2"/>
        <v>0</v>
      </c>
      <c r="DD20" t="s">
        <v>3</v>
      </c>
      <c r="DE20" t="s">
        <v>3</v>
      </c>
      <c r="DF20">
        <f>ROUND(ROUND(AE20*AI20,2)*CX20,2)</f>
        <v>0</v>
      </c>
      <c r="DG20">
        <f t="shared" si="11"/>
        <v>0</v>
      </c>
      <c r="DH20">
        <f t="shared" si="3"/>
        <v>0</v>
      </c>
      <c r="DI20">
        <f t="shared" si="4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ROW(Source!A31)</f>
        <v>31</v>
      </c>
      <c r="B21">
        <v>52633324</v>
      </c>
      <c r="C21">
        <v>52634761</v>
      </c>
      <c r="D21">
        <v>50806099</v>
      </c>
      <c r="E21">
        <v>1</v>
      </c>
      <c r="F21">
        <v>1</v>
      </c>
      <c r="G21">
        <v>1</v>
      </c>
      <c r="H21">
        <v>3</v>
      </c>
      <c r="I21" t="s">
        <v>45</v>
      </c>
      <c r="J21" t="s">
        <v>48</v>
      </c>
      <c r="K21" t="s">
        <v>46</v>
      </c>
      <c r="L21">
        <v>1346</v>
      </c>
      <c r="N21">
        <v>1009</v>
      </c>
      <c r="O21" t="s">
        <v>47</v>
      </c>
      <c r="P21" t="s">
        <v>47</v>
      </c>
      <c r="Q21">
        <v>1</v>
      </c>
      <c r="W21">
        <v>0</v>
      </c>
      <c r="X21">
        <v>1223394749</v>
      </c>
      <c r="Y21">
        <f t="shared" si="0"/>
        <v>-0.02</v>
      </c>
      <c r="AA21">
        <v>115.03</v>
      </c>
      <c r="AB21">
        <v>0</v>
      </c>
      <c r="AC21">
        <v>0</v>
      </c>
      <c r="AD21">
        <v>0</v>
      </c>
      <c r="AE21">
        <v>79.88</v>
      </c>
      <c r="AF21">
        <v>0</v>
      </c>
      <c r="AG21">
        <v>0</v>
      </c>
      <c r="AH21">
        <v>0</v>
      </c>
      <c r="AI21">
        <v>1.44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-0.02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ROUND(Y21*Source!I31,7)</f>
        <v>0</v>
      </c>
      <c r="CY21">
        <f>AA21</f>
        <v>115.03</v>
      </c>
      <c r="CZ21">
        <f>AE21</f>
        <v>79.88</v>
      </c>
      <c r="DA21">
        <f>AI21</f>
        <v>1.44</v>
      </c>
      <c r="DB21">
        <f t="shared" si="1"/>
        <v>-1.6</v>
      </c>
      <c r="DC21">
        <f t="shared" si="2"/>
        <v>0</v>
      </c>
      <c r="DD21" t="s">
        <v>3</v>
      </c>
      <c r="DE21" t="s">
        <v>3</v>
      </c>
      <c r="DF21">
        <f>ROUND(ROUND(AE21*AI21,2)*CX21,2)</f>
        <v>0</v>
      </c>
      <c r="DG21">
        <f t="shared" si="11"/>
        <v>0</v>
      </c>
      <c r="DH21">
        <f t="shared" si="3"/>
        <v>0</v>
      </c>
      <c r="DI21">
        <f t="shared" si="4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ROW(Source!A31)</f>
        <v>31</v>
      </c>
      <c r="B22">
        <v>52633324</v>
      </c>
      <c r="C22">
        <v>52634761</v>
      </c>
      <c r="D22">
        <v>50721257</v>
      </c>
      <c r="E22">
        <v>116</v>
      </c>
      <c r="F22">
        <v>1</v>
      </c>
      <c r="G22">
        <v>1</v>
      </c>
      <c r="H22">
        <v>3</v>
      </c>
      <c r="I22" t="s">
        <v>50</v>
      </c>
      <c r="J22" t="s">
        <v>3</v>
      </c>
      <c r="K22" t="s">
        <v>51</v>
      </c>
      <c r="L22">
        <v>3277935</v>
      </c>
      <c r="N22">
        <v>1013</v>
      </c>
      <c r="O22" t="s">
        <v>52</v>
      </c>
      <c r="P22" t="s">
        <v>52</v>
      </c>
      <c r="Q22">
        <v>1</v>
      </c>
      <c r="W22">
        <v>0</v>
      </c>
      <c r="X22">
        <v>274903907</v>
      </c>
      <c r="Y22">
        <f t="shared" si="0"/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52634784</v>
      </c>
      <c r="AY22">
        <v>1</v>
      </c>
      <c r="AZ22">
        <v>0</v>
      </c>
      <c r="BA22">
        <v>21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ROUND(Y22*Source!I31,7)</f>
        <v>0</v>
      </c>
      <c r="CY22">
        <f>AA22</f>
        <v>0</v>
      </c>
      <c r="CZ22">
        <f>AE22</f>
        <v>0</v>
      </c>
      <c r="DA22">
        <f>AI22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ref="DF22:DF28" si="12">ROUND(ROUND(AE22,2)*CX22,2)</f>
        <v>0</v>
      </c>
      <c r="DG22">
        <f t="shared" si="11"/>
        <v>0</v>
      </c>
      <c r="DH22">
        <f t="shared" si="3"/>
        <v>0</v>
      </c>
      <c r="DI22">
        <f t="shared" si="4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ROW(Source!A34)</f>
        <v>34</v>
      </c>
      <c r="B23">
        <v>52633324</v>
      </c>
      <c r="C23">
        <v>52634787</v>
      </c>
      <c r="D23">
        <v>50715230</v>
      </c>
      <c r="E23">
        <v>116</v>
      </c>
      <c r="F23">
        <v>1</v>
      </c>
      <c r="G23">
        <v>1</v>
      </c>
      <c r="H23">
        <v>1</v>
      </c>
      <c r="I23" t="s">
        <v>712</v>
      </c>
      <c r="J23" t="s">
        <v>3</v>
      </c>
      <c r="K23" t="s">
        <v>713</v>
      </c>
      <c r="L23">
        <v>1191</v>
      </c>
      <c r="N23">
        <v>1013</v>
      </c>
      <c r="O23" t="s">
        <v>667</v>
      </c>
      <c r="P23" t="s">
        <v>667</v>
      </c>
      <c r="Q23">
        <v>1</v>
      </c>
      <c r="W23">
        <v>0</v>
      </c>
      <c r="X23">
        <v>370475345</v>
      </c>
      <c r="Y23">
        <f t="shared" si="0"/>
        <v>154</v>
      </c>
      <c r="AA23">
        <v>0</v>
      </c>
      <c r="AB23">
        <v>0</v>
      </c>
      <c r="AC23">
        <v>0</v>
      </c>
      <c r="AD23">
        <v>660.33</v>
      </c>
      <c r="AE23">
        <v>0</v>
      </c>
      <c r="AF23">
        <v>0</v>
      </c>
      <c r="AG23">
        <v>0</v>
      </c>
      <c r="AH23">
        <v>660.33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154</v>
      </c>
      <c r="AU23" t="s">
        <v>3</v>
      </c>
      <c r="AV23">
        <v>1</v>
      </c>
      <c r="AW23">
        <v>2</v>
      </c>
      <c r="AX23">
        <v>52634789</v>
      </c>
      <c r="AY23">
        <v>1</v>
      </c>
      <c r="AZ23">
        <v>0</v>
      </c>
      <c r="BA23">
        <v>22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101690.82</v>
      </c>
      <c r="BN23">
        <v>154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101690.82</v>
      </c>
      <c r="BU23">
        <v>154</v>
      </c>
      <c r="BV23">
        <v>0</v>
      </c>
      <c r="BW23">
        <v>1</v>
      </c>
      <c r="CU23">
        <f>ROUND(AT23*Source!I34*AH23*AL23,2)</f>
        <v>4576.09</v>
      </c>
      <c r="CV23">
        <f>ROUND(Y23*Source!I34,7)</f>
        <v>6.93</v>
      </c>
      <c r="CW23">
        <v>0</v>
      </c>
      <c r="CX23">
        <f>ROUND(Y23*Source!I34,7)</f>
        <v>6.93</v>
      </c>
      <c r="CY23">
        <f>AD23</f>
        <v>660.33</v>
      </c>
      <c r="CZ23">
        <f>AH23</f>
        <v>660.33</v>
      </c>
      <c r="DA23">
        <f>AL23</f>
        <v>1</v>
      </c>
      <c r="DB23">
        <f t="shared" si="1"/>
        <v>101690.82</v>
      </c>
      <c r="DC23">
        <f t="shared" si="2"/>
        <v>0</v>
      </c>
      <c r="DD23" t="s">
        <v>3</v>
      </c>
      <c r="DE23" t="s">
        <v>3</v>
      </c>
      <c r="DF23">
        <f t="shared" si="12"/>
        <v>0</v>
      </c>
      <c r="DG23">
        <f t="shared" si="11"/>
        <v>0</v>
      </c>
      <c r="DH23">
        <f t="shared" si="3"/>
        <v>0</v>
      </c>
      <c r="DI23">
        <f t="shared" si="4"/>
        <v>4576.09</v>
      </c>
      <c r="DJ23">
        <f>DI23</f>
        <v>4576.09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ROW(Source!A35)</f>
        <v>35</v>
      </c>
      <c r="B24">
        <v>52633324</v>
      </c>
      <c r="C24">
        <v>52634790</v>
      </c>
      <c r="D24">
        <v>50715288</v>
      </c>
      <c r="E24">
        <v>116</v>
      </c>
      <c r="F24">
        <v>1</v>
      </c>
      <c r="G24">
        <v>1</v>
      </c>
      <c r="H24">
        <v>1</v>
      </c>
      <c r="I24" t="s">
        <v>714</v>
      </c>
      <c r="J24" t="s">
        <v>3</v>
      </c>
      <c r="K24" t="s">
        <v>715</v>
      </c>
      <c r="L24">
        <v>1191</v>
      </c>
      <c r="N24">
        <v>1013</v>
      </c>
      <c r="O24" t="s">
        <v>667</v>
      </c>
      <c r="P24" t="s">
        <v>667</v>
      </c>
      <c r="Q24">
        <v>1</v>
      </c>
      <c r="W24">
        <v>0</v>
      </c>
      <c r="X24">
        <v>44848675</v>
      </c>
      <c r="Y24">
        <f t="shared" si="0"/>
        <v>14.4</v>
      </c>
      <c r="AA24">
        <v>0</v>
      </c>
      <c r="AB24">
        <v>0</v>
      </c>
      <c r="AC24">
        <v>0</v>
      </c>
      <c r="AD24">
        <v>793.61</v>
      </c>
      <c r="AE24">
        <v>0</v>
      </c>
      <c r="AF24">
        <v>0</v>
      </c>
      <c r="AG24">
        <v>0</v>
      </c>
      <c r="AH24">
        <v>793.61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14.4</v>
      </c>
      <c r="AU24" t="s">
        <v>3</v>
      </c>
      <c r="AV24">
        <v>1</v>
      </c>
      <c r="AW24">
        <v>2</v>
      </c>
      <c r="AX24">
        <v>52634801</v>
      </c>
      <c r="AY24">
        <v>1</v>
      </c>
      <c r="AZ24">
        <v>0</v>
      </c>
      <c r="BA24">
        <v>23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11427.984</v>
      </c>
      <c r="BN24">
        <v>14.4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11427.984</v>
      </c>
      <c r="BU24">
        <v>14.4</v>
      </c>
      <c r="BV24">
        <v>0</v>
      </c>
      <c r="BW24">
        <v>1</v>
      </c>
      <c r="CU24">
        <f>ROUND(AT24*Source!I35*AH24*AL24,2)</f>
        <v>3771.23</v>
      </c>
      <c r="CV24">
        <f>ROUND(Y24*Source!I35,7)</f>
        <v>4.7519999999999998</v>
      </c>
      <c r="CW24">
        <v>0</v>
      </c>
      <c r="CX24">
        <f>ROUND(Y24*Source!I35,7)</f>
        <v>4.7519999999999998</v>
      </c>
      <c r="CY24">
        <f>AD24</f>
        <v>793.61</v>
      </c>
      <c r="CZ24">
        <f>AH24</f>
        <v>793.61</v>
      </c>
      <c r="DA24">
        <f>AL24</f>
        <v>1</v>
      </c>
      <c r="DB24">
        <f t="shared" si="1"/>
        <v>11427.98</v>
      </c>
      <c r="DC24">
        <f t="shared" si="2"/>
        <v>0</v>
      </c>
      <c r="DD24" t="s">
        <v>3</v>
      </c>
      <c r="DE24" t="s">
        <v>3</v>
      </c>
      <c r="DF24">
        <f t="shared" si="12"/>
        <v>0</v>
      </c>
      <c r="DG24">
        <f t="shared" si="11"/>
        <v>0</v>
      </c>
      <c r="DH24">
        <f t="shared" si="3"/>
        <v>0</v>
      </c>
      <c r="DI24">
        <f t="shared" si="4"/>
        <v>3771.23</v>
      </c>
      <c r="DJ24">
        <f>DI24</f>
        <v>3771.23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ROW(Source!A35)</f>
        <v>35</v>
      </c>
      <c r="B25">
        <v>52633324</v>
      </c>
      <c r="C25">
        <v>52634790</v>
      </c>
      <c r="D25">
        <v>50715465</v>
      </c>
      <c r="E25">
        <v>116</v>
      </c>
      <c r="F25">
        <v>1</v>
      </c>
      <c r="G25">
        <v>1</v>
      </c>
      <c r="H25">
        <v>1</v>
      </c>
      <c r="I25" t="s">
        <v>668</v>
      </c>
      <c r="J25" t="s">
        <v>3</v>
      </c>
      <c r="K25" t="s">
        <v>669</v>
      </c>
      <c r="L25">
        <v>1191</v>
      </c>
      <c r="N25">
        <v>1013</v>
      </c>
      <c r="O25" t="s">
        <v>667</v>
      </c>
      <c r="P25" t="s">
        <v>667</v>
      </c>
      <c r="Q25">
        <v>1</v>
      </c>
      <c r="W25">
        <v>0</v>
      </c>
      <c r="X25">
        <v>-1417349443</v>
      </c>
      <c r="Y25">
        <f t="shared" si="0"/>
        <v>0.4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</v>
      </c>
      <c r="AU25" t="s">
        <v>3</v>
      </c>
      <c r="AV25">
        <v>2</v>
      </c>
      <c r="AW25">
        <v>2</v>
      </c>
      <c r="AX25">
        <v>52634802</v>
      </c>
      <c r="AY25">
        <v>1</v>
      </c>
      <c r="AZ25">
        <v>0</v>
      </c>
      <c r="BA25">
        <v>24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0.13200000000000001</v>
      </c>
      <c r="CY25">
        <f>AD25</f>
        <v>0</v>
      </c>
      <c r="CZ25">
        <f>AH25</f>
        <v>0</v>
      </c>
      <c r="DA25">
        <f>AL25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 t="shared" si="12"/>
        <v>0</v>
      </c>
      <c r="DG25">
        <f t="shared" si="11"/>
        <v>0</v>
      </c>
      <c r="DH25">
        <f t="shared" si="3"/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ROW(Source!A35)</f>
        <v>35</v>
      </c>
      <c r="B26">
        <v>52633324</v>
      </c>
      <c r="C26">
        <v>52634790</v>
      </c>
      <c r="D26">
        <v>50836455</v>
      </c>
      <c r="E26">
        <v>1</v>
      </c>
      <c r="F26">
        <v>1</v>
      </c>
      <c r="G26">
        <v>1</v>
      </c>
      <c r="H26">
        <v>2</v>
      </c>
      <c r="I26" t="s">
        <v>695</v>
      </c>
      <c r="J26" t="s">
        <v>696</v>
      </c>
      <c r="K26" t="s">
        <v>697</v>
      </c>
      <c r="L26">
        <v>1368</v>
      </c>
      <c r="N26">
        <v>1011</v>
      </c>
      <c r="O26" t="s">
        <v>673</v>
      </c>
      <c r="P26" t="s">
        <v>673</v>
      </c>
      <c r="Q26">
        <v>1</v>
      </c>
      <c r="W26">
        <v>0</v>
      </c>
      <c r="X26">
        <v>850633116</v>
      </c>
      <c r="Y26">
        <f t="shared" si="0"/>
        <v>0.2</v>
      </c>
      <c r="AA26">
        <v>0</v>
      </c>
      <c r="AB26">
        <v>1626.29</v>
      </c>
      <c r="AC26">
        <v>1090.46</v>
      </c>
      <c r="AD26">
        <v>0</v>
      </c>
      <c r="AE26">
        <v>0</v>
      </c>
      <c r="AF26">
        <v>1626.29</v>
      </c>
      <c r="AG26">
        <v>1090.46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0.2</v>
      </c>
      <c r="AU26" t="s">
        <v>3</v>
      </c>
      <c r="AV26">
        <v>1</v>
      </c>
      <c r="AW26">
        <v>2</v>
      </c>
      <c r="AX26">
        <v>52634803</v>
      </c>
      <c r="AY26">
        <v>1</v>
      </c>
      <c r="AZ26">
        <v>0</v>
      </c>
      <c r="BA26">
        <v>25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325.25800000000004</v>
      </c>
      <c r="BL26">
        <v>218.09200000000001</v>
      </c>
      <c r="BM26">
        <v>0</v>
      </c>
      <c r="BN26">
        <v>0</v>
      </c>
      <c r="BO26">
        <v>0.2</v>
      </c>
      <c r="BP26">
        <v>1</v>
      </c>
      <c r="BQ26">
        <v>0</v>
      </c>
      <c r="BR26">
        <v>325.25800000000004</v>
      </c>
      <c r="BS26">
        <v>218.09200000000001</v>
      </c>
      <c r="BT26">
        <v>0</v>
      </c>
      <c r="BU26">
        <v>0</v>
      </c>
      <c r="BV26">
        <v>0.2</v>
      </c>
      <c r="BW26">
        <v>1</v>
      </c>
      <c r="CV26">
        <v>0</v>
      </c>
      <c r="CW26">
        <f>ROUND(Y26*Source!I35*DO26,7)</f>
        <v>6.6000000000000003E-2</v>
      </c>
      <c r="CX26">
        <f>ROUND(Y26*Source!I35,7)</f>
        <v>6.6000000000000003E-2</v>
      </c>
      <c r="CY26">
        <f>AB26</f>
        <v>1626.29</v>
      </c>
      <c r="CZ26">
        <f>AF26</f>
        <v>1626.29</v>
      </c>
      <c r="DA26">
        <f>AJ26</f>
        <v>1</v>
      </c>
      <c r="DB26">
        <f t="shared" si="1"/>
        <v>325.26</v>
      </c>
      <c r="DC26">
        <f t="shared" si="2"/>
        <v>218.09</v>
      </c>
      <c r="DD26" t="s">
        <v>3</v>
      </c>
      <c r="DE26" t="s">
        <v>3</v>
      </c>
      <c r="DF26">
        <f t="shared" si="12"/>
        <v>0</v>
      </c>
      <c r="DG26">
        <f t="shared" si="11"/>
        <v>107.34</v>
      </c>
      <c r="DH26">
        <f t="shared" si="3"/>
        <v>71.97</v>
      </c>
      <c r="DI26">
        <f t="shared" si="4"/>
        <v>0</v>
      </c>
      <c r="DJ26">
        <f>DG26+DH26</f>
        <v>179.31</v>
      </c>
      <c r="DK26">
        <v>1</v>
      </c>
      <c r="DL26" t="s">
        <v>698</v>
      </c>
      <c r="DM26">
        <v>6</v>
      </c>
      <c r="DN26" t="s">
        <v>667</v>
      </c>
      <c r="DO26">
        <v>1</v>
      </c>
    </row>
    <row r="27" spans="1:119">
      <c r="A27">
        <f>ROW(Source!A35)</f>
        <v>35</v>
      </c>
      <c r="B27">
        <v>52633324</v>
      </c>
      <c r="C27">
        <v>52634790</v>
      </c>
      <c r="D27">
        <v>50837347</v>
      </c>
      <c r="E27">
        <v>1</v>
      </c>
      <c r="F27">
        <v>1</v>
      </c>
      <c r="G27">
        <v>1</v>
      </c>
      <c r="H27">
        <v>2</v>
      </c>
      <c r="I27" t="s">
        <v>699</v>
      </c>
      <c r="J27" t="s">
        <v>700</v>
      </c>
      <c r="K27" t="s">
        <v>701</v>
      </c>
      <c r="L27">
        <v>1368</v>
      </c>
      <c r="N27">
        <v>1011</v>
      </c>
      <c r="O27" t="s">
        <v>673</v>
      </c>
      <c r="P27" t="s">
        <v>673</v>
      </c>
      <c r="Q27">
        <v>1</v>
      </c>
      <c r="W27">
        <v>0</v>
      </c>
      <c r="X27">
        <v>-950105757</v>
      </c>
      <c r="Y27">
        <f t="shared" si="0"/>
        <v>0.2</v>
      </c>
      <c r="AA27">
        <v>0</v>
      </c>
      <c r="AB27">
        <v>641.70000000000005</v>
      </c>
      <c r="AC27">
        <v>811.79</v>
      </c>
      <c r="AD27">
        <v>0</v>
      </c>
      <c r="AE27">
        <v>0</v>
      </c>
      <c r="AF27">
        <v>641.70000000000005</v>
      </c>
      <c r="AG27">
        <v>811.79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</v>
      </c>
      <c r="AU27" t="s">
        <v>3</v>
      </c>
      <c r="AV27">
        <v>1</v>
      </c>
      <c r="AW27">
        <v>2</v>
      </c>
      <c r="AX27">
        <v>52634804</v>
      </c>
      <c r="AY27">
        <v>1</v>
      </c>
      <c r="AZ27">
        <v>0</v>
      </c>
      <c r="BA27">
        <v>26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128.34</v>
      </c>
      <c r="BL27">
        <v>162.358</v>
      </c>
      <c r="BM27">
        <v>0</v>
      </c>
      <c r="BN27">
        <v>0</v>
      </c>
      <c r="BO27">
        <v>0.2</v>
      </c>
      <c r="BP27">
        <v>1</v>
      </c>
      <c r="BQ27">
        <v>0</v>
      </c>
      <c r="BR27">
        <v>128.34</v>
      </c>
      <c r="BS27">
        <v>162.358</v>
      </c>
      <c r="BT27">
        <v>0</v>
      </c>
      <c r="BU27">
        <v>0</v>
      </c>
      <c r="BV27">
        <v>0.2</v>
      </c>
      <c r="BW27">
        <v>1</v>
      </c>
      <c r="CV27">
        <v>0</v>
      </c>
      <c r="CW27">
        <f>ROUND(Y27*Source!I35*DO27,7)</f>
        <v>6.6000000000000003E-2</v>
      </c>
      <c r="CX27">
        <f>ROUND(Y27*Source!I35,7)</f>
        <v>6.6000000000000003E-2</v>
      </c>
      <c r="CY27">
        <f>AB27</f>
        <v>641.70000000000005</v>
      </c>
      <c r="CZ27">
        <f>AF27</f>
        <v>641.70000000000005</v>
      </c>
      <c r="DA27">
        <f>AJ27</f>
        <v>1</v>
      </c>
      <c r="DB27">
        <f t="shared" si="1"/>
        <v>128.34</v>
      </c>
      <c r="DC27">
        <f t="shared" si="2"/>
        <v>162.36000000000001</v>
      </c>
      <c r="DD27" t="s">
        <v>3</v>
      </c>
      <c r="DE27" t="s">
        <v>3</v>
      </c>
      <c r="DF27">
        <f t="shared" si="12"/>
        <v>0</v>
      </c>
      <c r="DG27">
        <f t="shared" si="11"/>
        <v>42.35</v>
      </c>
      <c r="DH27">
        <f t="shared" si="3"/>
        <v>53.58</v>
      </c>
      <c r="DI27">
        <f t="shared" si="4"/>
        <v>0</v>
      </c>
      <c r="DJ27">
        <f>DG27+DH27</f>
        <v>95.93</v>
      </c>
      <c r="DK27">
        <v>1</v>
      </c>
      <c r="DL27" t="s">
        <v>702</v>
      </c>
      <c r="DM27">
        <v>4</v>
      </c>
      <c r="DN27" t="s">
        <v>667</v>
      </c>
      <c r="DO27">
        <v>1</v>
      </c>
    </row>
    <row r="28" spans="1:119">
      <c r="A28">
        <f>ROW(Source!A35)</f>
        <v>35</v>
      </c>
      <c r="B28">
        <v>52633324</v>
      </c>
      <c r="C28">
        <v>52634790</v>
      </c>
      <c r="D28">
        <v>50837542</v>
      </c>
      <c r="E28">
        <v>1</v>
      </c>
      <c r="F28">
        <v>1</v>
      </c>
      <c r="G28">
        <v>1</v>
      </c>
      <c r="H28">
        <v>2</v>
      </c>
      <c r="I28" t="s">
        <v>703</v>
      </c>
      <c r="J28" t="s">
        <v>704</v>
      </c>
      <c r="K28" t="s">
        <v>705</v>
      </c>
      <c r="L28">
        <v>1368</v>
      </c>
      <c r="N28">
        <v>1011</v>
      </c>
      <c r="O28" t="s">
        <v>673</v>
      </c>
      <c r="P28" t="s">
        <v>673</v>
      </c>
      <c r="Q28">
        <v>1</v>
      </c>
      <c r="W28">
        <v>0</v>
      </c>
      <c r="X28">
        <v>-2068435370</v>
      </c>
      <c r="Y28">
        <f t="shared" si="0"/>
        <v>2.7</v>
      </c>
      <c r="AA28">
        <v>0</v>
      </c>
      <c r="AB28">
        <v>34.61</v>
      </c>
      <c r="AC28">
        <v>0</v>
      </c>
      <c r="AD28">
        <v>0</v>
      </c>
      <c r="AE28">
        <v>0</v>
      </c>
      <c r="AF28">
        <v>34.61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2.7</v>
      </c>
      <c r="AU28" t="s">
        <v>3</v>
      </c>
      <c r="AV28">
        <v>1</v>
      </c>
      <c r="AW28">
        <v>2</v>
      </c>
      <c r="AX28">
        <v>52634805</v>
      </c>
      <c r="AY28">
        <v>1</v>
      </c>
      <c r="AZ28">
        <v>0</v>
      </c>
      <c r="BA28">
        <v>27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93.447000000000003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93.447000000000003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ROUND(Y28*Source!I35*DO28,7)</f>
        <v>0</v>
      </c>
      <c r="CX28">
        <f>ROUND(Y28*Source!I35,7)</f>
        <v>0.89100000000000001</v>
      </c>
      <c r="CY28">
        <f>AB28</f>
        <v>34.61</v>
      </c>
      <c r="CZ28">
        <f>AF28</f>
        <v>34.61</v>
      </c>
      <c r="DA28">
        <f>AJ28</f>
        <v>1</v>
      </c>
      <c r="DB28">
        <f t="shared" si="1"/>
        <v>93.45</v>
      </c>
      <c r="DC28">
        <f t="shared" si="2"/>
        <v>0</v>
      </c>
      <c r="DD28" t="s">
        <v>3</v>
      </c>
      <c r="DE28" t="s">
        <v>3</v>
      </c>
      <c r="DF28">
        <f t="shared" si="12"/>
        <v>0</v>
      </c>
      <c r="DG28">
        <f t="shared" si="11"/>
        <v>30.84</v>
      </c>
      <c r="DH28">
        <f t="shared" si="3"/>
        <v>0</v>
      </c>
      <c r="DI28">
        <f t="shared" si="4"/>
        <v>0</v>
      </c>
      <c r="DJ28">
        <f>DG28+DH28</f>
        <v>30.84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ROW(Source!A35)</f>
        <v>35</v>
      </c>
      <c r="B29">
        <v>52633324</v>
      </c>
      <c r="C29">
        <v>52634790</v>
      </c>
      <c r="D29">
        <v>50787977</v>
      </c>
      <c r="E29">
        <v>1</v>
      </c>
      <c r="F29">
        <v>1</v>
      </c>
      <c r="G29">
        <v>1</v>
      </c>
      <c r="H29">
        <v>3</v>
      </c>
      <c r="I29" t="s">
        <v>709</v>
      </c>
      <c r="J29" t="s">
        <v>710</v>
      </c>
      <c r="K29" t="s">
        <v>711</v>
      </c>
      <c r="L29">
        <v>1346</v>
      </c>
      <c r="N29">
        <v>1009</v>
      </c>
      <c r="O29" t="s">
        <v>47</v>
      </c>
      <c r="P29" t="s">
        <v>47</v>
      </c>
      <c r="Q29">
        <v>1</v>
      </c>
      <c r="W29">
        <v>0</v>
      </c>
      <c r="X29">
        <v>-1606616209</v>
      </c>
      <c r="Y29">
        <f t="shared" si="0"/>
        <v>0.9</v>
      </c>
      <c r="AA29">
        <v>121.39</v>
      </c>
      <c r="AB29">
        <v>0</v>
      </c>
      <c r="AC29">
        <v>0</v>
      </c>
      <c r="AD29">
        <v>0</v>
      </c>
      <c r="AE29">
        <v>155.63</v>
      </c>
      <c r="AF29">
        <v>0</v>
      </c>
      <c r="AG29">
        <v>0</v>
      </c>
      <c r="AH29">
        <v>0</v>
      </c>
      <c r="AI29">
        <v>0.78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0.9</v>
      </c>
      <c r="AU29" t="s">
        <v>3</v>
      </c>
      <c r="AV29">
        <v>0</v>
      </c>
      <c r="AW29">
        <v>2</v>
      </c>
      <c r="AX29">
        <v>52634806</v>
      </c>
      <c r="AY29">
        <v>1</v>
      </c>
      <c r="AZ29">
        <v>0</v>
      </c>
      <c r="BA29">
        <v>28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140.06700000000001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140.06700000000001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ROUND(Y29*Source!I35,7)</f>
        <v>0.29699999999999999</v>
      </c>
      <c r="CY29">
        <f>AA29</f>
        <v>121.39</v>
      </c>
      <c r="CZ29">
        <f>AE29</f>
        <v>155.63</v>
      </c>
      <c r="DA29">
        <f>AI29</f>
        <v>0.78</v>
      </c>
      <c r="DB29">
        <f t="shared" si="1"/>
        <v>140.07</v>
      </c>
      <c r="DC29">
        <f t="shared" si="2"/>
        <v>0</v>
      </c>
      <c r="DD29" t="s">
        <v>3</v>
      </c>
      <c r="DE29" t="s">
        <v>3</v>
      </c>
      <c r="DF29">
        <f>ROUND(ROUND(AE29*AI29,2)*CX29,2)</f>
        <v>36.049999999999997</v>
      </c>
      <c r="DG29">
        <f t="shared" si="11"/>
        <v>0</v>
      </c>
      <c r="DH29">
        <f t="shared" si="3"/>
        <v>0</v>
      </c>
      <c r="DI29">
        <f t="shared" si="4"/>
        <v>0</v>
      </c>
      <c r="DJ29">
        <f>DF29</f>
        <v>36.049999999999997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ROW(Source!A35)</f>
        <v>35</v>
      </c>
      <c r="B30">
        <v>52633324</v>
      </c>
      <c r="C30">
        <v>52634790</v>
      </c>
      <c r="D30">
        <v>50796172</v>
      </c>
      <c r="E30">
        <v>1</v>
      </c>
      <c r="F30">
        <v>1</v>
      </c>
      <c r="G30">
        <v>1</v>
      </c>
      <c r="H30">
        <v>3</v>
      </c>
      <c r="I30" t="s">
        <v>69</v>
      </c>
      <c r="J30" t="s">
        <v>72</v>
      </c>
      <c r="K30" t="s">
        <v>70</v>
      </c>
      <c r="L30">
        <v>1348</v>
      </c>
      <c r="N30">
        <v>1009</v>
      </c>
      <c r="O30" t="s">
        <v>71</v>
      </c>
      <c r="P30" t="s">
        <v>71</v>
      </c>
      <c r="Q30">
        <v>1000</v>
      </c>
      <c r="W30">
        <v>0</v>
      </c>
      <c r="X30">
        <v>542569947</v>
      </c>
      <c r="Y30">
        <f t="shared" si="0"/>
        <v>0.126</v>
      </c>
      <c r="AA30">
        <v>50291.24</v>
      </c>
      <c r="AB30">
        <v>0</v>
      </c>
      <c r="AC30">
        <v>0</v>
      </c>
      <c r="AD30">
        <v>0</v>
      </c>
      <c r="AE30">
        <v>67961.14</v>
      </c>
      <c r="AF30">
        <v>0</v>
      </c>
      <c r="AG30">
        <v>0</v>
      </c>
      <c r="AH30">
        <v>0</v>
      </c>
      <c r="AI30">
        <v>0.74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0.126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ROUND(Y30*Source!I35,7)</f>
        <v>4.1579999999999999E-2</v>
      </c>
      <c r="CY30">
        <f>AA30</f>
        <v>50291.24</v>
      </c>
      <c r="CZ30">
        <f>AE30</f>
        <v>67961.14</v>
      </c>
      <c r="DA30">
        <f>AI30</f>
        <v>0.74</v>
      </c>
      <c r="DB30">
        <f t="shared" si="1"/>
        <v>8563.1</v>
      </c>
      <c r="DC30">
        <f t="shared" si="2"/>
        <v>0</v>
      </c>
      <c r="DD30" t="s">
        <v>3</v>
      </c>
      <c r="DE30" t="s">
        <v>3</v>
      </c>
      <c r="DF30">
        <f>ROUND(ROUND(AE30*AI30,2)*CX30,2)</f>
        <v>2091.11</v>
      </c>
      <c r="DG30">
        <f t="shared" si="11"/>
        <v>0</v>
      </c>
      <c r="DH30">
        <f t="shared" si="3"/>
        <v>0</v>
      </c>
      <c r="DI30">
        <f t="shared" si="4"/>
        <v>0</v>
      </c>
      <c r="DJ30">
        <f>DF30</f>
        <v>2091.11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ROW(Source!A35)</f>
        <v>35</v>
      </c>
      <c r="B31">
        <v>52633324</v>
      </c>
      <c r="C31">
        <v>52634790</v>
      </c>
      <c r="D31">
        <v>50806036</v>
      </c>
      <c r="E31">
        <v>1</v>
      </c>
      <c r="F31">
        <v>1</v>
      </c>
      <c r="G31">
        <v>1</v>
      </c>
      <c r="H31">
        <v>3</v>
      </c>
      <c r="I31" t="s">
        <v>77</v>
      </c>
      <c r="J31" t="s">
        <v>79</v>
      </c>
      <c r="K31" t="s">
        <v>78</v>
      </c>
      <c r="L31">
        <v>1346</v>
      </c>
      <c r="N31">
        <v>1009</v>
      </c>
      <c r="O31" t="s">
        <v>47</v>
      </c>
      <c r="P31" t="s">
        <v>47</v>
      </c>
      <c r="Q31">
        <v>1</v>
      </c>
      <c r="W31">
        <v>0</v>
      </c>
      <c r="X31">
        <v>1949270732</v>
      </c>
      <c r="Y31">
        <f t="shared" si="0"/>
        <v>3.7</v>
      </c>
      <c r="AA31">
        <v>1139.45</v>
      </c>
      <c r="AB31">
        <v>0</v>
      </c>
      <c r="AC31">
        <v>0</v>
      </c>
      <c r="AD31">
        <v>0</v>
      </c>
      <c r="AE31">
        <v>911.56</v>
      </c>
      <c r="AF31">
        <v>0</v>
      </c>
      <c r="AG31">
        <v>0</v>
      </c>
      <c r="AH31">
        <v>0</v>
      </c>
      <c r="AI31">
        <v>1.25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3.7</v>
      </c>
      <c r="AU31" t="s">
        <v>3</v>
      </c>
      <c r="AV31">
        <v>0</v>
      </c>
      <c r="AW31">
        <v>2</v>
      </c>
      <c r="AX31">
        <v>52634807</v>
      </c>
      <c r="AY31">
        <v>1</v>
      </c>
      <c r="AZ31">
        <v>0</v>
      </c>
      <c r="BA31">
        <v>29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3372.7719999999999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3372.7719999999999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ROUND(Y31*Source!I35,7)</f>
        <v>1.2210000000000001</v>
      </c>
      <c r="CY31">
        <f>AA31</f>
        <v>1139.45</v>
      </c>
      <c r="CZ31">
        <f>AE31</f>
        <v>911.56</v>
      </c>
      <c r="DA31">
        <f>AI31</f>
        <v>1.25</v>
      </c>
      <c r="DB31">
        <f t="shared" si="1"/>
        <v>3372.77</v>
      </c>
      <c r="DC31">
        <f t="shared" si="2"/>
        <v>0</v>
      </c>
      <c r="DD31" t="s">
        <v>3</v>
      </c>
      <c r="DE31" t="s">
        <v>3</v>
      </c>
      <c r="DF31">
        <f>ROUND(ROUND(AE31*AI31,2)*CX31,2)</f>
        <v>1391.27</v>
      </c>
      <c r="DG31">
        <f t="shared" si="11"/>
        <v>0</v>
      </c>
      <c r="DH31">
        <f t="shared" si="3"/>
        <v>0</v>
      </c>
      <c r="DI31">
        <f t="shared" si="4"/>
        <v>0</v>
      </c>
      <c r="DJ31">
        <f>DF31</f>
        <v>1391.27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ROW(Source!A35)</f>
        <v>35</v>
      </c>
      <c r="B32">
        <v>52633324</v>
      </c>
      <c r="C32">
        <v>52634790</v>
      </c>
      <c r="D32">
        <v>50806036</v>
      </c>
      <c r="E32">
        <v>1</v>
      </c>
      <c r="F32">
        <v>1</v>
      </c>
      <c r="G32">
        <v>1</v>
      </c>
      <c r="H32">
        <v>3</v>
      </c>
      <c r="I32" t="s">
        <v>77</v>
      </c>
      <c r="J32" t="s">
        <v>79</v>
      </c>
      <c r="K32" t="s">
        <v>78</v>
      </c>
      <c r="L32">
        <v>1346</v>
      </c>
      <c r="N32">
        <v>1009</v>
      </c>
      <c r="O32" t="s">
        <v>47</v>
      </c>
      <c r="P32" t="s">
        <v>47</v>
      </c>
      <c r="Q32">
        <v>1</v>
      </c>
      <c r="W32">
        <v>0</v>
      </c>
      <c r="X32">
        <v>1949270732</v>
      </c>
      <c r="Y32">
        <f t="shared" si="0"/>
        <v>-3.7</v>
      </c>
      <c r="AA32">
        <v>1139.45</v>
      </c>
      <c r="AB32">
        <v>0</v>
      </c>
      <c r="AC32">
        <v>0</v>
      </c>
      <c r="AD32">
        <v>0</v>
      </c>
      <c r="AE32">
        <v>911.56</v>
      </c>
      <c r="AF32">
        <v>0</v>
      </c>
      <c r="AG32">
        <v>0</v>
      </c>
      <c r="AH32">
        <v>0</v>
      </c>
      <c r="AI32">
        <v>1.25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-3.7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-1.2210000000000001</v>
      </c>
      <c r="CY32">
        <f>AA32</f>
        <v>1139.45</v>
      </c>
      <c r="CZ32">
        <f>AE32</f>
        <v>911.56</v>
      </c>
      <c r="DA32">
        <f>AI32</f>
        <v>1.25</v>
      </c>
      <c r="DB32">
        <f t="shared" si="1"/>
        <v>-3372.77</v>
      </c>
      <c r="DC32">
        <f t="shared" si="2"/>
        <v>0</v>
      </c>
      <c r="DD32" t="s">
        <v>3</v>
      </c>
      <c r="DE32" t="s">
        <v>3</v>
      </c>
      <c r="DF32">
        <f>ROUND(ROUND(AE32*AI32,2)*CX32,2)</f>
        <v>-1391.27</v>
      </c>
      <c r="DG32">
        <f t="shared" si="11"/>
        <v>0</v>
      </c>
      <c r="DH32">
        <f t="shared" si="3"/>
        <v>0</v>
      </c>
      <c r="DI32">
        <f t="shared" si="4"/>
        <v>0</v>
      </c>
      <c r="DJ32">
        <f>DF32</f>
        <v>-1391.27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ROW(Source!A35)</f>
        <v>35</v>
      </c>
      <c r="B33">
        <v>52633324</v>
      </c>
      <c r="C33">
        <v>52634790</v>
      </c>
      <c r="D33">
        <v>50721257</v>
      </c>
      <c r="E33">
        <v>116</v>
      </c>
      <c r="F33">
        <v>1</v>
      </c>
      <c r="G33">
        <v>1</v>
      </c>
      <c r="H33">
        <v>3</v>
      </c>
      <c r="I33" t="s">
        <v>50</v>
      </c>
      <c r="J33" t="s">
        <v>3</v>
      </c>
      <c r="K33" t="s">
        <v>51</v>
      </c>
      <c r="L33">
        <v>3277935</v>
      </c>
      <c r="N33">
        <v>1013</v>
      </c>
      <c r="O33" t="s">
        <v>52</v>
      </c>
      <c r="P33" t="s">
        <v>52</v>
      </c>
      <c r="Q33">
        <v>1</v>
      </c>
      <c r="W33">
        <v>0</v>
      </c>
      <c r="X33">
        <v>274903907</v>
      </c>
      <c r="Y33">
        <f t="shared" si="0"/>
        <v>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2</v>
      </c>
      <c r="AU33" t="s">
        <v>3</v>
      </c>
      <c r="AV33">
        <v>0</v>
      </c>
      <c r="AW33">
        <v>2</v>
      </c>
      <c r="AX33">
        <v>52634808</v>
      </c>
      <c r="AY33">
        <v>1</v>
      </c>
      <c r="AZ33">
        <v>0</v>
      </c>
      <c r="BA33">
        <v>30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ROUND(Y33*Source!I35,7)</f>
        <v>0.66</v>
      </c>
      <c r="CY33">
        <f>AA33</f>
        <v>0</v>
      </c>
      <c r="CZ33">
        <f>AE33</f>
        <v>0</v>
      </c>
      <c r="DA33">
        <f>AI33</f>
        <v>1</v>
      </c>
      <c r="DB33">
        <f t="shared" si="1"/>
        <v>0</v>
      </c>
      <c r="DC33">
        <f t="shared" si="2"/>
        <v>0</v>
      </c>
      <c r="DD33" t="s">
        <v>3</v>
      </c>
      <c r="DE33" t="s">
        <v>3</v>
      </c>
      <c r="DF33">
        <f t="shared" ref="DF33:DF38" si="13">ROUND(ROUND(AE33,2)*CX33,2)</f>
        <v>0</v>
      </c>
      <c r="DG33">
        <f t="shared" si="11"/>
        <v>0</v>
      </c>
      <c r="DH33">
        <f t="shared" si="3"/>
        <v>0</v>
      </c>
      <c r="DI33">
        <f t="shared" si="4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ROW(Source!A39)</f>
        <v>39</v>
      </c>
      <c r="B34">
        <v>52633324</v>
      </c>
      <c r="C34">
        <v>52634812</v>
      </c>
      <c r="D34">
        <v>50715288</v>
      </c>
      <c r="E34">
        <v>116</v>
      </c>
      <c r="F34">
        <v>1</v>
      </c>
      <c r="G34">
        <v>1</v>
      </c>
      <c r="H34">
        <v>1</v>
      </c>
      <c r="I34" t="s">
        <v>714</v>
      </c>
      <c r="J34" t="s">
        <v>3</v>
      </c>
      <c r="K34" t="s">
        <v>715</v>
      </c>
      <c r="L34">
        <v>1191</v>
      </c>
      <c r="N34">
        <v>1013</v>
      </c>
      <c r="O34" t="s">
        <v>667</v>
      </c>
      <c r="P34" t="s">
        <v>667</v>
      </c>
      <c r="Q34">
        <v>1</v>
      </c>
      <c r="W34">
        <v>0</v>
      </c>
      <c r="X34">
        <v>44848675</v>
      </c>
      <c r="Y34">
        <f t="shared" si="0"/>
        <v>9.27</v>
      </c>
      <c r="AA34">
        <v>0</v>
      </c>
      <c r="AB34">
        <v>0</v>
      </c>
      <c r="AC34">
        <v>0</v>
      </c>
      <c r="AD34">
        <v>793.61</v>
      </c>
      <c r="AE34">
        <v>0</v>
      </c>
      <c r="AF34">
        <v>0</v>
      </c>
      <c r="AG34">
        <v>0</v>
      </c>
      <c r="AH34">
        <v>793.61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9.27</v>
      </c>
      <c r="AU34" t="s">
        <v>3</v>
      </c>
      <c r="AV34">
        <v>1</v>
      </c>
      <c r="AW34">
        <v>2</v>
      </c>
      <c r="AX34">
        <v>52634823</v>
      </c>
      <c r="AY34">
        <v>1</v>
      </c>
      <c r="AZ34">
        <v>0</v>
      </c>
      <c r="BA34">
        <v>31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7356.7646999999997</v>
      </c>
      <c r="BN34">
        <v>9.27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7356.7646999999997</v>
      </c>
      <c r="BU34">
        <v>9.27</v>
      </c>
      <c r="BV34">
        <v>0</v>
      </c>
      <c r="BW34">
        <v>1</v>
      </c>
      <c r="CU34">
        <f>ROUND(AT34*Source!I39*AH34*AL34,2)</f>
        <v>5885.41</v>
      </c>
      <c r="CV34">
        <f>ROUND(Y34*Source!I39,7)</f>
        <v>7.4160000000000004</v>
      </c>
      <c r="CW34">
        <v>0</v>
      </c>
      <c r="CX34">
        <f>ROUND(Y34*Source!I39,7)</f>
        <v>7.4160000000000004</v>
      </c>
      <c r="CY34">
        <f>AD34</f>
        <v>793.61</v>
      </c>
      <c r="CZ34">
        <f>AH34</f>
        <v>793.61</v>
      </c>
      <c r="DA34">
        <f>AL34</f>
        <v>1</v>
      </c>
      <c r="DB34">
        <f t="shared" si="1"/>
        <v>7356.76</v>
      </c>
      <c r="DC34">
        <f t="shared" si="2"/>
        <v>0</v>
      </c>
      <c r="DD34" t="s">
        <v>3</v>
      </c>
      <c r="DE34" t="s">
        <v>3</v>
      </c>
      <c r="DF34">
        <f t="shared" si="13"/>
        <v>0</v>
      </c>
      <c r="DG34">
        <f t="shared" si="11"/>
        <v>0</v>
      </c>
      <c r="DH34">
        <f t="shared" si="3"/>
        <v>0</v>
      </c>
      <c r="DI34">
        <f t="shared" si="4"/>
        <v>5885.41</v>
      </c>
      <c r="DJ34">
        <f>DI34</f>
        <v>5885.41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>
      <c r="A35">
        <f>ROW(Source!A39)</f>
        <v>39</v>
      </c>
      <c r="B35">
        <v>52633324</v>
      </c>
      <c r="C35">
        <v>52634812</v>
      </c>
      <c r="D35">
        <v>50715465</v>
      </c>
      <c r="E35">
        <v>116</v>
      </c>
      <c r="F35">
        <v>1</v>
      </c>
      <c r="G35">
        <v>1</v>
      </c>
      <c r="H35">
        <v>1</v>
      </c>
      <c r="I35" t="s">
        <v>668</v>
      </c>
      <c r="J35" t="s">
        <v>3</v>
      </c>
      <c r="K35" t="s">
        <v>669</v>
      </c>
      <c r="L35">
        <v>1191</v>
      </c>
      <c r="N35">
        <v>1013</v>
      </c>
      <c r="O35" t="s">
        <v>667</v>
      </c>
      <c r="P35" t="s">
        <v>667</v>
      </c>
      <c r="Q35">
        <v>1</v>
      </c>
      <c r="W35">
        <v>0</v>
      </c>
      <c r="X35">
        <v>-1417349443</v>
      </c>
      <c r="Y35">
        <f t="shared" si="0"/>
        <v>0.34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0.34</v>
      </c>
      <c r="AU35" t="s">
        <v>3</v>
      </c>
      <c r="AV35">
        <v>2</v>
      </c>
      <c r="AW35">
        <v>2</v>
      </c>
      <c r="AX35">
        <v>52634824</v>
      </c>
      <c r="AY35">
        <v>1</v>
      </c>
      <c r="AZ35">
        <v>0</v>
      </c>
      <c r="BA35">
        <v>32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ROUND(Y35*Source!I39,7)</f>
        <v>0.27200000000000002</v>
      </c>
      <c r="CY35">
        <f>AD35</f>
        <v>0</v>
      </c>
      <c r="CZ35">
        <f>AH35</f>
        <v>0</v>
      </c>
      <c r="DA35">
        <f>AL35</f>
        <v>1</v>
      </c>
      <c r="DB35">
        <f t="shared" si="1"/>
        <v>0</v>
      </c>
      <c r="DC35">
        <f t="shared" si="2"/>
        <v>0</v>
      </c>
      <c r="DD35" t="s">
        <v>3</v>
      </c>
      <c r="DE35" t="s">
        <v>3</v>
      </c>
      <c r="DF35">
        <f t="shared" si="13"/>
        <v>0</v>
      </c>
      <c r="DG35">
        <f t="shared" si="11"/>
        <v>0</v>
      </c>
      <c r="DH35">
        <f t="shared" si="3"/>
        <v>0</v>
      </c>
      <c r="DI35">
        <f t="shared" si="4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ROW(Source!A39)</f>
        <v>39</v>
      </c>
      <c r="B36">
        <v>52633324</v>
      </c>
      <c r="C36">
        <v>52634812</v>
      </c>
      <c r="D36">
        <v>50836455</v>
      </c>
      <c r="E36">
        <v>1</v>
      </c>
      <c r="F36">
        <v>1</v>
      </c>
      <c r="G36">
        <v>1</v>
      </c>
      <c r="H36">
        <v>2</v>
      </c>
      <c r="I36" t="s">
        <v>695</v>
      </c>
      <c r="J36" t="s">
        <v>696</v>
      </c>
      <c r="K36" t="s">
        <v>697</v>
      </c>
      <c r="L36">
        <v>1368</v>
      </c>
      <c r="N36">
        <v>1011</v>
      </c>
      <c r="O36" t="s">
        <v>673</v>
      </c>
      <c r="P36" t="s">
        <v>673</v>
      </c>
      <c r="Q36">
        <v>1</v>
      </c>
      <c r="W36">
        <v>0</v>
      </c>
      <c r="X36">
        <v>850633116</v>
      </c>
      <c r="Y36">
        <f t="shared" si="0"/>
        <v>0.17</v>
      </c>
      <c r="AA36">
        <v>0</v>
      </c>
      <c r="AB36">
        <v>1626.29</v>
      </c>
      <c r="AC36">
        <v>1090.46</v>
      </c>
      <c r="AD36">
        <v>0</v>
      </c>
      <c r="AE36">
        <v>0</v>
      </c>
      <c r="AF36">
        <v>1626.29</v>
      </c>
      <c r="AG36">
        <v>1090.46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0.17</v>
      </c>
      <c r="AU36" t="s">
        <v>3</v>
      </c>
      <c r="AV36">
        <v>1</v>
      </c>
      <c r="AW36">
        <v>2</v>
      </c>
      <c r="AX36">
        <v>52634825</v>
      </c>
      <c r="AY36">
        <v>1</v>
      </c>
      <c r="AZ36">
        <v>0</v>
      </c>
      <c r="BA36">
        <v>33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276.46930000000003</v>
      </c>
      <c r="BL36">
        <v>185.37820000000002</v>
      </c>
      <c r="BM36">
        <v>0</v>
      </c>
      <c r="BN36">
        <v>0</v>
      </c>
      <c r="BO36">
        <v>0.17</v>
      </c>
      <c r="BP36">
        <v>1</v>
      </c>
      <c r="BQ36">
        <v>0</v>
      </c>
      <c r="BR36">
        <v>276.46930000000003</v>
      </c>
      <c r="BS36">
        <v>185.37820000000002</v>
      </c>
      <c r="BT36">
        <v>0</v>
      </c>
      <c r="BU36">
        <v>0</v>
      </c>
      <c r="BV36">
        <v>0.17</v>
      </c>
      <c r="BW36">
        <v>1</v>
      </c>
      <c r="CV36">
        <v>0</v>
      </c>
      <c r="CW36">
        <f>ROUND(Y36*Source!I39*DO36,7)</f>
        <v>0.13600000000000001</v>
      </c>
      <c r="CX36">
        <f>ROUND(Y36*Source!I39,7)</f>
        <v>0.13600000000000001</v>
      </c>
      <c r="CY36">
        <f>AB36</f>
        <v>1626.29</v>
      </c>
      <c r="CZ36">
        <f>AF36</f>
        <v>1626.29</v>
      </c>
      <c r="DA36">
        <f>AJ36</f>
        <v>1</v>
      </c>
      <c r="DB36">
        <f t="shared" si="1"/>
        <v>276.47000000000003</v>
      </c>
      <c r="DC36">
        <f t="shared" si="2"/>
        <v>185.38</v>
      </c>
      <c r="DD36" t="s">
        <v>3</v>
      </c>
      <c r="DE36" t="s">
        <v>3</v>
      </c>
      <c r="DF36">
        <f t="shared" si="13"/>
        <v>0</v>
      </c>
      <c r="DG36">
        <f t="shared" si="11"/>
        <v>221.18</v>
      </c>
      <c r="DH36">
        <f t="shared" si="3"/>
        <v>148.30000000000001</v>
      </c>
      <c r="DI36">
        <f t="shared" si="4"/>
        <v>0</v>
      </c>
      <c r="DJ36">
        <f>DG36+DH36</f>
        <v>369.48</v>
      </c>
      <c r="DK36">
        <v>1</v>
      </c>
      <c r="DL36" t="s">
        <v>698</v>
      </c>
      <c r="DM36">
        <v>6</v>
      </c>
      <c r="DN36" t="s">
        <v>667</v>
      </c>
      <c r="DO36">
        <v>1</v>
      </c>
    </row>
    <row r="37" spans="1:119">
      <c r="A37">
        <f>ROW(Source!A39)</f>
        <v>39</v>
      </c>
      <c r="B37">
        <v>52633324</v>
      </c>
      <c r="C37">
        <v>52634812</v>
      </c>
      <c r="D37">
        <v>50837347</v>
      </c>
      <c r="E37">
        <v>1</v>
      </c>
      <c r="F37">
        <v>1</v>
      </c>
      <c r="G37">
        <v>1</v>
      </c>
      <c r="H37">
        <v>2</v>
      </c>
      <c r="I37" t="s">
        <v>699</v>
      </c>
      <c r="J37" t="s">
        <v>700</v>
      </c>
      <c r="K37" t="s">
        <v>701</v>
      </c>
      <c r="L37">
        <v>1368</v>
      </c>
      <c r="N37">
        <v>1011</v>
      </c>
      <c r="O37" t="s">
        <v>673</v>
      </c>
      <c r="P37" t="s">
        <v>673</v>
      </c>
      <c r="Q37">
        <v>1</v>
      </c>
      <c r="W37">
        <v>0</v>
      </c>
      <c r="X37">
        <v>-950105757</v>
      </c>
      <c r="Y37">
        <f t="shared" si="0"/>
        <v>0.17</v>
      </c>
      <c r="AA37">
        <v>0</v>
      </c>
      <c r="AB37">
        <v>641.70000000000005</v>
      </c>
      <c r="AC37">
        <v>811.79</v>
      </c>
      <c r="AD37">
        <v>0</v>
      </c>
      <c r="AE37">
        <v>0</v>
      </c>
      <c r="AF37">
        <v>641.70000000000005</v>
      </c>
      <c r="AG37">
        <v>811.79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0.17</v>
      </c>
      <c r="AU37" t="s">
        <v>3</v>
      </c>
      <c r="AV37">
        <v>1</v>
      </c>
      <c r="AW37">
        <v>2</v>
      </c>
      <c r="AX37">
        <v>52634826</v>
      </c>
      <c r="AY37">
        <v>1</v>
      </c>
      <c r="AZ37">
        <v>0</v>
      </c>
      <c r="BA37">
        <v>34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109.08900000000001</v>
      </c>
      <c r="BL37">
        <v>138.0043</v>
      </c>
      <c r="BM37">
        <v>0</v>
      </c>
      <c r="BN37">
        <v>0</v>
      </c>
      <c r="BO37">
        <v>0.17</v>
      </c>
      <c r="BP37">
        <v>1</v>
      </c>
      <c r="BQ37">
        <v>0</v>
      </c>
      <c r="BR37">
        <v>109.08900000000001</v>
      </c>
      <c r="BS37">
        <v>138.0043</v>
      </c>
      <c r="BT37">
        <v>0</v>
      </c>
      <c r="BU37">
        <v>0</v>
      </c>
      <c r="BV37">
        <v>0.17</v>
      </c>
      <c r="BW37">
        <v>1</v>
      </c>
      <c r="CV37">
        <v>0</v>
      </c>
      <c r="CW37">
        <f>ROUND(Y37*Source!I39*DO37,7)</f>
        <v>0.13600000000000001</v>
      </c>
      <c r="CX37">
        <f>ROUND(Y37*Source!I39,7)</f>
        <v>0.13600000000000001</v>
      </c>
      <c r="CY37">
        <f>AB37</f>
        <v>641.70000000000005</v>
      </c>
      <c r="CZ37">
        <f>AF37</f>
        <v>641.70000000000005</v>
      </c>
      <c r="DA37">
        <f>AJ37</f>
        <v>1</v>
      </c>
      <c r="DB37">
        <f t="shared" si="1"/>
        <v>109.09</v>
      </c>
      <c r="DC37">
        <f t="shared" si="2"/>
        <v>138</v>
      </c>
      <c r="DD37" t="s">
        <v>3</v>
      </c>
      <c r="DE37" t="s">
        <v>3</v>
      </c>
      <c r="DF37">
        <f t="shared" si="13"/>
        <v>0</v>
      </c>
      <c r="DG37">
        <f t="shared" si="11"/>
        <v>87.27</v>
      </c>
      <c r="DH37">
        <f t="shared" si="3"/>
        <v>110.4</v>
      </c>
      <c r="DI37">
        <f t="shared" si="4"/>
        <v>0</v>
      </c>
      <c r="DJ37">
        <f>DG37+DH37</f>
        <v>197.67000000000002</v>
      </c>
      <c r="DK37">
        <v>1</v>
      </c>
      <c r="DL37" t="s">
        <v>702</v>
      </c>
      <c r="DM37">
        <v>4</v>
      </c>
      <c r="DN37" t="s">
        <v>667</v>
      </c>
      <c r="DO37">
        <v>1</v>
      </c>
    </row>
    <row r="38" spans="1:119">
      <c r="A38">
        <f>ROW(Source!A39)</f>
        <v>39</v>
      </c>
      <c r="B38">
        <v>52633324</v>
      </c>
      <c r="C38">
        <v>52634812</v>
      </c>
      <c r="D38">
        <v>50837542</v>
      </c>
      <c r="E38">
        <v>1</v>
      </c>
      <c r="F38">
        <v>1</v>
      </c>
      <c r="G38">
        <v>1</v>
      </c>
      <c r="H38">
        <v>2</v>
      </c>
      <c r="I38" t="s">
        <v>703</v>
      </c>
      <c r="J38" t="s">
        <v>704</v>
      </c>
      <c r="K38" t="s">
        <v>705</v>
      </c>
      <c r="L38">
        <v>1368</v>
      </c>
      <c r="N38">
        <v>1011</v>
      </c>
      <c r="O38" t="s">
        <v>673</v>
      </c>
      <c r="P38" t="s">
        <v>673</v>
      </c>
      <c r="Q38">
        <v>1</v>
      </c>
      <c r="W38">
        <v>0</v>
      </c>
      <c r="X38">
        <v>-2068435370</v>
      </c>
      <c r="Y38">
        <f t="shared" si="0"/>
        <v>1.51</v>
      </c>
      <c r="AA38">
        <v>0</v>
      </c>
      <c r="AB38">
        <v>34.61</v>
      </c>
      <c r="AC38">
        <v>0</v>
      </c>
      <c r="AD38">
        <v>0</v>
      </c>
      <c r="AE38">
        <v>0</v>
      </c>
      <c r="AF38">
        <v>34.61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1.51</v>
      </c>
      <c r="AU38" t="s">
        <v>3</v>
      </c>
      <c r="AV38">
        <v>1</v>
      </c>
      <c r="AW38">
        <v>2</v>
      </c>
      <c r="AX38">
        <v>52634827</v>
      </c>
      <c r="AY38">
        <v>1</v>
      </c>
      <c r="AZ38">
        <v>0</v>
      </c>
      <c r="BA38">
        <v>35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52.261099999999999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52.261099999999999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>ROUND(Y38*Source!I39*DO38,7)</f>
        <v>0</v>
      </c>
      <c r="CX38">
        <f>ROUND(Y38*Source!I39,7)</f>
        <v>1.208</v>
      </c>
      <c r="CY38">
        <f>AB38</f>
        <v>34.61</v>
      </c>
      <c r="CZ38">
        <f>AF38</f>
        <v>34.61</v>
      </c>
      <c r="DA38">
        <f>AJ38</f>
        <v>1</v>
      </c>
      <c r="DB38">
        <f t="shared" si="1"/>
        <v>52.26</v>
      </c>
      <c r="DC38">
        <f t="shared" si="2"/>
        <v>0</v>
      </c>
      <c r="DD38" t="s">
        <v>3</v>
      </c>
      <c r="DE38" t="s">
        <v>3</v>
      </c>
      <c r="DF38">
        <f t="shared" si="13"/>
        <v>0</v>
      </c>
      <c r="DG38">
        <f t="shared" si="11"/>
        <v>41.81</v>
      </c>
      <c r="DH38">
        <f t="shared" si="3"/>
        <v>0</v>
      </c>
      <c r="DI38">
        <f t="shared" si="4"/>
        <v>0</v>
      </c>
      <c r="DJ38">
        <f>DG38+DH38</f>
        <v>41.81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ROW(Source!A39)</f>
        <v>39</v>
      </c>
      <c r="B39">
        <v>52633324</v>
      </c>
      <c r="C39">
        <v>52634812</v>
      </c>
      <c r="D39">
        <v>50787977</v>
      </c>
      <c r="E39">
        <v>1</v>
      </c>
      <c r="F39">
        <v>1</v>
      </c>
      <c r="G39">
        <v>1</v>
      </c>
      <c r="H39">
        <v>3</v>
      </c>
      <c r="I39" t="s">
        <v>709</v>
      </c>
      <c r="J39" t="s">
        <v>710</v>
      </c>
      <c r="K39" t="s">
        <v>711</v>
      </c>
      <c r="L39">
        <v>1346</v>
      </c>
      <c r="N39">
        <v>1009</v>
      </c>
      <c r="O39" t="s">
        <v>47</v>
      </c>
      <c r="P39" t="s">
        <v>47</v>
      </c>
      <c r="Q39">
        <v>1</v>
      </c>
      <c r="W39">
        <v>0</v>
      </c>
      <c r="X39">
        <v>-1606616209</v>
      </c>
      <c r="Y39">
        <f t="shared" si="0"/>
        <v>0.65</v>
      </c>
      <c r="AA39">
        <v>121.39</v>
      </c>
      <c r="AB39">
        <v>0</v>
      </c>
      <c r="AC39">
        <v>0</v>
      </c>
      <c r="AD39">
        <v>0</v>
      </c>
      <c r="AE39">
        <v>155.63</v>
      </c>
      <c r="AF39">
        <v>0</v>
      </c>
      <c r="AG39">
        <v>0</v>
      </c>
      <c r="AH39">
        <v>0</v>
      </c>
      <c r="AI39">
        <v>0.78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0.65</v>
      </c>
      <c r="AU39" t="s">
        <v>3</v>
      </c>
      <c r="AV39">
        <v>0</v>
      </c>
      <c r="AW39">
        <v>2</v>
      </c>
      <c r="AX39">
        <v>52634828</v>
      </c>
      <c r="AY39">
        <v>1</v>
      </c>
      <c r="AZ39">
        <v>0</v>
      </c>
      <c r="BA39">
        <v>36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101.15949999999999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101.15949999999999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ROUND(Y39*Source!I39,7)</f>
        <v>0.52</v>
      </c>
      <c r="CY39">
        <f>AA39</f>
        <v>121.39</v>
      </c>
      <c r="CZ39">
        <f>AE39</f>
        <v>155.63</v>
      </c>
      <c r="DA39">
        <f>AI39</f>
        <v>0.78</v>
      </c>
      <c r="DB39">
        <f t="shared" si="1"/>
        <v>101.16</v>
      </c>
      <c r="DC39">
        <f t="shared" si="2"/>
        <v>0</v>
      </c>
      <c r="DD39" t="s">
        <v>3</v>
      </c>
      <c r="DE39" t="s">
        <v>3</v>
      </c>
      <c r="DF39">
        <f>ROUND(ROUND(AE39*AI39,2)*CX39,2)</f>
        <v>63.12</v>
      </c>
      <c r="DG39">
        <f t="shared" si="11"/>
        <v>0</v>
      </c>
      <c r="DH39">
        <f t="shared" si="3"/>
        <v>0</v>
      </c>
      <c r="DI39">
        <f t="shared" si="4"/>
        <v>0</v>
      </c>
      <c r="DJ39">
        <f>DF39</f>
        <v>63.12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ROW(Source!A39)</f>
        <v>39</v>
      </c>
      <c r="B40">
        <v>52633324</v>
      </c>
      <c r="C40">
        <v>52634812</v>
      </c>
      <c r="D40">
        <v>50796363</v>
      </c>
      <c r="E40">
        <v>1</v>
      </c>
      <c r="F40">
        <v>1</v>
      </c>
      <c r="G40">
        <v>1</v>
      </c>
      <c r="H40">
        <v>3</v>
      </c>
      <c r="I40" t="s">
        <v>87</v>
      </c>
      <c r="J40" t="s">
        <v>89</v>
      </c>
      <c r="K40" t="s">
        <v>88</v>
      </c>
      <c r="L40">
        <v>1348</v>
      </c>
      <c r="N40">
        <v>1009</v>
      </c>
      <c r="O40" t="s">
        <v>71</v>
      </c>
      <c r="P40" t="s">
        <v>71</v>
      </c>
      <c r="Q40">
        <v>1000</v>
      </c>
      <c r="W40">
        <v>0</v>
      </c>
      <c r="X40">
        <v>-481772102</v>
      </c>
      <c r="Y40">
        <f t="shared" si="0"/>
        <v>0.11310000000000001</v>
      </c>
      <c r="AA40">
        <v>51516.959999999999</v>
      </c>
      <c r="AB40">
        <v>0</v>
      </c>
      <c r="AC40">
        <v>0</v>
      </c>
      <c r="AD40">
        <v>0</v>
      </c>
      <c r="AE40">
        <v>51516.959999999999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0.11310000000000001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ROUND(Y40*Source!I39,7)</f>
        <v>9.0480000000000005E-2</v>
      </c>
      <c r="CY40">
        <f>AA40</f>
        <v>51516.959999999999</v>
      </c>
      <c r="CZ40">
        <f>AE40</f>
        <v>51516.959999999999</v>
      </c>
      <c r="DA40">
        <f>AI40</f>
        <v>1</v>
      </c>
      <c r="DB40">
        <f t="shared" si="1"/>
        <v>5826.57</v>
      </c>
      <c r="DC40">
        <f t="shared" si="2"/>
        <v>0</v>
      </c>
      <c r="DD40" t="s">
        <v>3</v>
      </c>
      <c r="DE40" t="s">
        <v>3</v>
      </c>
      <c r="DF40">
        <f>ROUND(ROUND(AE40,2)*CX40,2)</f>
        <v>4661.25</v>
      </c>
      <c r="DG40">
        <f t="shared" si="11"/>
        <v>0</v>
      </c>
      <c r="DH40">
        <f t="shared" si="3"/>
        <v>0</v>
      </c>
      <c r="DI40">
        <f t="shared" si="4"/>
        <v>0</v>
      </c>
      <c r="DJ40">
        <f>DF40</f>
        <v>4661.25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ROW(Source!A39)</f>
        <v>39</v>
      </c>
      <c r="B41">
        <v>52633324</v>
      </c>
      <c r="C41">
        <v>52634812</v>
      </c>
      <c r="D41">
        <v>50806036</v>
      </c>
      <c r="E41">
        <v>1</v>
      </c>
      <c r="F41">
        <v>1</v>
      </c>
      <c r="G41">
        <v>1</v>
      </c>
      <c r="H41">
        <v>3</v>
      </c>
      <c r="I41" t="s">
        <v>77</v>
      </c>
      <c r="J41" t="s">
        <v>79</v>
      </c>
      <c r="K41" t="s">
        <v>78</v>
      </c>
      <c r="L41">
        <v>1346</v>
      </c>
      <c r="N41">
        <v>1009</v>
      </c>
      <c r="O41" t="s">
        <v>47</v>
      </c>
      <c r="P41" t="s">
        <v>47</v>
      </c>
      <c r="Q41">
        <v>1</v>
      </c>
      <c r="W41">
        <v>0</v>
      </c>
      <c r="X41">
        <v>1949270732</v>
      </c>
      <c r="Y41">
        <f t="shared" si="0"/>
        <v>2</v>
      </c>
      <c r="AA41">
        <v>1139.45</v>
      </c>
      <c r="AB41">
        <v>0</v>
      </c>
      <c r="AC41">
        <v>0</v>
      </c>
      <c r="AD41">
        <v>0</v>
      </c>
      <c r="AE41">
        <v>911.56</v>
      </c>
      <c r="AF41">
        <v>0</v>
      </c>
      <c r="AG41">
        <v>0</v>
      </c>
      <c r="AH41">
        <v>0</v>
      </c>
      <c r="AI41">
        <v>1.25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</v>
      </c>
      <c r="AU41" t="s">
        <v>3</v>
      </c>
      <c r="AV41">
        <v>0</v>
      </c>
      <c r="AW41">
        <v>2</v>
      </c>
      <c r="AX41">
        <v>52634829</v>
      </c>
      <c r="AY41">
        <v>1</v>
      </c>
      <c r="AZ41">
        <v>0</v>
      </c>
      <c r="BA41">
        <v>37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1823.12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1823.12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ROUND(Y41*Source!I39,7)</f>
        <v>1.6</v>
      </c>
      <c r="CY41">
        <f>AA41</f>
        <v>1139.45</v>
      </c>
      <c r="CZ41">
        <f>AE41</f>
        <v>911.56</v>
      </c>
      <c r="DA41">
        <f>AI41</f>
        <v>1.25</v>
      </c>
      <c r="DB41">
        <f t="shared" si="1"/>
        <v>1823.12</v>
      </c>
      <c r="DC41">
        <f t="shared" si="2"/>
        <v>0</v>
      </c>
      <c r="DD41" t="s">
        <v>3</v>
      </c>
      <c r="DE41" t="s">
        <v>3</v>
      </c>
      <c r="DF41">
        <f>ROUND(ROUND(AE41*AI41,2)*CX41,2)</f>
        <v>1823.12</v>
      </c>
      <c r="DG41">
        <f t="shared" si="11"/>
        <v>0</v>
      </c>
      <c r="DH41">
        <f t="shared" si="3"/>
        <v>0</v>
      </c>
      <c r="DI41">
        <f t="shared" si="4"/>
        <v>0</v>
      </c>
      <c r="DJ41">
        <f>DF41</f>
        <v>1823.12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ROW(Source!A39)</f>
        <v>39</v>
      </c>
      <c r="B42">
        <v>52633324</v>
      </c>
      <c r="C42">
        <v>52634812</v>
      </c>
      <c r="D42">
        <v>50806036</v>
      </c>
      <c r="E42">
        <v>1</v>
      </c>
      <c r="F42">
        <v>1</v>
      </c>
      <c r="G42">
        <v>1</v>
      </c>
      <c r="H42">
        <v>3</v>
      </c>
      <c r="I42" t="s">
        <v>77</v>
      </c>
      <c r="J42" t="s">
        <v>79</v>
      </c>
      <c r="K42" t="s">
        <v>78</v>
      </c>
      <c r="L42">
        <v>1346</v>
      </c>
      <c r="N42">
        <v>1009</v>
      </c>
      <c r="O42" t="s">
        <v>47</v>
      </c>
      <c r="P42" t="s">
        <v>47</v>
      </c>
      <c r="Q42">
        <v>1</v>
      </c>
      <c r="W42">
        <v>0</v>
      </c>
      <c r="X42">
        <v>1949270732</v>
      </c>
      <c r="Y42">
        <f t="shared" si="0"/>
        <v>-2</v>
      </c>
      <c r="AA42">
        <v>1139.45</v>
      </c>
      <c r="AB42">
        <v>0</v>
      </c>
      <c r="AC42">
        <v>0</v>
      </c>
      <c r="AD42">
        <v>0</v>
      </c>
      <c r="AE42">
        <v>911.56</v>
      </c>
      <c r="AF42">
        <v>0</v>
      </c>
      <c r="AG42">
        <v>0</v>
      </c>
      <c r="AH42">
        <v>0</v>
      </c>
      <c r="AI42">
        <v>1.25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-2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ROUND(Y42*Source!I39,7)</f>
        <v>-1.6</v>
      </c>
      <c r="CY42">
        <f>AA42</f>
        <v>1139.45</v>
      </c>
      <c r="CZ42">
        <f>AE42</f>
        <v>911.56</v>
      </c>
      <c r="DA42">
        <f>AI42</f>
        <v>1.25</v>
      </c>
      <c r="DB42">
        <f t="shared" si="1"/>
        <v>-1823.12</v>
      </c>
      <c r="DC42">
        <f t="shared" si="2"/>
        <v>0</v>
      </c>
      <c r="DD42" t="s">
        <v>3</v>
      </c>
      <c r="DE42" t="s">
        <v>3</v>
      </c>
      <c r="DF42">
        <f>ROUND(ROUND(AE42*AI42,2)*CX42,2)</f>
        <v>-1823.12</v>
      </c>
      <c r="DG42">
        <f t="shared" si="11"/>
        <v>0</v>
      </c>
      <c r="DH42">
        <f t="shared" si="3"/>
        <v>0</v>
      </c>
      <c r="DI42">
        <f t="shared" si="4"/>
        <v>0</v>
      </c>
      <c r="DJ42">
        <f>DF42</f>
        <v>-1823.12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ROW(Source!A39)</f>
        <v>39</v>
      </c>
      <c r="B43">
        <v>52633324</v>
      </c>
      <c r="C43">
        <v>52634812</v>
      </c>
      <c r="D43">
        <v>50721257</v>
      </c>
      <c r="E43">
        <v>116</v>
      </c>
      <c r="F43">
        <v>1</v>
      </c>
      <c r="G43">
        <v>1</v>
      </c>
      <c r="H43">
        <v>3</v>
      </c>
      <c r="I43" t="s">
        <v>50</v>
      </c>
      <c r="J43" t="s">
        <v>3</v>
      </c>
      <c r="K43" t="s">
        <v>51</v>
      </c>
      <c r="L43">
        <v>3277935</v>
      </c>
      <c r="N43">
        <v>1013</v>
      </c>
      <c r="O43" t="s">
        <v>52</v>
      </c>
      <c r="P43" t="s">
        <v>52</v>
      </c>
      <c r="Q43">
        <v>1</v>
      </c>
      <c r="W43">
        <v>0</v>
      </c>
      <c r="X43">
        <v>274903907</v>
      </c>
      <c r="Y43">
        <f t="shared" si="0"/>
        <v>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2</v>
      </c>
      <c r="AU43" t="s">
        <v>3</v>
      </c>
      <c r="AV43">
        <v>0</v>
      </c>
      <c r="AW43">
        <v>2</v>
      </c>
      <c r="AX43">
        <v>52634830</v>
      </c>
      <c r="AY43">
        <v>1</v>
      </c>
      <c r="AZ43">
        <v>0</v>
      </c>
      <c r="BA43">
        <v>38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ROUND(Y43*Source!I39,7)</f>
        <v>1.6</v>
      </c>
      <c r="CY43">
        <f>AA43</f>
        <v>0</v>
      </c>
      <c r="CZ43">
        <f>AE43</f>
        <v>0</v>
      </c>
      <c r="DA43">
        <f>AI43</f>
        <v>1</v>
      </c>
      <c r="DB43">
        <f t="shared" si="1"/>
        <v>0</v>
      </c>
      <c r="DC43">
        <f t="shared" si="2"/>
        <v>0</v>
      </c>
      <c r="DD43" t="s">
        <v>3</v>
      </c>
      <c r="DE43" t="s">
        <v>3</v>
      </c>
      <c r="DF43">
        <f>ROUND(ROUND(AE43,2)*CX43,2)</f>
        <v>0</v>
      </c>
      <c r="DG43">
        <f t="shared" si="11"/>
        <v>0</v>
      </c>
      <c r="DH43">
        <f t="shared" si="3"/>
        <v>0</v>
      </c>
      <c r="DI43">
        <f t="shared" si="4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ROW(Source!A43)</f>
        <v>43</v>
      </c>
      <c r="B44">
        <v>52633324</v>
      </c>
      <c r="C44">
        <v>52634834</v>
      </c>
      <c r="D44">
        <v>50715300</v>
      </c>
      <c r="E44">
        <v>116</v>
      </c>
      <c r="F44">
        <v>1</v>
      </c>
      <c r="G44">
        <v>1</v>
      </c>
      <c r="H44">
        <v>1</v>
      </c>
      <c r="I44" t="s">
        <v>690</v>
      </c>
      <c r="J44" t="s">
        <v>3</v>
      </c>
      <c r="K44" t="s">
        <v>691</v>
      </c>
      <c r="L44">
        <v>1191</v>
      </c>
      <c r="N44">
        <v>1013</v>
      </c>
      <c r="O44" t="s">
        <v>667</v>
      </c>
      <c r="P44" t="s">
        <v>667</v>
      </c>
      <c r="Q44">
        <v>1</v>
      </c>
      <c r="W44">
        <v>0</v>
      </c>
      <c r="X44">
        <v>1522950421</v>
      </c>
      <c r="Y44">
        <f t="shared" si="0"/>
        <v>0.7</v>
      </c>
      <c r="AA44">
        <v>0</v>
      </c>
      <c r="AB44">
        <v>0</v>
      </c>
      <c r="AC44">
        <v>0</v>
      </c>
      <c r="AD44">
        <v>836.02</v>
      </c>
      <c r="AE44">
        <v>0</v>
      </c>
      <c r="AF44">
        <v>0</v>
      </c>
      <c r="AG44">
        <v>0</v>
      </c>
      <c r="AH44">
        <v>836.02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0.7</v>
      </c>
      <c r="AU44" t="s">
        <v>3</v>
      </c>
      <c r="AV44">
        <v>1</v>
      </c>
      <c r="AW44">
        <v>2</v>
      </c>
      <c r="AX44">
        <v>52634841</v>
      </c>
      <c r="AY44">
        <v>1</v>
      </c>
      <c r="AZ44">
        <v>0</v>
      </c>
      <c r="BA44">
        <v>39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585.21399999999994</v>
      </c>
      <c r="BN44">
        <v>0.7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585.21399999999994</v>
      </c>
      <c r="BU44">
        <v>0.7</v>
      </c>
      <c r="BV44">
        <v>0</v>
      </c>
      <c r="BW44">
        <v>1</v>
      </c>
      <c r="CU44">
        <f>ROUND(AT44*Source!I43*AH44*AL44,2)</f>
        <v>0</v>
      </c>
      <c r="CV44">
        <f>ROUND(Y44*Source!I43,7)</f>
        <v>0</v>
      </c>
      <c r="CW44">
        <v>0</v>
      </c>
      <c r="CX44">
        <f>ROUND(Y44*Source!I43,7)</f>
        <v>0</v>
      </c>
      <c r="CY44">
        <f>AD44</f>
        <v>836.02</v>
      </c>
      <c r="CZ44">
        <f>AH44</f>
        <v>836.02</v>
      </c>
      <c r="DA44">
        <f>AL44</f>
        <v>1</v>
      </c>
      <c r="DB44">
        <f t="shared" si="1"/>
        <v>585.21</v>
      </c>
      <c r="DC44">
        <f t="shared" si="2"/>
        <v>0</v>
      </c>
      <c r="DD44" t="s">
        <v>3</v>
      </c>
      <c r="DE44" t="s">
        <v>3</v>
      </c>
      <c r="DF44">
        <f>ROUND(ROUND(AE44,2)*CX44,2)</f>
        <v>0</v>
      </c>
      <c r="DG44">
        <f t="shared" si="11"/>
        <v>0</v>
      </c>
      <c r="DH44">
        <f t="shared" si="3"/>
        <v>0</v>
      </c>
      <c r="DI44">
        <f t="shared" si="4"/>
        <v>0</v>
      </c>
      <c r="DJ44">
        <f>DI44</f>
        <v>0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ROW(Source!A43)</f>
        <v>43</v>
      </c>
      <c r="B45">
        <v>52633324</v>
      </c>
      <c r="C45">
        <v>52634834</v>
      </c>
      <c r="D45">
        <v>50715465</v>
      </c>
      <c r="E45">
        <v>116</v>
      </c>
      <c r="F45">
        <v>1</v>
      </c>
      <c r="G45">
        <v>1</v>
      </c>
      <c r="H45">
        <v>1</v>
      </c>
      <c r="I45" t="s">
        <v>668</v>
      </c>
      <c r="J45" t="s">
        <v>3</v>
      </c>
      <c r="K45" t="s">
        <v>669</v>
      </c>
      <c r="L45">
        <v>1191</v>
      </c>
      <c r="N45">
        <v>1013</v>
      </c>
      <c r="O45" t="s">
        <v>667</v>
      </c>
      <c r="P45" t="s">
        <v>667</v>
      </c>
      <c r="Q45">
        <v>1</v>
      </c>
      <c r="W45">
        <v>0</v>
      </c>
      <c r="X45">
        <v>-1417349443</v>
      </c>
      <c r="Y45">
        <f t="shared" si="0"/>
        <v>0.02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0.02</v>
      </c>
      <c r="AU45" t="s">
        <v>3</v>
      </c>
      <c r="AV45">
        <v>2</v>
      </c>
      <c r="AW45">
        <v>2</v>
      </c>
      <c r="AX45">
        <v>52634842</v>
      </c>
      <c r="AY45">
        <v>1</v>
      </c>
      <c r="AZ45">
        <v>0</v>
      </c>
      <c r="BA45">
        <v>40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ROUND(Y45*Source!I43,7)</f>
        <v>0</v>
      </c>
      <c r="CY45">
        <f>AD45</f>
        <v>0</v>
      </c>
      <c r="CZ45">
        <f>AH45</f>
        <v>0</v>
      </c>
      <c r="DA45">
        <f>AL45</f>
        <v>1</v>
      </c>
      <c r="DB45">
        <f t="shared" si="1"/>
        <v>0</v>
      </c>
      <c r="DC45">
        <f t="shared" si="2"/>
        <v>0</v>
      </c>
      <c r="DD45" t="s">
        <v>3</v>
      </c>
      <c r="DE45" t="s">
        <v>3</v>
      </c>
      <c r="DF45">
        <f>ROUND(ROUND(AE45,2)*CX45,2)</f>
        <v>0</v>
      </c>
      <c r="DG45">
        <f t="shared" si="11"/>
        <v>0</v>
      </c>
      <c r="DH45">
        <f t="shared" si="3"/>
        <v>0</v>
      </c>
      <c r="DI45">
        <f t="shared" si="4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ROW(Source!A43)</f>
        <v>43</v>
      </c>
      <c r="B46">
        <v>52633324</v>
      </c>
      <c r="C46">
        <v>52634834</v>
      </c>
      <c r="D46">
        <v>50836455</v>
      </c>
      <c r="E46">
        <v>1</v>
      </c>
      <c r="F46">
        <v>1</v>
      </c>
      <c r="G46">
        <v>1</v>
      </c>
      <c r="H46">
        <v>2</v>
      </c>
      <c r="I46" t="s">
        <v>695</v>
      </c>
      <c r="J46" t="s">
        <v>696</v>
      </c>
      <c r="K46" t="s">
        <v>697</v>
      </c>
      <c r="L46">
        <v>1368</v>
      </c>
      <c r="N46">
        <v>1011</v>
      </c>
      <c r="O46" t="s">
        <v>673</v>
      </c>
      <c r="P46" t="s">
        <v>673</v>
      </c>
      <c r="Q46">
        <v>1</v>
      </c>
      <c r="W46">
        <v>0</v>
      </c>
      <c r="X46">
        <v>850633116</v>
      </c>
      <c r="Y46">
        <f t="shared" si="0"/>
        <v>0.01</v>
      </c>
      <c r="AA46">
        <v>0</v>
      </c>
      <c r="AB46">
        <v>1626.29</v>
      </c>
      <c r="AC46">
        <v>1090.46</v>
      </c>
      <c r="AD46">
        <v>0</v>
      </c>
      <c r="AE46">
        <v>0</v>
      </c>
      <c r="AF46">
        <v>1626.29</v>
      </c>
      <c r="AG46">
        <v>1090.46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0.01</v>
      </c>
      <c r="AU46" t="s">
        <v>3</v>
      </c>
      <c r="AV46">
        <v>1</v>
      </c>
      <c r="AW46">
        <v>2</v>
      </c>
      <c r="AX46">
        <v>52634843</v>
      </c>
      <c r="AY46">
        <v>1</v>
      </c>
      <c r="AZ46">
        <v>0</v>
      </c>
      <c r="BA46">
        <v>41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16.262899999999998</v>
      </c>
      <c r="BL46">
        <v>10.9046</v>
      </c>
      <c r="BM46">
        <v>0</v>
      </c>
      <c r="BN46">
        <v>0</v>
      </c>
      <c r="BO46">
        <v>0.01</v>
      </c>
      <c r="BP46">
        <v>1</v>
      </c>
      <c r="BQ46">
        <v>0</v>
      </c>
      <c r="BR46">
        <v>16.262899999999998</v>
      </c>
      <c r="BS46">
        <v>10.9046</v>
      </c>
      <c r="BT46">
        <v>0</v>
      </c>
      <c r="BU46">
        <v>0</v>
      </c>
      <c r="BV46">
        <v>0.01</v>
      </c>
      <c r="BW46">
        <v>1</v>
      </c>
      <c r="CV46">
        <v>0</v>
      </c>
      <c r="CW46">
        <f>ROUND(Y46*Source!I43*DO46,7)</f>
        <v>0</v>
      </c>
      <c r="CX46">
        <f>ROUND(Y46*Source!I43,7)</f>
        <v>0</v>
      </c>
      <c r="CY46">
        <f>AB46</f>
        <v>1626.29</v>
      </c>
      <c r="CZ46">
        <f>AF46</f>
        <v>1626.29</v>
      </c>
      <c r="DA46">
        <f>AJ46</f>
        <v>1</v>
      </c>
      <c r="DB46">
        <f t="shared" si="1"/>
        <v>16.260000000000002</v>
      </c>
      <c r="DC46">
        <f t="shared" si="2"/>
        <v>10.9</v>
      </c>
      <c r="DD46" t="s">
        <v>3</v>
      </c>
      <c r="DE46" t="s">
        <v>3</v>
      </c>
      <c r="DF46">
        <f>ROUND(ROUND(AE46,2)*CX46,2)</f>
        <v>0</v>
      </c>
      <c r="DG46">
        <f t="shared" si="11"/>
        <v>0</v>
      </c>
      <c r="DH46">
        <f t="shared" si="3"/>
        <v>0</v>
      </c>
      <c r="DI46">
        <f t="shared" si="4"/>
        <v>0</v>
      </c>
      <c r="DJ46">
        <f>DG46+DH46</f>
        <v>0</v>
      </c>
      <c r="DK46">
        <v>1</v>
      </c>
      <c r="DL46" t="s">
        <v>698</v>
      </c>
      <c r="DM46">
        <v>6</v>
      </c>
      <c r="DN46" t="s">
        <v>667</v>
      </c>
      <c r="DO46">
        <v>1</v>
      </c>
    </row>
    <row r="47" spans="1:119">
      <c r="A47">
        <f>ROW(Source!A43)</f>
        <v>43</v>
      </c>
      <c r="B47">
        <v>52633324</v>
      </c>
      <c r="C47">
        <v>52634834</v>
      </c>
      <c r="D47">
        <v>50837347</v>
      </c>
      <c r="E47">
        <v>1</v>
      </c>
      <c r="F47">
        <v>1</v>
      </c>
      <c r="G47">
        <v>1</v>
      </c>
      <c r="H47">
        <v>2</v>
      </c>
      <c r="I47" t="s">
        <v>699</v>
      </c>
      <c r="J47" t="s">
        <v>700</v>
      </c>
      <c r="K47" t="s">
        <v>701</v>
      </c>
      <c r="L47">
        <v>1368</v>
      </c>
      <c r="N47">
        <v>1011</v>
      </c>
      <c r="O47" t="s">
        <v>673</v>
      </c>
      <c r="P47" t="s">
        <v>673</v>
      </c>
      <c r="Q47">
        <v>1</v>
      </c>
      <c r="W47">
        <v>0</v>
      </c>
      <c r="X47">
        <v>-950105757</v>
      </c>
      <c r="Y47">
        <f t="shared" si="0"/>
        <v>0.01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0.01</v>
      </c>
      <c r="AU47" t="s">
        <v>3</v>
      </c>
      <c r="AV47">
        <v>1</v>
      </c>
      <c r="AW47">
        <v>2</v>
      </c>
      <c r="AX47">
        <v>52634844</v>
      </c>
      <c r="AY47">
        <v>1</v>
      </c>
      <c r="AZ47">
        <v>0</v>
      </c>
      <c r="BA47">
        <v>42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6.4170000000000007</v>
      </c>
      <c r="BL47">
        <v>8.1179000000000006</v>
      </c>
      <c r="BM47">
        <v>0</v>
      </c>
      <c r="BN47">
        <v>0</v>
      </c>
      <c r="BO47">
        <v>0.01</v>
      </c>
      <c r="BP47">
        <v>1</v>
      </c>
      <c r="BQ47">
        <v>0</v>
      </c>
      <c r="BR47">
        <v>6.4170000000000007</v>
      </c>
      <c r="BS47">
        <v>8.1179000000000006</v>
      </c>
      <c r="BT47">
        <v>0</v>
      </c>
      <c r="BU47">
        <v>0</v>
      </c>
      <c r="BV47">
        <v>0.01</v>
      </c>
      <c r="BW47">
        <v>1</v>
      </c>
      <c r="CV47">
        <v>0</v>
      </c>
      <c r="CW47">
        <f>ROUND(Y47*Source!I43*DO47,7)</f>
        <v>0</v>
      </c>
      <c r="CX47">
        <f>ROUND(Y47*Source!I43,7)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6.42</v>
      </c>
      <c r="DC47">
        <f t="shared" si="2"/>
        <v>8.1199999999999992</v>
      </c>
      <c r="DD47" t="s">
        <v>3</v>
      </c>
      <c r="DE47" t="s">
        <v>3</v>
      </c>
      <c r="DF47">
        <f>ROUND(ROUND(AE47,2)*CX47,2)</f>
        <v>0</v>
      </c>
      <c r="DG47">
        <f t="shared" si="11"/>
        <v>0</v>
      </c>
      <c r="DH47">
        <f t="shared" si="3"/>
        <v>0</v>
      </c>
      <c r="DI47">
        <f t="shared" si="4"/>
        <v>0</v>
      </c>
      <c r="DJ47">
        <f>DG47+DH47</f>
        <v>0</v>
      </c>
      <c r="DK47">
        <v>1</v>
      </c>
      <c r="DL47" t="s">
        <v>702</v>
      </c>
      <c r="DM47">
        <v>4</v>
      </c>
      <c r="DN47" t="s">
        <v>667</v>
      </c>
      <c r="DO47">
        <v>1</v>
      </c>
    </row>
    <row r="48" spans="1:119">
      <c r="A48">
        <f>ROW(Source!A43)</f>
        <v>43</v>
      </c>
      <c r="B48">
        <v>52633324</v>
      </c>
      <c r="C48">
        <v>52634834</v>
      </c>
      <c r="D48">
        <v>50788694</v>
      </c>
      <c r="E48">
        <v>1</v>
      </c>
      <c r="F48">
        <v>1</v>
      </c>
      <c r="G48">
        <v>1</v>
      </c>
      <c r="H48">
        <v>3</v>
      </c>
      <c r="I48" t="s">
        <v>716</v>
      </c>
      <c r="J48" t="s">
        <v>717</v>
      </c>
      <c r="K48" t="s">
        <v>718</v>
      </c>
      <c r="L48">
        <v>1348</v>
      </c>
      <c r="N48">
        <v>1009</v>
      </c>
      <c r="O48" t="s">
        <v>71</v>
      </c>
      <c r="P48" t="s">
        <v>71</v>
      </c>
      <c r="Q48">
        <v>1000</v>
      </c>
      <c r="W48">
        <v>0</v>
      </c>
      <c r="X48">
        <v>821985561</v>
      </c>
      <c r="Y48">
        <f t="shared" si="0"/>
        <v>3.0000000000000001E-5</v>
      </c>
      <c r="AA48">
        <v>164353.74</v>
      </c>
      <c r="AB48">
        <v>0</v>
      </c>
      <c r="AC48">
        <v>0</v>
      </c>
      <c r="AD48">
        <v>0</v>
      </c>
      <c r="AE48">
        <v>127406</v>
      </c>
      <c r="AF48">
        <v>0</v>
      </c>
      <c r="AG48">
        <v>0</v>
      </c>
      <c r="AH48">
        <v>0</v>
      </c>
      <c r="AI48">
        <v>1.29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3.0000000000000001E-5</v>
      </c>
      <c r="AU48" t="s">
        <v>3</v>
      </c>
      <c r="AV48">
        <v>0</v>
      </c>
      <c r="AW48">
        <v>2</v>
      </c>
      <c r="AX48">
        <v>52634845</v>
      </c>
      <c r="AY48">
        <v>1</v>
      </c>
      <c r="AZ48">
        <v>0</v>
      </c>
      <c r="BA48">
        <v>43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3.8221799999999999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3.8221799999999999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ROUND(Y48*Source!I43,7)</f>
        <v>0</v>
      </c>
      <c r="CY48">
        <f>AA48</f>
        <v>164353.74</v>
      </c>
      <c r="CZ48">
        <f>AE48</f>
        <v>127406</v>
      </c>
      <c r="DA48">
        <f>AI48</f>
        <v>1.29</v>
      </c>
      <c r="DB48">
        <f t="shared" si="1"/>
        <v>3.82</v>
      </c>
      <c r="DC48">
        <f t="shared" si="2"/>
        <v>0</v>
      </c>
      <c r="DD48" t="s">
        <v>3</v>
      </c>
      <c r="DE48" t="s">
        <v>3</v>
      </c>
      <c r="DF48">
        <f>ROUND(ROUND(AE48*AI48,2)*CX48,2)</f>
        <v>0</v>
      </c>
      <c r="DG48">
        <f t="shared" si="11"/>
        <v>0</v>
      </c>
      <c r="DH48">
        <f t="shared" si="3"/>
        <v>0</v>
      </c>
      <c r="DI48">
        <f t="shared" si="4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ROW(Source!A43)</f>
        <v>43</v>
      </c>
      <c r="B49">
        <v>52633324</v>
      </c>
      <c r="C49">
        <v>52634834</v>
      </c>
      <c r="D49">
        <v>50721257</v>
      </c>
      <c r="E49">
        <v>116</v>
      </c>
      <c r="F49">
        <v>1</v>
      </c>
      <c r="G49">
        <v>1</v>
      </c>
      <c r="H49">
        <v>3</v>
      </c>
      <c r="I49" t="s">
        <v>50</v>
      </c>
      <c r="J49" t="s">
        <v>3</v>
      </c>
      <c r="K49" t="s">
        <v>51</v>
      </c>
      <c r="L49">
        <v>3277935</v>
      </c>
      <c r="N49">
        <v>1013</v>
      </c>
      <c r="O49" t="s">
        <v>52</v>
      </c>
      <c r="P49" t="s">
        <v>52</v>
      </c>
      <c r="Q49">
        <v>1</v>
      </c>
      <c r="W49">
        <v>0</v>
      </c>
      <c r="X49">
        <v>274903907</v>
      </c>
      <c r="Y49">
        <f t="shared" si="0"/>
        <v>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2</v>
      </c>
      <c r="AU49" t="s">
        <v>3</v>
      </c>
      <c r="AV49">
        <v>0</v>
      </c>
      <c r="AW49">
        <v>2</v>
      </c>
      <c r="AX49">
        <v>52634846</v>
      </c>
      <c r="AY49">
        <v>1</v>
      </c>
      <c r="AZ49">
        <v>0</v>
      </c>
      <c r="BA49">
        <v>44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ROUND(Y49*Source!I43,7)</f>
        <v>0</v>
      </c>
      <c r="CY49">
        <f>AA49</f>
        <v>0</v>
      </c>
      <c r="CZ49">
        <f>AE49</f>
        <v>0</v>
      </c>
      <c r="DA49">
        <f>AI49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ref="DF49:DF56" si="14">ROUND(ROUND(AE49,2)*CX49,2)</f>
        <v>0</v>
      </c>
      <c r="DG49">
        <f t="shared" si="11"/>
        <v>0</v>
      </c>
      <c r="DH49">
        <f t="shared" si="3"/>
        <v>0</v>
      </c>
      <c r="DI49">
        <f t="shared" si="4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ROW(Source!A45)</f>
        <v>45</v>
      </c>
      <c r="B50">
        <v>52633324</v>
      </c>
      <c r="C50">
        <v>52634848</v>
      </c>
      <c r="D50">
        <v>50715220</v>
      </c>
      <c r="E50">
        <v>116</v>
      </c>
      <c r="F50">
        <v>1</v>
      </c>
      <c r="G50">
        <v>1</v>
      </c>
      <c r="H50">
        <v>1</v>
      </c>
      <c r="I50" t="s">
        <v>719</v>
      </c>
      <c r="J50" t="s">
        <v>3</v>
      </c>
      <c r="K50" t="s">
        <v>720</v>
      </c>
      <c r="L50">
        <v>1191</v>
      </c>
      <c r="N50">
        <v>1013</v>
      </c>
      <c r="O50" t="s">
        <v>667</v>
      </c>
      <c r="P50" t="s">
        <v>667</v>
      </c>
      <c r="Q50">
        <v>1</v>
      </c>
      <c r="W50">
        <v>0</v>
      </c>
      <c r="X50">
        <v>-267883188</v>
      </c>
      <c r="Y50">
        <f t="shared" si="0"/>
        <v>88.5</v>
      </c>
      <c r="AA50">
        <v>0</v>
      </c>
      <c r="AB50">
        <v>0</v>
      </c>
      <c r="AC50">
        <v>0</v>
      </c>
      <c r="AD50">
        <v>633.07000000000005</v>
      </c>
      <c r="AE50">
        <v>0</v>
      </c>
      <c r="AF50">
        <v>0</v>
      </c>
      <c r="AG50">
        <v>0</v>
      </c>
      <c r="AH50">
        <v>633.07000000000005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88.5</v>
      </c>
      <c r="AU50" t="s">
        <v>3</v>
      </c>
      <c r="AV50">
        <v>1</v>
      </c>
      <c r="AW50">
        <v>2</v>
      </c>
      <c r="AX50">
        <v>52634850</v>
      </c>
      <c r="AY50">
        <v>1</v>
      </c>
      <c r="AZ50">
        <v>0</v>
      </c>
      <c r="BA50">
        <v>45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56026.695000000007</v>
      </c>
      <c r="BN50">
        <v>88.5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56026.695000000007</v>
      </c>
      <c r="BU50">
        <v>88.5</v>
      </c>
      <c r="BV50">
        <v>0</v>
      </c>
      <c r="BW50">
        <v>1</v>
      </c>
      <c r="CU50">
        <f>ROUND(AT50*Source!I45*AH50*AL50,2)</f>
        <v>2521.1999999999998</v>
      </c>
      <c r="CV50">
        <f>ROUND(Y50*Source!I45,7)</f>
        <v>3.9824999999999999</v>
      </c>
      <c r="CW50">
        <v>0</v>
      </c>
      <c r="CX50">
        <f>ROUND(Y50*Source!I45,7)</f>
        <v>3.9824999999999999</v>
      </c>
      <c r="CY50">
        <f>AD50</f>
        <v>633.07000000000005</v>
      </c>
      <c r="CZ50">
        <f>AH50</f>
        <v>633.07000000000005</v>
      </c>
      <c r="DA50">
        <f>AL50</f>
        <v>1</v>
      </c>
      <c r="DB50">
        <f t="shared" si="1"/>
        <v>56026.7</v>
      </c>
      <c r="DC50">
        <f t="shared" si="2"/>
        <v>0</v>
      </c>
      <c r="DD50" t="s">
        <v>3</v>
      </c>
      <c r="DE50" t="s">
        <v>3</v>
      </c>
      <c r="DF50">
        <f t="shared" si="14"/>
        <v>0</v>
      </c>
      <c r="DG50">
        <f t="shared" si="11"/>
        <v>0</v>
      </c>
      <c r="DH50">
        <f t="shared" si="3"/>
        <v>0</v>
      </c>
      <c r="DI50">
        <f t="shared" si="4"/>
        <v>2521.1999999999998</v>
      </c>
      <c r="DJ50">
        <f>DI50</f>
        <v>2521.1999999999998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ROW(Source!A46)</f>
        <v>46</v>
      </c>
      <c r="B51">
        <v>52633324</v>
      </c>
      <c r="C51">
        <v>52634851</v>
      </c>
      <c r="D51">
        <v>50715309</v>
      </c>
      <c r="E51">
        <v>116</v>
      </c>
      <c r="F51">
        <v>1</v>
      </c>
      <c r="G51">
        <v>1</v>
      </c>
      <c r="H51">
        <v>1</v>
      </c>
      <c r="I51" t="s">
        <v>721</v>
      </c>
      <c r="J51" t="s">
        <v>3</v>
      </c>
      <c r="K51" t="s">
        <v>722</v>
      </c>
      <c r="L51">
        <v>1191</v>
      </c>
      <c r="N51">
        <v>1013</v>
      </c>
      <c r="O51" t="s">
        <v>667</v>
      </c>
      <c r="P51" t="s">
        <v>667</v>
      </c>
      <c r="Q51">
        <v>1</v>
      </c>
      <c r="W51">
        <v>0</v>
      </c>
      <c r="X51">
        <v>-1492398958</v>
      </c>
      <c r="Y51">
        <f t="shared" si="0"/>
        <v>7.43</v>
      </c>
      <c r="AA51">
        <v>0</v>
      </c>
      <c r="AB51">
        <v>0</v>
      </c>
      <c r="AC51">
        <v>0</v>
      </c>
      <c r="AD51">
        <v>884.48</v>
      </c>
      <c r="AE51">
        <v>0</v>
      </c>
      <c r="AF51">
        <v>0</v>
      </c>
      <c r="AG51">
        <v>0</v>
      </c>
      <c r="AH51">
        <v>884.48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7.43</v>
      </c>
      <c r="AU51" t="s">
        <v>3</v>
      </c>
      <c r="AV51">
        <v>1</v>
      </c>
      <c r="AW51">
        <v>2</v>
      </c>
      <c r="AX51">
        <v>52634861</v>
      </c>
      <c r="AY51">
        <v>1</v>
      </c>
      <c r="AZ51">
        <v>0</v>
      </c>
      <c r="BA51">
        <v>46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6571.6863999999996</v>
      </c>
      <c r="BN51">
        <v>7.43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6571.6863999999996</v>
      </c>
      <c r="BU51">
        <v>7.43</v>
      </c>
      <c r="BV51">
        <v>0</v>
      </c>
      <c r="BW51">
        <v>1</v>
      </c>
      <c r="CU51">
        <f>ROUND(AT51*Source!I46*AH51*AL51,2)</f>
        <v>366.7</v>
      </c>
      <c r="CV51">
        <f>ROUND(Y51*Source!I46,7)</f>
        <v>0.41459400000000002</v>
      </c>
      <c r="CW51">
        <v>0</v>
      </c>
      <c r="CX51">
        <f>ROUND(Y51*Source!I46,7)</f>
        <v>0.41459400000000002</v>
      </c>
      <c r="CY51">
        <f>AD51</f>
        <v>884.48</v>
      </c>
      <c r="CZ51">
        <f>AH51</f>
        <v>884.48</v>
      </c>
      <c r="DA51">
        <f>AL51</f>
        <v>1</v>
      </c>
      <c r="DB51">
        <f t="shared" si="1"/>
        <v>6571.69</v>
      </c>
      <c r="DC51">
        <f t="shared" si="2"/>
        <v>0</v>
      </c>
      <c r="DD51" t="s">
        <v>3</v>
      </c>
      <c r="DE51" t="s">
        <v>3</v>
      </c>
      <c r="DF51">
        <f t="shared" si="14"/>
        <v>0</v>
      </c>
      <c r="DG51">
        <f t="shared" si="11"/>
        <v>0</v>
      </c>
      <c r="DH51">
        <f t="shared" si="3"/>
        <v>0</v>
      </c>
      <c r="DI51">
        <f t="shared" si="4"/>
        <v>366.7</v>
      </c>
      <c r="DJ51">
        <f>DI51</f>
        <v>366.7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ROW(Source!A46)</f>
        <v>46</v>
      </c>
      <c r="B52">
        <v>52633324</v>
      </c>
      <c r="C52">
        <v>52634851</v>
      </c>
      <c r="D52">
        <v>50715465</v>
      </c>
      <c r="E52">
        <v>116</v>
      </c>
      <c r="F52">
        <v>1</v>
      </c>
      <c r="G52">
        <v>1</v>
      </c>
      <c r="H52">
        <v>1</v>
      </c>
      <c r="I52" t="s">
        <v>668</v>
      </c>
      <c r="J52" t="s">
        <v>3</v>
      </c>
      <c r="K52" t="s">
        <v>669</v>
      </c>
      <c r="L52">
        <v>1191</v>
      </c>
      <c r="N52">
        <v>1013</v>
      </c>
      <c r="O52" t="s">
        <v>667</v>
      </c>
      <c r="P52" t="s">
        <v>667</v>
      </c>
      <c r="Q52">
        <v>1</v>
      </c>
      <c r="W52">
        <v>0</v>
      </c>
      <c r="X52">
        <v>-1417349443</v>
      </c>
      <c r="Y52">
        <f t="shared" si="0"/>
        <v>0.02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0.02</v>
      </c>
      <c r="AU52" t="s">
        <v>3</v>
      </c>
      <c r="AV52">
        <v>2</v>
      </c>
      <c r="AW52">
        <v>2</v>
      </c>
      <c r="AX52">
        <v>52634862</v>
      </c>
      <c r="AY52">
        <v>1</v>
      </c>
      <c r="AZ52">
        <v>0</v>
      </c>
      <c r="BA52">
        <v>47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ROUND(Y52*Source!I46,7)</f>
        <v>1.116E-3</v>
      </c>
      <c r="CY52">
        <f>AD52</f>
        <v>0</v>
      </c>
      <c r="CZ52">
        <f>AH52</f>
        <v>0</v>
      </c>
      <c r="DA52">
        <f>AL52</f>
        <v>1</v>
      </c>
      <c r="DB52">
        <f t="shared" si="1"/>
        <v>0</v>
      </c>
      <c r="DC52">
        <f t="shared" si="2"/>
        <v>0</v>
      </c>
      <c r="DD52" t="s">
        <v>3</v>
      </c>
      <c r="DE52" t="s">
        <v>3</v>
      </c>
      <c r="DF52">
        <f t="shared" si="14"/>
        <v>0</v>
      </c>
      <c r="DG52">
        <f t="shared" si="11"/>
        <v>0</v>
      </c>
      <c r="DH52">
        <f t="shared" si="3"/>
        <v>0</v>
      </c>
      <c r="DI52">
        <f t="shared" si="4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>
      <c r="A53">
        <f>ROW(Source!A46)</f>
        <v>46</v>
      </c>
      <c r="B53">
        <v>52633324</v>
      </c>
      <c r="C53">
        <v>52634851</v>
      </c>
      <c r="D53">
        <v>50836594</v>
      </c>
      <c r="E53">
        <v>1</v>
      </c>
      <c r="F53">
        <v>1</v>
      </c>
      <c r="G53">
        <v>1</v>
      </c>
      <c r="H53">
        <v>2</v>
      </c>
      <c r="I53" t="s">
        <v>723</v>
      </c>
      <c r="J53" t="s">
        <v>724</v>
      </c>
      <c r="K53" t="s">
        <v>725</v>
      </c>
      <c r="L53">
        <v>1368</v>
      </c>
      <c r="N53">
        <v>1011</v>
      </c>
      <c r="O53" t="s">
        <v>673</v>
      </c>
      <c r="P53" t="s">
        <v>673</v>
      </c>
      <c r="Q53">
        <v>1</v>
      </c>
      <c r="W53">
        <v>0</v>
      </c>
      <c r="X53">
        <v>261375491</v>
      </c>
      <c r="Y53">
        <f t="shared" si="0"/>
        <v>0.01</v>
      </c>
      <c r="AA53">
        <v>0</v>
      </c>
      <c r="AB53">
        <v>9.8000000000000007</v>
      </c>
      <c r="AC53">
        <v>0</v>
      </c>
      <c r="AD53">
        <v>0</v>
      </c>
      <c r="AE53">
        <v>0</v>
      </c>
      <c r="AF53">
        <v>6.62</v>
      </c>
      <c r="AG53">
        <v>0</v>
      </c>
      <c r="AH53">
        <v>0</v>
      </c>
      <c r="AI53">
        <v>1</v>
      </c>
      <c r="AJ53">
        <v>1.48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0.01</v>
      </c>
      <c r="AU53" t="s">
        <v>3</v>
      </c>
      <c r="AV53">
        <v>1</v>
      </c>
      <c r="AW53">
        <v>2</v>
      </c>
      <c r="AX53">
        <v>52634863</v>
      </c>
      <c r="AY53">
        <v>1</v>
      </c>
      <c r="AZ53">
        <v>0</v>
      </c>
      <c r="BA53">
        <v>48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6.6200000000000009E-2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6.6200000000000009E-2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f>ROUND(Y53*Source!I46*DO53,7)</f>
        <v>0</v>
      </c>
      <c r="CX53">
        <f>ROUND(Y53*Source!I46,7)</f>
        <v>5.5800000000000001E-4</v>
      </c>
      <c r="CY53">
        <f>AB53</f>
        <v>9.8000000000000007</v>
      </c>
      <c r="CZ53">
        <f>AF53</f>
        <v>6.62</v>
      </c>
      <c r="DA53">
        <f>AJ53</f>
        <v>1.48</v>
      </c>
      <c r="DB53">
        <f t="shared" si="1"/>
        <v>7.0000000000000007E-2</v>
      </c>
      <c r="DC53">
        <f t="shared" si="2"/>
        <v>0</v>
      </c>
      <c r="DD53" t="s">
        <v>3</v>
      </c>
      <c r="DE53" t="s">
        <v>3</v>
      </c>
      <c r="DF53">
        <f t="shared" si="14"/>
        <v>0</v>
      </c>
      <c r="DG53">
        <f>ROUND(ROUND(AF53*AJ53,2)*CX53,2)</f>
        <v>0.01</v>
      </c>
      <c r="DH53">
        <f t="shared" si="3"/>
        <v>0</v>
      </c>
      <c r="DI53">
        <f t="shared" si="4"/>
        <v>0</v>
      </c>
      <c r="DJ53">
        <f>DG53+DH53</f>
        <v>0.01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>
      <c r="A54">
        <f>ROW(Source!A46)</f>
        <v>46</v>
      </c>
      <c r="B54">
        <v>52633324</v>
      </c>
      <c r="C54">
        <v>52634851</v>
      </c>
      <c r="D54">
        <v>50836612</v>
      </c>
      <c r="E54">
        <v>1</v>
      </c>
      <c r="F54">
        <v>1</v>
      </c>
      <c r="G54">
        <v>1</v>
      </c>
      <c r="H54">
        <v>2</v>
      </c>
      <c r="I54" t="s">
        <v>726</v>
      </c>
      <c r="J54" t="s">
        <v>727</v>
      </c>
      <c r="K54" t="s">
        <v>728</v>
      </c>
      <c r="L54">
        <v>1368</v>
      </c>
      <c r="N54">
        <v>1011</v>
      </c>
      <c r="O54" t="s">
        <v>673</v>
      </c>
      <c r="P54" t="s">
        <v>673</v>
      </c>
      <c r="Q54">
        <v>1</v>
      </c>
      <c r="W54">
        <v>0</v>
      </c>
      <c r="X54">
        <v>1321393780</v>
      </c>
      <c r="Y54">
        <f t="shared" si="0"/>
        <v>0.01</v>
      </c>
      <c r="AA54">
        <v>0</v>
      </c>
      <c r="AB54">
        <v>1587.88</v>
      </c>
      <c r="AC54">
        <v>932.95</v>
      </c>
      <c r="AD54">
        <v>0</v>
      </c>
      <c r="AE54">
        <v>0</v>
      </c>
      <c r="AF54">
        <v>1587.88</v>
      </c>
      <c r="AG54">
        <v>932.95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0.01</v>
      </c>
      <c r="AU54" t="s">
        <v>3</v>
      </c>
      <c r="AV54">
        <v>1</v>
      </c>
      <c r="AW54">
        <v>2</v>
      </c>
      <c r="AX54">
        <v>52634864</v>
      </c>
      <c r="AY54">
        <v>1</v>
      </c>
      <c r="AZ54">
        <v>0</v>
      </c>
      <c r="BA54">
        <v>49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15.878800000000002</v>
      </c>
      <c r="BL54">
        <v>9.3295000000000012</v>
      </c>
      <c r="BM54">
        <v>0</v>
      </c>
      <c r="BN54">
        <v>0</v>
      </c>
      <c r="BO54">
        <v>0.01</v>
      </c>
      <c r="BP54">
        <v>1</v>
      </c>
      <c r="BQ54">
        <v>0</v>
      </c>
      <c r="BR54">
        <v>15.878800000000002</v>
      </c>
      <c r="BS54">
        <v>9.3295000000000012</v>
      </c>
      <c r="BT54">
        <v>0</v>
      </c>
      <c r="BU54">
        <v>0</v>
      </c>
      <c r="BV54">
        <v>0.01</v>
      </c>
      <c r="BW54">
        <v>1</v>
      </c>
      <c r="CV54">
        <v>0</v>
      </c>
      <c r="CW54">
        <f>ROUND(Y54*Source!I46*DO54,7)</f>
        <v>5.5800000000000001E-4</v>
      </c>
      <c r="CX54">
        <f>ROUND(Y54*Source!I46,7)</f>
        <v>5.5800000000000001E-4</v>
      </c>
      <c r="CY54">
        <f>AB54</f>
        <v>1587.88</v>
      </c>
      <c r="CZ54">
        <f>AF54</f>
        <v>1587.88</v>
      </c>
      <c r="DA54">
        <f>AJ54</f>
        <v>1</v>
      </c>
      <c r="DB54">
        <f t="shared" si="1"/>
        <v>15.88</v>
      </c>
      <c r="DC54">
        <f t="shared" si="2"/>
        <v>9.33</v>
      </c>
      <c r="DD54" t="s">
        <v>3</v>
      </c>
      <c r="DE54" t="s">
        <v>3</v>
      </c>
      <c r="DF54">
        <f t="shared" si="14"/>
        <v>0</v>
      </c>
      <c r="DG54">
        <f>ROUND(ROUND(AF54,2)*CX54,2)</f>
        <v>0.89</v>
      </c>
      <c r="DH54">
        <f t="shared" si="3"/>
        <v>0.52</v>
      </c>
      <c r="DI54">
        <f t="shared" si="4"/>
        <v>0</v>
      </c>
      <c r="DJ54">
        <f>DG54+DH54</f>
        <v>1.4100000000000001</v>
      </c>
      <c r="DK54">
        <v>1</v>
      </c>
      <c r="DL54" t="s">
        <v>674</v>
      </c>
      <c r="DM54">
        <v>5</v>
      </c>
      <c r="DN54" t="s">
        <v>667</v>
      </c>
      <c r="DO54">
        <v>1</v>
      </c>
    </row>
    <row r="55" spans="1:119">
      <c r="A55">
        <f>ROW(Source!A46)</f>
        <v>46</v>
      </c>
      <c r="B55">
        <v>52633324</v>
      </c>
      <c r="C55">
        <v>52634851</v>
      </c>
      <c r="D55">
        <v>50837347</v>
      </c>
      <c r="E55">
        <v>1</v>
      </c>
      <c r="F55">
        <v>1</v>
      </c>
      <c r="G55">
        <v>1</v>
      </c>
      <c r="H55">
        <v>2</v>
      </c>
      <c r="I55" t="s">
        <v>699</v>
      </c>
      <c r="J55" t="s">
        <v>700</v>
      </c>
      <c r="K55" t="s">
        <v>701</v>
      </c>
      <c r="L55">
        <v>1368</v>
      </c>
      <c r="N55">
        <v>1011</v>
      </c>
      <c r="O55" t="s">
        <v>673</v>
      </c>
      <c r="P55" t="s">
        <v>673</v>
      </c>
      <c r="Q55">
        <v>1</v>
      </c>
      <c r="W55">
        <v>0</v>
      </c>
      <c r="X55">
        <v>-950105757</v>
      </c>
      <c r="Y55">
        <f t="shared" si="0"/>
        <v>0.01</v>
      </c>
      <c r="AA55">
        <v>0</v>
      </c>
      <c r="AB55">
        <v>641.70000000000005</v>
      </c>
      <c r="AC55">
        <v>811.79</v>
      </c>
      <c r="AD55">
        <v>0</v>
      </c>
      <c r="AE55">
        <v>0</v>
      </c>
      <c r="AF55">
        <v>641.70000000000005</v>
      </c>
      <c r="AG55">
        <v>811.79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0.01</v>
      </c>
      <c r="AU55" t="s">
        <v>3</v>
      </c>
      <c r="AV55">
        <v>1</v>
      </c>
      <c r="AW55">
        <v>2</v>
      </c>
      <c r="AX55">
        <v>52634865</v>
      </c>
      <c r="AY55">
        <v>1</v>
      </c>
      <c r="AZ55">
        <v>0</v>
      </c>
      <c r="BA55">
        <v>50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6.4170000000000007</v>
      </c>
      <c r="BL55">
        <v>8.1179000000000006</v>
      </c>
      <c r="BM55">
        <v>0</v>
      </c>
      <c r="BN55">
        <v>0</v>
      </c>
      <c r="BO55">
        <v>0.01</v>
      </c>
      <c r="BP55">
        <v>1</v>
      </c>
      <c r="BQ55">
        <v>0</v>
      </c>
      <c r="BR55">
        <v>6.4170000000000007</v>
      </c>
      <c r="BS55">
        <v>8.1179000000000006</v>
      </c>
      <c r="BT55">
        <v>0</v>
      </c>
      <c r="BU55">
        <v>0</v>
      </c>
      <c r="BV55">
        <v>0.01</v>
      </c>
      <c r="BW55">
        <v>1</v>
      </c>
      <c r="CV55">
        <v>0</v>
      </c>
      <c r="CW55">
        <f>ROUND(Y55*Source!I46*DO55,7)</f>
        <v>5.5800000000000001E-4</v>
      </c>
      <c r="CX55">
        <f>ROUND(Y55*Source!I46,7)</f>
        <v>5.5800000000000001E-4</v>
      </c>
      <c r="CY55">
        <f>AB55</f>
        <v>641.70000000000005</v>
      </c>
      <c r="CZ55">
        <f>AF55</f>
        <v>641.70000000000005</v>
      </c>
      <c r="DA55">
        <f>AJ55</f>
        <v>1</v>
      </c>
      <c r="DB55">
        <f t="shared" si="1"/>
        <v>6.42</v>
      </c>
      <c r="DC55">
        <f t="shared" si="2"/>
        <v>8.1199999999999992</v>
      </c>
      <c r="DD55" t="s">
        <v>3</v>
      </c>
      <c r="DE55" t="s">
        <v>3</v>
      </c>
      <c r="DF55">
        <f t="shared" si="14"/>
        <v>0</v>
      </c>
      <c r="DG55">
        <f>ROUND(ROUND(AF55,2)*CX55,2)</f>
        <v>0.36</v>
      </c>
      <c r="DH55">
        <f t="shared" si="3"/>
        <v>0.45</v>
      </c>
      <c r="DI55">
        <f t="shared" si="4"/>
        <v>0</v>
      </c>
      <c r="DJ55">
        <f>DG55+DH55</f>
        <v>0.81</v>
      </c>
      <c r="DK55">
        <v>1</v>
      </c>
      <c r="DL55" t="s">
        <v>702</v>
      </c>
      <c r="DM55">
        <v>4</v>
      </c>
      <c r="DN55" t="s">
        <v>667</v>
      </c>
      <c r="DO55">
        <v>1</v>
      </c>
    </row>
    <row r="56" spans="1:119">
      <c r="A56">
        <f>ROW(Source!A46)</f>
        <v>46</v>
      </c>
      <c r="B56">
        <v>52633324</v>
      </c>
      <c r="C56">
        <v>52634851</v>
      </c>
      <c r="D56">
        <v>50837902</v>
      </c>
      <c r="E56">
        <v>1</v>
      </c>
      <c r="F56">
        <v>1</v>
      </c>
      <c r="G56">
        <v>1</v>
      </c>
      <c r="H56">
        <v>2</v>
      </c>
      <c r="I56" t="s">
        <v>729</v>
      </c>
      <c r="J56" t="s">
        <v>730</v>
      </c>
      <c r="K56" t="s">
        <v>731</v>
      </c>
      <c r="L56">
        <v>1368</v>
      </c>
      <c r="N56">
        <v>1011</v>
      </c>
      <c r="O56" t="s">
        <v>673</v>
      </c>
      <c r="P56" t="s">
        <v>673</v>
      </c>
      <c r="Q56">
        <v>1</v>
      </c>
      <c r="W56">
        <v>0</v>
      </c>
      <c r="X56">
        <v>-1102279757</v>
      </c>
      <c r="Y56">
        <f t="shared" si="0"/>
        <v>1.1200000000000001</v>
      </c>
      <c r="AA56">
        <v>0</v>
      </c>
      <c r="AB56">
        <v>5.97</v>
      </c>
      <c r="AC56">
        <v>0</v>
      </c>
      <c r="AD56">
        <v>0</v>
      </c>
      <c r="AE56">
        <v>0</v>
      </c>
      <c r="AF56">
        <v>4.5199999999999996</v>
      </c>
      <c r="AG56">
        <v>0</v>
      </c>
      <c r="AH56">
        <v>0</v>
      </c>
      <c r="AI56">
        <v>1</v>
      </c>
      <c r="AJ56">
        <v>1.32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1.1200000000000001</v>
      </c>
      <c r="AU56" t="s">
        <v>3</v>
      </c>
      <c r="AV56">
        <v>1</v>
      </c>
      <c r="AW56">
        <v>2</v>
      </c>
      <c r="AX56">
        <v>52634866</v>
      </c>
      <c r="AY56">
        <v>1</v>
      </c>
      <c r="AZ56">
        <v>0</v>
      </c>
      <c r="BA56">
        <v>51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5.0624000000000002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5.0624000000000002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ROUND(Y56*Source!I46*DO56,7)</f>
        <v>0</v>
      </c>
      <c r="CX56">
        <f>ROUND(Y56*Source!I46,7)</f>
        <v>6.2496000000000003E-2</v>
      </c>
      <c r="CY56">
        <f>AB56</f>
        <v>5.97</v>
      </c>
      <c r="CZ56">
        <f>AF56</f>
        <v>4.5199999999999996</v>
      </c>
      <c r="DA56">
        <f>AJ56</f>
        <v>1.32</v>
      </c>
      <c r="DB56">
        <f t="shared" si="1"/>
        <v>5.0599999999999996</v>
      </c>
      <c r="DC56">
        <f t="shared" si="2"/>
        <v>0</v>
      </c>
      <c r="DD56" t="s">
        <v>3</v>
      </c>
      <c r="DE56" t="s">
        <v>3</v>
      </c>
      <c r="DF56">
        <f t="shared" si="14"/>
        <v>0</v>
      </c>
      <c r="DG56">
        <f>ROUND(ROUND(AF56*AJ56,2)*CX56,2)</f>
        <v>0.37</v>
      </c>
      <c r="DH56">
        <f t="shared" si="3"/>
        <v>0</v>
      </c>
      <c r="DI56">
        <f t="shared" si="4"/>
        <v>0</v>
      </c>
      <c r="DJ56">
        <f>DG56+DH56</f>
        <v>0.37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ROW(Source!A46)</f>
        <v>46</v>
      </c>
      <c r="B57">
        <v>52633324</v>
      </c>
      <c r="C57">
        <v>52634851</v>
      </c>
      <c r="D57">
        <v>50785086</v>
      </c>
      <c r="E57">
        <v>1</v>
      </c>
      <c r="F57">
        <v>1</v>
      </c>
      <c r="G57">
        <v>1</v>
      </c>
      <c r="H57">
        <v>3</v>
      </c>
      <c r="I57" t="s">
        <v>112</v>
      </c>
      <c r="J57" t="s">
        <v>114</v>
      </c>
      <c r="K57" t="s">
        <v>113</v>
      </c>
      <c r="L57">
        <v>1348</v>
      </c>
      <c r="N57">
        <v>1009</v>
      </c>
      <c r="O57" t="s">
        <v>71</v>
      </c>
      <c r="P57" t="s">
        <v>71</v>
      </c>
      <c r="Q57">
        <v>1000</v>
      </c>
      <c r="W57">
        <v>0</v>
      </c>
      <c r="X57">
        <v>-1759686283</v>
      </c>
      <c r="Y57">
        <f t="shared" si="0"/>
        <v>5.4999999999999997E-3</v>
      </c>
      <c r="AA57">
        <v>30889.34</v>
      </c>
      <c r="AB57">
        <v>0</v>
      </c>
      <c r="AC57">
        <v>0</v>
      </c>
      <c r="AD57">
        <v>0</v>
      </c>
      <c r="AE57">
        <v>25319.13</v>
      </c>
      <c r="AF57">
        <v>0</v>
      </c>
      <c r="AG57">
        <v>0</v>
      </c>
      <c r="AH57">
        <v>0</v>
      </c>
      <c r="AI57">
        <v>1.22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5.4999999999999997E-3</v>
      </c>
      <c r="AU57" t="s">
        <v>3</v>
      </c>
      <c r="AV57">
        <v>0</v>
      </c>
      <c r="AW57">
        <v>2</v>
      </c>
      <c r="AX57">
        <v>52634867</v>
      </c>
      <c r="AY57">
        <v>1</v>
      </c>
      <c r="AZ57">
        <v>0</v>
      </c>
      <c r="BA57">
        <v>52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139.25521499999999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139.25521499999999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ROUND(Y57*Source!I46,7)</f>
        <v>3.0689999999999998E-4</v>
      </c>
      <c r="CY57">
        <f>AA57</f>
        <v>30889.34</v>
      </c>
      <c r="CZ57">
        <f>AE57</f>
        <v>25319.13</v>
      </c>
      <c r="DA57">
        <f>AI57</f>
        <v>1.22</v>
      </c>
      <c r="DB57">
        <f t="shared" si="1"/>
        <v>139.26</v>
      </c>
      <c r="DC57">
        <f t="shared" si="2"/>
        <v>0</v>
      </c>
      <c r="DD57" t="s">
        <v>3</v>
      </c>
      <c r="DE57" t="s">
        <v>3</v>
      </c>
      <c r="DF57">
        <f>ROUND(ROUND(AE57*AI57,2)*CX57,2)</f>
        <v>9.48</v>
      </c>
      <c r="DG57">
        <f>ROUND(ROUND(AF57,2)*CX57,2)</f>
        <v>0</v>
      </c>
      <c r="DH57">
        <f t="shared" si="3"/>
        <v>0</v>
      </c>
      <c r="DI57">
        <f t="shared" si="4"/>
        <v>0</v>
      </c>
      <c r="DJ57">
        <f>DF57</f>
        <v>9.48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ROW(Source!A46)</f>
        <v>46</v>
      </c>
      <c r="B58">
        <v>52633324</v>
      </c>
      <c r="C58">
        <v>52634851</v>
      </c>
      <c r="D58">
        <v>50785086</v>
      </c>
      <c r="E58">
        <v>1</v>
      </c>
      <c r="F58">
        <v>1</v>
      </c>
      <c r="G58">
        <v>1</v>
      </c>
      <c r="H58">
        <v>3</v>
      </c>
      <c r="I58" t="s">
        <v>112</v>
      </c>
      <c r="J58" t="s">
        <v>114</v>
      </c>
      <c r="K58" t="s">
        <v>113</v>
      </c>
      <c r="L58">
        <v>1348</v>
      </c>
      <c r="N58">
        <v>1009</v>
      </c>
      <c r="O58" t="s">
        <v>71</v>
      </c>
      <c r="P58" t="s">
        <v>71</v>
      </c>
      <c r="Q58">
        <v>1000</v>
      </c>
      <c r="W58">
        <v>0</v>
      </c>
      <c r="X58">
        <v>-1759686283</v>
      </c>
      <c r="Y58">
        <f t="shared" si="0"/>
        <v>-5.4999999999999997E-3</v>
      </c>
      <c r="AA58">
        <v>30889.34</v>
      </c>
      <c r="AB58">
        <v>0</v>
      </c>
      <c r="AC58">
        <v>0</v>
      </c>
      <c r="AD58">
        <v>0</v>
      </c>
      <c r="AE58">
        <v>25319.13</v>
      </c>
      <c r="AF58">
        <v>0</v>
      </c>
      <c r="AG58">
        <v>0</v>
      </c>
      <c r="AH58">
        <v>0</v>
      </c>
      <c r="AI58">
        <v>1.22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-5.4999999999999997E-3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ROUND(Y58*Source!I46,7)</f>
        <v>-3.0689999999999998E-4</v>
      </c>
      <c r="CY58">
        <f>AA58</f>
        <v>30889.34</v>
      </c>
      <c r="CZ58">
        <f>AE58</f>
        <v>25319.13</v>
      </c>
      <c r="DA58">
        <f>AI58</f>
        <v>1.22</v>
      </c>
      <c r="DB58">
        <f t="shared" si="1"/>
        <v>-139.26</v>
      </c>
      <c r="DC58">
        <f t="shared" si="2"/>
        <v>0</v>
      </c>
      <c r="DD58" t="s">
        <v>3</v>
      </c>
      <c r="DE58" t="s">
        <v>3</v>
      </c>
      <c r="DF58">
        <f>ROUND(ROUND(AE58*AI58,2)*CX58,2)</f>
        <v>-9.48</v>
      </c>
      <c r="DG58">
        <f>ROUND(ROUND(AF58,2)*CX58,2)</f>
        <v>0</v>
      </c>
      <c r="DH58">
        <f t="shared" si="3"/>
        <v>0</v>
      </c>
      <c r="DI58">
        <f t="shared" si="4"/>
        <v>0</v>
      </c>
      <c r="DJ58">
        <f>DF58</f>
        <v>-9.48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ROW(Source!A46)</f>
        <v>46</v>
      </c>
      <c r="B59">
        <v>52633324</v>
      </c>
      <c r="C59">
        <v>52634851</v>
      </c>
      <c r="D59">
        <v>50806523</v>
      </c>
      <c r="E59">
        <v>1</v>
      </c>
      <c r="F59">
        <v>1</v>
      </c>
      <c r="G59">
        <v>1</v>
      </c>
      <c r="H59">
        <v>3</v>
      </c>
      <c r="I59" t="s">
        <v>687</v>
      </c>
      <c r="J59" t="s">
        <v>688</v>
      </c>
      <c r="K59" t="s">
        <v>689</v>
      </c>
      <c r="L59">
        <v>1346</v>
      </c>
      <c r="N59">
        <v>1009</v>
      </c>
      <c r="O59" t="s">
        <v>47</v>
      </c>
      <c r="P59" t="s">
        <v>47</v>
      </c>
      <c r="Q59">
        <v>1</v>
      </c>
      <c r="W59">
        <v>0</v>
      </c>
      <c r="X59">
        <v>-1638992392</v>
      </c>
      <c r="Y59">
        <f t="shared" si="0"/>
        <v>16.5</v>
      </c>
      <c r="AA59">
        <v>86.66</v>
      </c>
      <c r="AB59">
        <v>0</v>
      </c>
      <c r="AC59">
        <v>0</v>
      </c>
      <c r="AD59">
        <v>0</v>
      </c>
      <c r="AE59">
        <v>60.6</v>
      </c>
      <c r="AF59">
        <v>0</v>
      </c>
      <c r="AG59">
        <v>0</v>
      </c>
      <c r="AH59">
        <v>0</v>
      </c>
      <c r="AI59">
        <v>1.43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16.5</v>
      </c>
      <c r="AU59" t="s">
        <v>3</v>
      </c>
      <c r="AV59">
        <v>0</v>
      </c>
      <c r="AW59">
        <v>2</v>
      </c>
      <c r="AX59">
        <v>52634868</v>
      </c>
      <c r="AY59">
        <v>1</v>
      </c>
      <c r="AZ59">
        <v>0</v>
      </c>
      <c r="BA59">
        <v>53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999.9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999.9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ROUND(Y59*Source!I46,7)</f>
        <v>0.92069999999999996</v>
      </c>
      <c r="CY59">
        <f>AA59</f>
        <v>86.66</v>
      </c>
      <c r="CZ59">
        <f>AE59</f>
        <v>60.6</v>
      </c>
      <c r="DA59">
        <f>AI59</f>
        <v>1.43</v>
      </c>
      <c r="DB59">
        <f t="shared" si="1"/>
        <v>999.9</v>
      </c>
      <c r="DC59">
        <f t="shared" si="2"/>
        <v>0</v>
      </c>
      <c r="DD59" t="s">
        <v>3</v>
      </c>
      <c r="DE59" t="s">
        <v>3</v>
      </c>
      <c r="DF59">
        <f>ROUND(ROUND(AE59*AI59,2)*CX59,2)</f>
        <v>79.790000000000006</v>
      </c>
      <c r="DG59">
        <f>ROUND(ROUND(AF59,2)*CX59,2)</f>
        <v>0</v>
      </c>
      <c r="DH59">
        <f t="shared" si="3"/>
        <v>0</v>
      </c>
      <c r="DI59">
        <f t="shared" si="4"/>
        <v>0</v>
      </c>
      <c r="DJ59">
        <f>DF59</f>
        <v>79.790000000000006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ROW(Source!A48)</f>
        <v>48</v>
      </c>
      <c r="B60">
        <v>52633324</v>
      </c>
      <c r="C60">
        <v>52634870</v>
      </c>
      <c r="D60">
        <v>50715309</v>
      </c>
      <c r="E60">
        <v>116</v>
      </c>
      <c r="F60">
        <v>1</v>
      </c>
      <c r="G60">
        <v>1</v>
      </c>
      <c r="H60">
        <v>1</v>
      </c>
      <c r="I60" t="s">
        <v>721</v>
      </c>
      <c r="J60" t="s">
        <v>3</v>
      </c>
      <c r="K60" t="s">
        <v>722</v>
      </c>
      <c r="L60">
        <v>1191</v>
      </c>
      <c r="N60">
        <v>1013</v>
      </c>
      <c r="O60" t="s">
        <v>667</v>
      </c>
      <c r="P60" t="s">
        <v>667</v>
      </c>
      <c r="Q60">
        <v>1</v>
      </c>
      <c r="W60">
        <v>0</v>
      </c>
      <c r="X60">
        <v>-1492398958</v>
      </c>
      <c r="Y60">
        <f t="shared" si="0"/>
        <v>7.43</v>
      </c>
      <c r="AA60">
        <v>0</v>
      </c>
      <c r="AB60">
        <v>0</v>
      </c>
      <c r="AC60">
        <v>0</v>
      </c>
      <c r="AD60">
        <v>884.48</v>
      </c>
      <c r="AE60">
        <v>0</v>
      </c>
      <c r="AF60">
        <v>0</v>
      </c>
      <c r="AG60">
        <v>0</v>
      </c>
      <c r="AH60">
        <v>884.48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7.43</v>
      </c>
      <c r="AU60" t="s">
        <v>3</v>
      </c>
      <c r="AV60">
        <v>1</v>
      </c>
      <c r="AW60">
        <v>2</v>
      </c>
      <c r="AX60">
        <v>52634880</v>
      </c>
      <c r="AY60">
        <v>1</v>
      </c>
      <c r="AZ60">
        <v>0</v>
      </c>
      <c r="BA60">
        <v>54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6571.6863999999996</v>
      </c>
      <c r="BN60">
        <v>7.43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6571.6863999999996</v>
      </c>
      <c r="BU60">
        <v>7.43</v>
      </c>
      <c r="BV60">
        <v>0</v>
      </c>
      <c r="BW60">
        <v>1</v>
      </c>
      <c r="CU60">
        <f>ROUND(AT60*Source!I48*AH60*AL60,2)</f>
        <v>366.7</v>
      </c>
      <c r="CV60">
        <f>ROUND(Y60*Source!I48,7)</f>
        <v>0.41459400000000002</v>
      </c>
      <c r="CW60">
        <v>0</v>
      </c>
      <c r="CX60">
        <f>ROUND(Y60*Source!I48,7)</f>
        <v>0.41459400000000002</v>
      </c>
      <c r="CY60">
        <f>AD60</f>
        <v>884.48</v>
      </c>
      <c r="CZ60">
        <f>AH60</f>
        <v>884.48</v>
      </c>
      <c r="DA60">
        <f>AL60</f>
        <v>1</v>
      </c>
      <c r="DB60">
        <f t="shared" si="1"/>
        <v>6571.69</v>
      </c>
      <c r="DC60">
        <f t="shared" si="2"/>
        <v>0</v>
      </c>
      <c r="DD60" t="s">
        <v>3</v>
      </c>
      <c r="DE60" t="s">
        <v>3</v>
      </c>
      <c r="DF60">
        <f t="shared" ref="DF60:DF65" si="15">ROUND(ROUND(AE60,2)*CX60,2)</f>
        <v>0</v>
      </c>
      <c r="DG60">
        <f>ROUND(ROUND(AF60,2)*CX60,2)</f>
        <v>0</v>
      </c>
      <c r="DH60">
        <f t="shared" si="3"/>
        <v>0</v>
      </c>
      <c r="DI60">
        <f t="shared" si="4"/>
        <v>366.7</v>
      </c>
      <c r="DJ60">
        <f>DI60</f>
        <v>366.7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ROW(Source!A48)</f>
        <v>48</v>
      </c>
      <c r="B61">
        <v>52633324</v>
      </c>
      <c r="C61">
        <v>52634870</v>
      </c>
      <c r="D61">
        <v>50715465</v>
      </c>
      <c r="E61">
        <v>116</v>
      </c>
      <c r="F61">
        <v>1</v>
      </c>
      <c r="G61">
        <v>1</v>
      </c>
      <c r="H61">
        <v>1</v>
      </c>
      <c r="I61" t="s">
        <v>668</v>
      </c>
      <c r="J61" t="s">
        <v>3</v>
      </c>
      <c r="K61" t="s">
        <v>669</v>
      </c>
      <c r="L61">
        <v>1191</v>
      </c>
      <c r="N61">
        <v>1013</v>
      </c>
      <c r="O61" t="s">
        <v>667</v>
      </c>
      <c r="P61" t="s">
        <v>667</v>
      </c>
      <c r="Q61">
        <v>1</v>
      </c>
      <c r="W61">
        <v>0</v>
      </c>
      <c r="X61">
        <v>-1417349443</v>
      </c>
      <c r="Y61">
        <f t="shared" si="0"/>
        <v>0.02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0.02</v>
      </c>
      <c r="AU61" t="s">
        <v>3</v>
      </c>
      <c r="AV61">
        <v>2</v>
      </c>
      <c r="AW61">
        <v>2</v>
      </c>
      <c r="AX61">
        <v>52634881</v>
      </c>
      <c r="AY61">
        <v>1</v>
      </c>
      <c r="AZ61">
        <v>0</v>
      </c>
      <c r="BA61">
        <v>55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ROUND(Y61*Source!I48,7)</f>
        <v>1.116E-3</v>
      </c>
      <c r="CY61">
        <f>AD61</f>
        <v>0</v>
      </c>
      <c r="CZ61">
        <f>AH61</f>
        <v>0</v>
      </c>
      <c r="DA61">
        <f>AL61</f>
        <v>1</v>
      </c>
      <c r="DB61">
        <f t="shared" si="1"/>
        <v>0</v>
      </c>
      <c r="DC61">
        <f t="shared" si="2"/>
        <v>0</v>
      </c>
      <c r="DD61" t="s">
        <v>3</v>
      </c>
      <c r="DE61" t="s">
        <v>3</v>
      </c>
      <c r="DF61">
        <f t="shared" si="15"/>
        <v>0</v>
      </c>
      <c r="DG61">
        <f>ROUND(ROUND(AF61,2)*CX61,2)</f>
        <v>0</v>
      </c>
      <c r="DH61">
        <f t="shared" si="3"/>
        <v>0</v>
      </c>
      <c r="DI61">
        <f t="shared" si="4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ROW(Source!A48)</f>
        <v>48</v>
      </c>
      <c r="B62">
        <v>52633324</v>
      </c>
      <c r="C62">
        <v>52634870</v>
      </c>
      <c r="D62">
        <v>50836594</v>
      </c>
      <c r="E62">
        <v>1</v>
      </c>
      <c r="F62">
        <v>1</v>
      </c>
      <c r="G62">
        <v>1</v>
      </c>
      <c r="H62">
        <v>2</v>
      </c>
      <c r="I62" t="s">
        <v>723</v>
      </c>
      <c r="J62" t="s">
        <v>724</v>
      </c>
      <c r="K62" t="s">
        <v>725</v>
      </c>
      <c r="L62">
        <v>1368</v>
      </c>
      <c r="N62">
        <v>1011</v>
      </c>
      <c r="O62" t="s">
        <v>673</v>
      </c>
      <c r="P62" t="s">
        <v>673</v>
      </c>
      <c r="Q62">
        <v>1</v>
      </c>
      <c r="W62">
        <v>0</v>
      </c>
      <c r="X62">
        <v>261375491</v>
      </c>
      <c r="Y62">
        <f t="shared" si="0"/>
        <v>0.01</v>
      </c>
      <c r="AA62">
        <v>0</v>
      </c>
      <c r="AB62">
        <v>9.8000000000000007</v>
      </c>
      <c r="AC62">
        <v>0</v>
      </c>
      <c r="AD62">
        <v>0</v>
      </c>
      <c r="AE62">
        <v>0</v>
      </c>
      <c r="AF62">
        <v>6.62</v>
      </c>
      <c r="AG62">
        <v>0</v>
      </c>
      <c r="AH62">
        <v>0</v>
      </c>
      <c r="AI62">
        <v>1</v>
      </c>
      <c r="AJ62">
        <v>1.48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0.01</v>
      </c>
      <c r="AU62" t="s">
        <v>3</v>
      </c>
      <c r="AV62">
        <v>1</v>
      </c>
      <c r="AW62">
        <v>2</v>
      </c>
      <c r="AX62">
        <v>52634882</v>
      </c>
      <c r="AY62">
        <v>1</v>
      </c>
      <c r="AZ62">
        <v>0</v>
      </c>
      <c r="BA62">
        <v>56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6.6200000000000009E-2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6.6200000000000009E-2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f>ROUND(Y62*Source!I48*DO62,7)</f>
        <v>0</v>
      </c>
      <c r="CX62">
        <f>ROUND(Y62*Source!I48,7)</f>
        <v>5.5800000000000001E-4</v>
      </c>
      <c r="CY62">
        <f>AB62</f>
        <v>9.8000000000000007</v>
      </c>
      <c r="CZ62">
        <f>AF62</f>
        <v>6.62</v>
      </c>
      <c r="DA62">
        <f>AJ62</f>
        <v>1.48</v>
      </c>
      <c r="DB62">
        <f t="shared" si="1"/>
        <v>7.0000000000000007E-2</v>
      </c>
      <c r="DC62">
        <f t="shared" si="2"/>
        <v>0</v>
      </c>
      <c r="DD62" t="s">
        <v>3</v>
      </c>
      <c r="DE62" t="s">
        <v>3</v>
      </c>
      <c r="DF62">
        <f t="shared" si="15"/>
        <v>0</v>
      </c>
      <c r="DG62">
        <f>ROUND(ROUND(AF62*AJ62,2)*CX62,2)</f>
        <v>0.01</v>
      </c>
      <c r="DH62">
        <f t="shared" si="3"/>
        <v>0</v>
      </c>
      <c r="DI62">
        <f t="shared" si="4"/>
        <v>0</v>
      </c>
      <c r="DJ62">
        <f>DG62+DH62</f>
        <v>0.01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ROW(Source!A48)</f>
        <v>48</v>
      </c>
      <c r="B63">
        <v>52633324</v>
      </c>
      <c r="C63">
        <v>52634870</v>
      </c>
      <c r="D63">
        <v>50836612</v>
      </c>
      <c r="E63">
        <v>1</v>
      </c>
      <c r="F63">
        <v>1</v>
      </c>
      <c r="G63">
        <v>1</v>
      </c>
      <c r="H63">
        <v>2</v>
      </c>
      <c r="I63" t="s">
        <v>726</v>
      </c>
      <c r="J63" t="s">
        <v>727</v>
      </c>
      <c r="K63" t="s">
        <v>728</v>
      </c>
      <c r="L63">
        <v>1368</v>
      </c>
      <c r="N63">
        <v>1011</v>
      </c>
      <c r="O63" t="s">
        <v>673</v>
      </c>
      <c r="P63" t="s">
        <v>673</v>
      </c>
      <c r="Q63">
        <v>1</v>
      </c>
      <c r="W63">
        <v>0</v>
      </c>
      <c r="X63">
        <v>1321393780</v>
      </c>
      <c r="Y63">
        <f t="shared" si="0"/>
        <v>0.01</v>
      </c>
      <c r="AA63">
        <v>0</v>
      </c>
      <c r="AB63">
        <v>1587.88</v>
      </c>
      <c r="AC63">
        <v>932.95</v>
      </c>
      <c r="AD63">
        <v>0</v>
      </c>
      <c r="AE63">
        <v>0</v>
      </c>
      <c r="AF63">
        <v>1587.88</v>
      </c>
      <c r="AG63">
        <v>932.95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3</v>
      </c>
      <c r="AV63">
        <v>1</v>
      </c>
      <c r="AW63">
        <v>2</v>
      </c>
      <c r="AX63">
        <v>52634883</v>
      </c>
      <c r="AY63">
        <v>1</v>
      </c>
      <c r="AZ63">
        <v>0</v>
      </c>
      <c r="BA63">
        <v>57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15.878800000000002</v>
      </c>
      <c r="BL63">
        <v>9.3295000000000012</v>
      </c>
      <c r="BM63">
        <v>0</v>
      </c>
      <c r="BN63">
        <v>0</v>
      </c>
      <c r="BO63">
        <v>0.01</v>
      </c>
      <c r="BP63">
        <v>1</v>
      </c>
      <c r="BQ63">
        <v>0</v>
      </c>
      <c r="BR63">
        <v>15.878800000000002</v>
      </c>
      <c r="BS63">
        <v>9.3295000000000012</v>
      </c>
      <c r="BT63">
        <v>0</v>
      </c>
      <c r="BU63">
        <v>0</v>
      </c>
      <c r="BV63">
        <v>0.01</v>
      </c>
      <c r="BW63">
        <v>1</v>
      </c>
      <c r="CV63">
        <v>0</v>
      </c>
      <c r="CW63">
        <f>ROUND(Y63*Source!I48*DO63,7)</f>
        <v>5.5800000000000001E-4</v>
      </c>
      <c r="CX63">
        <f>ROUND(Y63*Source!I48,7)</f>
        <v>5.5800000000000001E-4</v>
      </c>
      <c r="CY63">
        <f>AB63</f>
        <v>1587.88</v>
      </c>
      <c r="CZ63">
        <f>AF63</f>
        <v>1587.88</v>
      </c>
      <c r="DA63">
        <f>AJ63</f>
        <v>1</v>
      </c>
      <c r="DB63">
        <f t="shared" si="1"/>
        <v>15.88</v>
      </c>
      <c r="DC63">
        <f t="shared" si="2"/>
        <v>9.33</v>
      </c>
      <c r="DD63" t="s">
        <v>3</v>
      </c>
      <c r="DE63" t="s">
        <v>3</v>
      </c>
      <c r="DF63">
        <f t="shared" si="15"/>
        <v>0</v>
      </c>
      <c r="DG63">
        <f>ROUND(ROUND(AF63,2)*CX63,2)</f>
        <v>0.89</v>
      </c>
      <c r="DH63">
        <f t="shared" si="3"/>
        <v>0.52</v>
      </c>
      <c r="DI63">
        <f t="shared" si="4"/>
        <v>0</v>
      </c>
      <c r="DJ63">
        <f>DG63+DH63</f>
        <v>1.4100000000000001</v>
      </c>
      <c r="DK63">
        <v>1</v>
      </c>
      <c r="DL63" t="s">
        <v>674</v>
      </c>
      <c r="DM63">
        <v>5</v>
      </c>
      <c r="DN63" t="s">
        <v>667</v>
      </c>
      <c r="DO63">
        <v>1</v>
      </c>
    </row>
    <row r="64" spans="1:119">
      <c r="A64">
        <f>ROW(Source!A48)</f>
        <v>48</v>
      </c>
      <c r="B64">
        <v>52633324</v>
      </c>
      <c r="C64">
        <v>52634870</v>
      </c>
      <c r="D64">
        <v>50837347</v>
      </c>
      <c r="E64">
        <v>1</v>
      </c>
      <c r="F64">
        <v>1</v>
      </c>
      <c r="G64">
        <v>1</v>
      </c>
      <c r="H64">
        <v>2</v>
      </c>
      <c r="I64" t="s">
        <v>699</v>
      </c>
      <c r="J64" t="s">
        <v>700</v>
      </c>
      <c r="K64" t="s">
        <v>701</v>
      </c>
      <c r="L64">
        <v>1368</v>
      </c>
      <c r="N64">
        <v>1011</v>
      </c>
      <c r="O64" t="s">
        <v>673</v>
      </c>
      <c r="P64" t="s">
        <v>673</v>
      </c>
      <c r="Q64">
        <v>1</v>
      </c>
      <c r="W64">
        <v>0</v>
      </c>
      <c r="X64">
        <v>-950105757</v>
      </c>
      <c r="Y64">
        <f t="shared" si="0"/>
        <v>0.01</v>
      </c>
      <c r="AA64">
        <v>0</v>
      </c>
      <c r="AB64">
        <v>641.70000000000005</v>
      </c>
      <c r="AC64">
        <v>811.79</v>
      </c>
      <c r="AD64">
        <v>0</v>
      </c>
      <c r="AE64">
        <v>0</v>
      </c>
      <c r="AF64">
        <v>641.70000000000005</v>
      </c>
      <c r="AG64">
        <v>811.79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3</v>
      </c>
      <c r="AV64">
        <v>1</v>
      </c>
      <c r="AW64">
        <v>2</v>
      </c>
      <c r="AX64">
        <v>52634884</v>
      </c>
      <c r="AY64">
        <v>1</v>
      </c>
      <c r="AZ64">
        <v>0</v>
      </c>
      <c r="BA64">
        <v>58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6.4170000000000007</v>
      </c>
      <c r="BL64">
        <v>8.1179000000000006</v>
      </c>
      <c r="BM64">
        <v>0</v>
      </c>
      <c r="BN64">
        <v>0</v>
      </c>
      <c r="BO64">
        <v>0.01</v>
      </c>
      <c r="BP64">
        <v>1</v>
      </c>
      <c r="BQ64">
        <v>0</v>
      </c>
      <c r="BR64">
        <v>6.4170000000000007</v>
      </c>
      <c r="BS64">
        <v>8.1179000000000006</v>
      </c>
      <c r="BT64">
        <v>0</v>
      </c>
      <c r="BU64">
        <v>0</v>
      </c>
      <c r="BV64">
        <v>0.01</v>
      </c>
      <c r="BW64">
        <v>1</v>
      </c>
      <c r="CV64">
        <v>0</v>
      </c>
      <c r="CW64">
        <f>ROUND(Y64*Source!I48*DO64,7)</f>
        <v>5.5800000000000001E-4</v>
      </c>
      <c r="CX64">
        <f>ROUND(Y64*Source!I48,7)</f>
        <v>5.5800000000000001E-4</v>
      </c>
      <c r="CY64">
        <f>AB64</f>
        <v>641.70000000000005</v>
      </c>
      <c r="CZ64">
        <f>AF64</f>
        <v>641.70000000000005</v>
      </c>
      <c r="DA64">
        <f>AJ64</f>
        <v>1</v>
      </c>
      <c r="DB64">
        <f t="shared" si="1"/>
        <v>6.42</v>
      </c>
      <c r="DC64">
        <f t="shared" si="2"/>
        <v>8.1199999999999992</v>
      </c>
      <c r="DD64" t="s">
        <v>3</v>
      </c>
      <c r="DE64" t="s">
        <v>3</v>
      </c>
      <c r="DF64">
        <f t="shared" si="15"/>
        <v>0</v>
      </c>
      <c r="DG64">
        <f>ROUND(ROUND(AF64,2)*CX64,2)</f>
        <v>0.36</v>
      </c>
      <c r="DH64">
        <f t="shared" si="3"/>
        <v>0.45</v>
      </c>
      <c r="DI64">
        <f t="shared" si="4"/>
        <v>0</v>
      </c>
      <c r="DJ64">
        <f>DG64+DH64</f>
        <v>0.81</v>
      </c>
      <c r="DK64">
        <v>1</v>
      </c>
      <c r="DL64" t="s">
        <v>702</v>
      </c>
      <c r="DM64">
        <v>4</v>
      </c>
      <c r="DN64" t="s">
        <v>667</v>
      </c>
      <c r="DO64">
        <v>1</v>
      </c>
    </row>
    <row r="65" spans="1:119">
      <c r="A65">
        <f>ROW(Source!A48)</f>
        <v>48</v>
      </c>
      <c r="B65">
        <v>52633324</v>
      </c>
      <c r="C65">
        <v>52634870</v>
      </c>
      <c r="D65">
        <v>50837902</v>
      </c>
      <c r="E65">
        <v>1</v>
      </c>
      <c r="F65">
        <v>1</v>
      </c>
      <c r="G65">
        <v>1</v>
      </c>
      <c r="H65">
        <v>2</v>
      </c>
      <c r="I65" t="s">
        <v>729</v>
      </c>
      <c r="J65" t="s">
        <v>730</v>
      </c>
      <c r="K65" t="s">
        <v>731</v>
      </c>
      <c r="L65">
        <v>1368</v>
      </c>
      <c r="N65">
        <v>1011</v>
      </c>
      <c r="O65" t="s">
        <v>673</v>
      </c>
      <c r="P65" t="s">
        <v>673</v>
      </c>
      <c r="Q65">
        <v>1</v>
      </c>
      <c r="W65">
        <v>0</v>
      </c>
      <c r="X65">
        <v>-1102279757</v>
      </c>
      <c r="Y65">
        <f t="shared" ref="Y65:Y128" si="16">AT65</f>
        <v>1.1200000000000001</v>
      </c>
      <c r="AA65">
        <v>0</v>
      </c>
      <c r="AB65">
        <v>5.97</v>
      </c>
      <c r="AC65">
        <v>0</v>
      </c>
      <c r="AD65">
        <v>0</v>
      </c>
      <c r="AE65">
        <v>0</v>
      </c>
      <c r="AF65">
        <v>4.5199999999999996</v>
      </c>
      <c r="AG65">
        <v>0</v>
      </c>
      <c r="AH65">
        <v>0</v>
      </c>
      <c r="AI65">
        <v>1</v>
      </c>
      <c r="AJ65">
        <v>1.32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1.1200000000000001</v>
      </c>
      <c r="AU65" t="s">
        <v>3</v>
      </c>
      <c r="AV65">
        <v>1</v>
      </c>
      <c r="AW65">
        <v>2</v>
      </c>
      <c r="AX65">
        <v>52634885</v>
      </c>
      <c r="AY65">
        <v>1</v>
      </c>
      <c r="AZ65">
        <v>0</v>
      </c>
      <c r="BA65">
        <v>59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5.0624000000000002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5.0624000000000002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ROUND(Y65*Source!I48*DO65,7)</f>
        <v>0</v>
      </c>
      <c r="CX65">
        <f>ROUND(Y65*Source!I48,7)</f>
        <v>6.2496000000000003E-2</v>
      </c>
      <c r="CY65">
        <f>AB65</f>
        <v>5.97</v>
      </c>
      <c r="CZ65">
        <f>AF65</f>
        <v>4.5199999999999996</v>
      </c>
      <c r="DA65">
        <f>AJ65</f>
        <v>1.32</v>
      </c>
      <c r="DB65">
        <f t="shared" ref="DB65:DB128" si="17">ROUND(ROUND(AT65*CZ65,2),6)</f>
        <v>5.0599999999999996</v>
      </c>
      <c r="DC65">
        <f t="shared" ref="DC65:DC128" si="18">ROUND(ROUND(AT65*AG65,2),6)</f>
        <v>0</v>
      </c>
      <c r="DD65" t="s">
        <v>3</v>
      </c>
      <c r="DE65" t="s">
        <v>3</v>
      </c>
      <c r="DF65">
        <f t="shared" si="15"/>
        <v>0</v>
      </c>
      <c r="DG65">
        <f>ROUND(ROUND(AF65*AJ65,2)*CX65,2)</f>
        <v>0.37</v>
      </c>
      <c r="DH65">
        <f t="shared" ref="DH65:DH128" si="19">ROUND(ROUND(AG65,2)*CX65,2)</f>
        <v>0</v>
      </c>
      <c r="DI65">
        <f t="shared" ref="DI65:DI128" si="20">ROUND(ROUND(AH65,2)*CX65,2)</f>
        <v>0</v>
      </c>
      <c r="DJ65">
        <f>DG65+DH65</f>
        <v>0.37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ROW(Source!A48)</f>
        <v>48</v>
      </c>
      <c r="B66">
        <v>52633324</v>
      </c>
      <c r="C66">
        <v>52634870</v>
      </c>
      <c r="D66">
        <v>50785086</v>
      </c>
      <c r="E66">
        <v>1</v>
      </c>
      <c r="F66">
        <v>1</v>
      </c>
      <c r="G66">
        <v>1</v>
      </c>
      <c r="H66">
        <v>3</v>
      </c>
      <c r="I66" t="s">
        <v>112</v>
      </c>
      <c r="J66" t="s">
        <v>114</v>
      </c>
      <c r="K66" t="s">
        <v>113</v>
      </c>
      <c r="L66">
        <v>1348</v>
      </c>
      <c r="N66">
        <v>1009</v>
      </c>
      <c r="O66" t="s">
        <v>71</v>
      </c>
      <c r="P66" t="s">
        <v>71</v>
      </c>
      <c r="Q66">
        <v>1000</v>
      </c>
      <c r="W66">
        <v>0</v>
      </c>
      <c r="X66">
        <v>-1759686283</v>
      </c>
      <c r="Y66">
        <f t="shared" si="16"/>
        <v>8.6499999999999997E-3</v>
      </c>
      <c r="AA66">
        <v>30889.34</v>
      </c>
      <c r="AB66">
        <v>0</v>
      </c>
      <c r="AC66">
        <v>0</v>
      </c>
      <c r="AD66">
        <v>0</v>
      </c>
      <c r="AE66">
        <v>25319.13</v>
      </c>
      <c r="AF66">
        <v>0</v>
      </c>
      <c r="AG66">
        <v>0</v>
      </c>
      <c r="AH66">
        <v>0</v>
      </c>
      <c r="AI66">
        <v>1.22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8.6499999999999997E-3</v>
      </c>
      <c r="AU66" t="s">
        <v>3</v>
      </c>
      <c r="AV66">
        <v>0</v>
      </c>
      <c r="AW66">
        <v>2</v>
      </c>
      <c r="AX66">
        <v>52634886</v>
      </c>
      <c r="AY66">
        <v>1</v>
      </c>
      <c r="AZ66">
        <v>0</v>
      </c>
      <c r="BA66">
        <v>60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219.01047450000002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219.01047450000002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ROUND(Y66*Source!I48,7)</f>
        <v>4.8270000000000002E-4</v>
      </c>
      <c r="CY66">
        <f>AA66</f>
        <v>30889.34</v>
      </c>
      <c r="CZ66">
        <f>AE66</f>
        <v>25319.13</v>
      </c>
      <c r="DA66">
        <f>AI66</f>
        <v>1.22</v>
      </c>
      <c r="DB66">
        <f t="shared" si="17"/>
        <v>219.01</v>
      </c>
      <c r="DC66">
        <f t="shared" si="18"/>
        <v>0</v>
      </c>
      <c r="DD66" t="s">
        <v>3</v>
      </c>
      <c r="DE66" t="s">
        <v>3</v>
      </c>
      <c r="DF66">
        <f>ROUND(ROUND(AE66*AI66,2)*CX66,2)</f>
        <v>14.91</v>
      </c>
      <c r="DG66">
        <f t="shared" ref="DG66:DG71" si="21">ROUND(ROUND(AF66,2)*CX66,2)</f>
        <v>0</v>
      </c>
      <c r="DH66">
        <f t="shared" si="19"/>
        <v>0</v>
      </c>
      <c r="DI66">
        <f t="shared" si="20"/>
        <v>0</v>
      </c>
      <c r="DJ66">
        <f>DF66</f>
        <v>14.91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ROW(Source!A48)</f>
        <v>48</v>
      </c>
      <c r="B67">
        <v>52633324</v>
      </c>
      <c r="C67">
        <v>52634870</v>
      </c>
      <c r="D67">
        <v>50785086</v>
      </c>
      <c r="E67">
        <v>1</v>
      </c>
      <c r="F67">
        <v>1</v>
      </c>
      <c r="G67">
        <v>1</v>
      </c>
      <c r="H67">
        <v>3</v>
      </c>
      <c r="I67" t="s">
        <v>112</v>
      </c>
      <c r="J67" t="s">
        <v>114</v>
      </c>
      <c r="K67" t="s">
        <v>113</v>
      </c>
      <c r="L67">
        <v>1348</v>
      </c>
      <c r="N67">
        <v>1009</v>
      </c>
      <c r="O67" t="s">
        <v>71</v>
      </c>
      <c r="P67" t="s">
        <v>71</v>
      </c>
      <c r="Q67">
        <v>1000</v>
      </c>
      <c r="W67">
        <v>0</v>
      </c>
      <c r="X67">
        <v>-1759686283</v>
      </c>
      <c r="Y67">
        <f t="shared" si="16"/>
        <v>-8.6499999999999997E-3</v>
      </c>
      <c r="AA67">
        <v>30889.34</v>
      </c>
      <c r="AB67">
        <v>0</v>
      </c>
      <c r="AC67">
        <v>0</v>
      </c>
      <c r="AD67">
        <v>0</v>
      </c>
      <c r="AE67">
        <v>25319.13</v>
      </c>
      <c r="AF67">
        <v>0</v>
      </c>
      <c r="AG67">
        <v>0</v>
      </c>
      <c r="AH67">
        <v>0</v>
      </c>
      <c r="AI67">
        <v>1.22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-8.6499999999999997E-3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ROUND(Y67*Source!I48,7)</f>
        <v>-4.8270000000000002E-4</v>
      </c>
      <c r="CY67">
        <f>AA67</f>
        <v>30889.34</v>
      </c>
      <c r="CZ67">
        <f>AE67</f>
        <v>25319.13</v>
      </c>
      <c r="DA67">
        <f>AI67</f>
        <v>1.22</v>
      </c>
      <c r="DB67">
        <f t="shared" si="17"/>
        <v>-219.01</v>
      </c>
      <c r="DC67">
        <f t="shared" si="18"/>
        <v>0</v>
      </c>
      <c r="DD67" t="s">
        <v>3</v>
      </c>
      <c r="DE67" t="s">
        <v>3</v>
      </c>
      <c r="DF67">
        <f>ROUND(ROUND(AE67*AI67,2)*CX67,2)</f>
        <v>-14.91</v>
      </c>
      <c r="DG67">
        <f t="shared" si="21"/>
        <v>0</v>
      </c>
      <c r="DH67">
        <f t="shared" si="19"/>
        <v>0</v>
      </c>
      <c r="DI67">
        <f t="shared" si="20"/>
        <v>0</v>
      </c>
      <c r="DJ67">
        <f>DF67</f>
        <v>-14.91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ROW(Source!A48)</f>
        <v>48</v>
      </c>
      <c r="B68">
        <v>52633324</v>
      </c>
      <c r="C68">
        <v>52634870</v>
      </c>
      <c r="D68">
        <v>50806523</v>
      </c>
      <c r="E68">
        <v>1</v>
      </c>
      <c r="F68">
        <v>1</v>
      </c>
      <c r="G68">
        <v>1</v>
      </c>
      <c r="H68">
        <v>3</v>
      </c>
      <c r="I68" t="s">
        <v>687</v>
      </c>
      <c r="J68" t="s">
        <v>688</v>
      </c>
      <c r="K68" t="s">
        <v>689</v>
      </c>
      <c r="L68">
        <v>1346</v>
      </c>
      <c r="N68">
        <v>1009</v>
      </c>
      <c r="O68" t="s">
        <v>47</v>
      </c>
      <c r="P68" t="s">
        <v>47</v>
      </c>
      <c r="Q68">
        <v>1</v>
      </c>
      <c r="W68">
        <v>0</v>
      </c>
      <c r="X68">
        <v>-1638992392</v>
      </c>
      <c r="Y68">
        <f t="shared" si="16"/>
        <v>8.65</v>
      </c>
      <c r="AA68">
        <v>86.66</v>
      </c>
      <c r="AB68">
        <v>0</v>
      </c>
      <c r="AC68">
        <v>0</v>
      </c>
      <c r="AD68">
        <v>0</v>
      </c>
      <c r="AE68">
        <v>60.6</v>
      </c>
      <c r="AF68">
        <v>0</v>
      </c>
      <c r="AG68">
        <v>0</v>
      </c>
      <c r="AH68">
        <v>0</v>
      </c>
      <c r="AI68">
        <v>1.43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8.65</v>
      </c>
      <c r="AU68" t="s">
        <v>3</v>
      </c>
      <c r="AV68">
        <v>0</v>
      </c>
      <c r="AW68">
        <v>2</v>
      </c>
      <c r="AX68">
        <v>52634887</v>
      </c>
      <c r="AY68">
        <v>1</v>
      </c>
      <c r="AZ68">
        <v>0</v>
      </c>
      <c r="BA68">
        <v>61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524.19000000000005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524.19000000000005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ROUND(Y68*Source!I48,7)</f>
        <v>0.48266999999999999</v>
      </c>
      <c r="CY68">
        <f>AA68</f>
        <v>86.66</v>
      </c>
      <c r="CZ68">
        <f>AE68</f>
        <v>60.6</v>
      </c>
      <c r="DA68">
        <f>AI68</f>
        <v>1.43</v>
      </c>
      <c r="DB68">
        <f t="shared" si="17"/>
        <v>524.19000000000005</v>
      </c>
      <c r="DC68">
        <f t="shared" si="18"/>
        <v>0</v>
      </c>
      <c r="DD68" t="s">
        <v>3</v>
      </c>
      <c r="DE68" t="s">
        <v>3</v>
      </c>
      <c r="DF68">
        <f>ROUND(ROUND(AE68*AI68,2)*CX68,2)</f>
        <v>41.83</v>
      </c>
      <c r="DG68">
        <f t="shared" si="21"/>
        <v>0</v>
      </c>
      <c r="DH68">
        <f t="shared" si="19"/>
        <v>0</v>
      </c>
      <c r="DI68">
        <f t="shared" si="20"/>
        <v>0</v>
      </c>
      <c r="DJ68">
        <f>DF68</f>
        <v>41.83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ROW(Source!A208)</f>
        <v>208</v>
      </c>
      <c r="B69">
        <v>52633324</v>
      </c>
      <c r="C69">
        <v>52634935</v>
      </c>
      <c r="D69">
        <v>50715292</v>
      </c>
      <c r="E69">
        <v>116</v>
      </c>
      <c r="F69">
        <v>1</v>
      </c>
      <c r="G69">
        <v>1</v>
      </c>
      <c r="H69">
        <v>1</v>
      </c>
      <c r="I69" t="s">
        <v>732</v>
      </c>
      <c r="J69" t="s">
        <v>3</v>
      </c>
      <c r="K69" t="s">
        <v>733</v>
      </c>
      <c r="L69">
        <v>1191</v>
      </c>
      <c r="N69">
        <v>1013</v>
      </c>
      <c r="O69" t="s">
        <v>667</v>
      </c>
      <c r="P69" t="s">
        <v>667</v>
      </c>
      <c r="Q69">
        <v>1</v>
      </c>
      <c r="W69">
        <v>0</v>
      </c>
      <c r="X69">
        <v>-1088579471</v>
      </c>
      <c r="Y69">
        <f t="shared" si="16"/>
        <v>65.44</v>
      </c>
      <c r="AA69">
        <v>0</v>
      </c>
      <c r="AB69">
        <v>0</v>
      </c>
      <c r="AC69">
        <v>0</v>
      </c>
      <c r="AD69">
        <v>802.7</v>
      </c>
      <c r="AE69">
        <v>0</v>
      </c>
      <c r="AF69">
        <v>0</v>
      </c>
      <c r="AG69">
        <v>0</v>
      </c>
      <c r="AH69">
        <v>802.7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65.44</v>
      </c>
      <c r="AU69" t="s">
        <v>3</v>
      </c>
      <c r="AV69">
        <v>1</v>
      </c>
      <c r="AW69">
        <v>2</v>
      </c>
      <c r="AX69">
        <v>52634941</v>
      </c>
      <c r="AY69">
        <v>1</v>
      </c>
      <c r="AZ69">
        <v>0</v>
      </c>
      <c r="BA69">
        <v>62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52528.688000000002</v>
      </c>
      <c r="BN69">
        <v>65.44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52528.688000000002</v>
      </c>
      <c r="BU69">
        <v>65.44</v>
      </c>
      <c r="BV69">
        <v>0</v>
      </c>
      <c r="BW69">
        <v>1</v>
      </c>
      <c r="CU69">
        <f>ROUND(AT69*Source!I208*AH69*AL69,2)</f>
        <v>52528.69</v>
      </c>
      <c r="CV69">
        <f>ROUND(Y69*Source!I208,7)</f>
        <v>65.44</v>
      </c>
      <c r="CW69">
        <v>0</v>
      </c>
      <c r="CX69">
        <f>ROUND(Y69*Source!I208,7)</f>
        <v>65.44</v>
      </c>
      <c r="CY69">
        <f>AD69</f>
        <v>802.7</v>
      </c>
      <c r="CZ69">
        <f>AH69</f>
        <v>802.7</v>
      </c>
      <c r="DA69">
        <f>AL69</f>
        <v>1</v>
      </c>
      <c r="DB69">
        <f t="shared" si="17"/>
        <v>52528.69</v>
      </c>
      <c r="DC69">
        <f t="shared" si="18"/>
        <v>0</v>
      </c>
      <c r="DD69" t="s">
        <v>3</v>
      </c>
      <c r="DE69" t="s">
        <v>3</v>
      </c>
      <c r="DF69">
        <f t="shared" ref="DF69:DF77" si="22">ROUND(ROUND(AE69,2)*CX69,2)</f>
        <v>0</v>
      </c>
      <c r="DG69">
        <f t="shared" si="21"/>
        <v>0</v>
      </c>
      <c r="DH69">
        <f t="shared" si="19"/>
        <v>0</v>
      </c>
      <c r="DI69">
        <f t="shared" si="20"/>
        <v>52528.69</v>
      </c>
      <c r="DJ69">
        <f>DI69</f>
        <v>52528.69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ROW(Source!A208)</f>
        <v>208</v>
      </c>
      <c r="B70">
        <v>52633324</v>
      </c>
      <c r="C70">
        <v>52634935</v>
      </c>
      <c r="D70">
        <v>50715465</v>
      </c>
      <c r="E70">
        <v>116</v>
      </c>
      <c r="F70">
        <v>1</v>
      </c>
      <c r="G70">
        <v>1</v>
      </c>
      <c r="H70">
        <v>1</v>
      </c>
      <c r="I70" t="s">
        <v>668</v>
      </c>
      <c r="J70" t="s">
        <v>3</v>
      </c>
      <c r="K70" t="s">
        <v>669</v>
      </c>
      <c r="L70">
        <v>1191</v>
      </c>
      <c r="N70">
        <v>1013</v>
      </c>
      <c r="O70" t="s">
        <v>667</v>
      </c>
      <c r="P70" t="s">
        <v>667</v>
      </c>
      <c r="Q70">
        <v>1</v>
      </c>
      <c r="W70">
        <v>0</v>
      </c>
      <c r="X70">
        <v>-1417349443</v>
      </c>
      <c r="Y70">
        <f t="shared" si="16"/>
        <v>3.85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3.85</v>
      </c>
      <c r="AU70" t="s">
        <v>3</v>
      </c>
      <c r="AV70">
        <v>2</v>
      </c>
      <c r="AW70">
        <v>2</v>
      </c>
      <c r="AX70">
        <v>52634942</v>
      </c>
      <c r="AY70">
        <v>1</v>
      </c>
      <c r="AZ70">
        <v>0</v>
      </c>
      <c r="BA70">
        <v>63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ROUND(Y70*Source!I208,7)</f>
        <v>3.85</v>
      </c>
      <c r="CY70">
        <f>AD70</f>
        <v>0</v>
      </c>
      <c r="CZ70">
        <f>AH70</f>
        <v>0</v>
      </c>
      <c r="DA70">
        <f>AL70</f>
        <v>1</v>
      </c>
      <c r="DB70">
        <f t="shared" si="17"/>
        <v>0</v>
      </c>
      <c r="DC70">
        <f t="shared" si="18"/>
        <v>0</v>
      </c>
      <c r="DD70" t="s">
        <v>3</v>
      </c>
      <c r="DE70" t="s">
        <v>3</v>
      </c>
      <c r="DF70">
        <f t="shared" si="22"/>
        <v>0</v>
      </c>
      <c r="DG70">
        <f t="shared" si="21"/>
        <v>0</v>
      </c>
      <c r="DH70">
        <f t="shared" si="19"/>
        <v>0</v>
      </c>
      <c r="DI70">
        <f t="shared" si="20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ROW(Source!A208)</f>
        <v>208</v>
      </c>
      <c r="B71">
        <v>52633324</v>
      </c>
      <c r="C71">
        <v>52634935</v>
      </c>
      <c r="D71">
        <v>50836455</v>
      </c>
      <c r="E71">
        <v>1</v>
      </c>
      <c r="F71">
        <v>1</v>
      </c>
      <c r="G71">
        <v>1</v>
      </c>
      <c r="H71">
        <v>2</v>
      </c>
      <c r="I71" t="s">
        <v>695</v>
      </c>
      <c r="J71" t="s">
        <v>696</v>
      </c>
      <c r="K71" t="s">
        <v>697</v>
      </c>
      <c r="L71">
        <v>1368</v>
      </c>
      <c r="N71">
        <v>1011</v>
      </c>
      <c r="O71" t="s">
        <v>673</v>
      </c>
      <c r="P71" t="s">
        <v>673</v>
      </c>
      <c r="Q71">
        <v>1</v>
      </c>
      <c r="W71">
        <v>0</v>
      </c>
      <c r="X71">
        <v>850633116</v>
      </c>
      <c r="Y71">
        <f t="shared" si="16"/>
        <v>1.71</v>
      </c>
      <c r="AA71">
        <v>0</v>
      </c>
      <c r="AB71">
        <v>1626.29</v>
      </c>
      <c r="AC71">
        <v>1090.46</v>
      </c>
      <c r="AD71">
        <v>0</v>
      </c>
      <c r="AE71">
        <v>0</v>
      </c>
      <c r="AF71">
        <v>1626.29</v>
      </c>
      <c r="AG71">
        <v>1090.46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1.71</v>
      </c>
      <c r="AU71" t="s">
        <v>3</v>
      </c>
      <c r="AV71">
        <v>1</v>
      </c>
      <c r="AW71">
        <v>2</v>
      </c>
      <c r="AX71">
        <v>52634943</v>
      </c>
      <c r="AY71">
        <v>1</v>
      </c>
      <c r="AZ71">
        <v>0</v>
      </c>
      <c r="BA71">
        <v>64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2780.9558999999999</v>
      </c>
      <c r="BL71">
        <v>1864.6866</v>
      </c>
      <c r="BM71">
        <v>0</v>
      </c>
      <c r="BN71">
        <v>0</v>
      </c>
      <c r="BO71">
        <v>1.71</v>
      </c>
      <c r="BP71">
        <v>1</v>
      </c>
      <c r="BQ71">
        <v>0</v>
      </c>
      <c r="BR71">
        <v>2780.9558999999999</v>
      </c>
      <c r="BS71">
        <v>1864.6866</v>
      </c>
      <c r="BT71">
        <v>0</v>
      </c>
      <c r="BU71">
        <v>0</v>
      </c>
      <c r="BV71">
        <v>1.71</v>
      </c>
      <c r="BW71">
        <v>1</v>
      </c>
      <c r="CV71">
        <v>0</v>
      </c>
      <c r="CW71">
        <f>ROUND(Y71*Source!I208*DO71,7)</f>
        <v>1.71</v>
      </c>
      <c r="CX71">
        <f>ROUND(Y71*Source!I208,7)</f>
        <v>1.71</v>
      </c>
      <c r="CY71">
        <f>AB71</f>
        <v>1626.29</v>
      </c>
      <c r="CZ71">
        <f>AF71</f>
        <v>1626.29</v>
      </c>
      <c r="DA71">
        <f>AJ71</f>
        <v>1</v>
      </c>
      <c r="DB71">
        <f t="shared" si="17"/>
        <v>2780.96</v>
      </c>
      <c r="DC71">
        <f t="shared" si="18"/>
        <v>1864.69</v>
      </c>
      <c r="DD71" t="s">
        <v>3</v>
      </c>
      <c r="DE71" t="s">
        <v>3</v>
      </c>
      <c r="DF71">
        <f t="shared" si="22"/>
        <v>0</v>
      </c>
      <c r="DG71">
        <f t="shared" si="21"/>
        <v>2780.96</v>
      </c>
      <c r="DH71">
        <f t="shared" si="19"/>
        <v>1864.69</v>
      </c>
      <c r="DI71">
        <f t="shared" si="20"/>
        <v>0</v>
      </c>
      <c r="DJ71">
        <f>DG71+DH71</f>
        <v>4645.6499999999996</v>
      </c>
      <c r="DK71">
        <v>1</v>
      </c>
      <c r="DL71" t="s">
        <v>698</v>
      </c>
      <c r="DM71">
        <v>6</v>
      </c>
      <c r="DN71" t="s">
        <v>667</v>
      </c>
      <c r="DO71">
        <v>1</v>
      </c>
    </row>
    <row r="72" spans="1:119">
      <c r="A72">
        <f>ROW(Source!A208)</f>
        <v>208</v>
      </c>
      <c r="B72">
        <v>52633324</v>
      </c>
      <c r="C72">
        <v>52634935</v>
      </c>
      <c r="D72">
        <v>50836629</v>
      </c>
      <c r="E72">
        <v>1</v>
      </c>
      <c r="F72">
        <v>1</v>
      </c>
      <c r="G72">
        <v>1</v>
      </c>
      <c r="H72">
        <v>2</v>
      </c>
      <c r="I72" t="s">
        <v>734</v>
      </c>
      <c r="J72" t="s">
        <v>735</v>
      </c>
      <c r="K72" t="s">
        <v>736</v>
      </c>
      <c r="L72">
        <v>1368</v>
      </c>
      <c r="N72">
        <v>1011</v>
      </c>
      <c r="O72" t="s">
        <v>673</v>
      </c>
      <c r="P72" t="s">
        <v>673</v>
      </c>
      <c r="Q72">
        <v>1</v>
      </c>
      <c r="W72">
        <v>0</v>
      </c>
      <c r="X72">
        <v>1933698176</v>
      </c>
      <c r="Y72">
        <f t="shared" si="16"/>
        <v>2.14</v>
      </c>
      <c r="AA72">
        <v>0</v>
      </c>
      <c r="AB72">
        <v>506.23</v>
      </c>
      <c r="AC72">
        <v>811.79</v>
      </c>
      <c r="AD72">
        <v>0</v>
      </c>
      <c r="AE72">
        <v>0</v>
      </c>
      <c r="AF72">
        <v>346.73</v>
      </c>
      <c r="AG72">
        <v>811.79</v>
      </c>
      <c r="AH72">
        <v>0</v>
      </c>
      <c r="AI72">
        <v>1</v>
      </c>
      <c r="AJ72">
        <v>1.46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2.14</v>
      </c>
      <c r="AU72" t="s">
        <v>3</v>
      </c>
      <c r="AV72">
        <v>1</v>
      </c>
      <c r="AW72">
        <v>2</v>
      </c>
      <c r="AX72">
        <v>52634944</v>
      </c>
      <c r="AY72">
        <v>1</v>
      </c>
      <c r="AZ72">
        <v>0</v>
      </c>
      <c r="BA72">
        <v>65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742.00220000000013</v>
      </c>
      <c r="BL72">
        <v>1737.2306000000001</v>
      </c>
      <c r="BM72">
        <v>0</v>
      </c>
      <c r="BN72">
        <v>0</v>
      </c>
      <c r="BO72">
        <v>2.14</v>
      </c>
      <c r="BP72">
        <v>1</v>
      </c>
      <c r="BQ72">
        <v>0</v>
      </c>
      <c r="BR72">
        <v>742.00220000000013</v>
      </c>
      <c r="BS72">
        <v>1737.2306000000001</v>
      </c>
      <c r="BT72">
        <v>0</v>
      </c>
      <c r="BU72">
        <v>0</v>
      </c>
      <c r="BV72">
        <v>2.14</v>
      </c>
      <c r="BW72">
        <v>1</v>
      </c>
      <c r="CV72">
        <v>0</v>
      </c>
      <c r="CW72">
        <f>ROUND(Y72*Source!I208*DO72,7)</f>
        <v>2.14</v>
      </c>
      <c r="CX72">
        <f>ROUND(Y72*Source!I208,7)</f>
        <v>2.14</v>
      </c>
      <c r="CY72">
        <f>AB72</f>
        <v>506.23</v>
      </c>
      <c r="CZ72">
        <f>AF72</f>
        <v>346.73</v>
      </c>
      <c r="DA72">
        <f>AJ72</f>
        <v>1.46</v>
      </c>
      <c r="DB72">
        <f t="shared" si="17"/>
        <v>742</v>
      </c>
      <c r="DC72">
        <f t="shared" si="18"/>
        <v>1737.23</v>
      </c>
      <c r="DD72" t="s">
        <v>3</v>
      </c>
      <c r="DE72" t="s">
        <v>3</v>
      </c>
      <c r="DF72">
        <f t="shared" si="22"/>
        <v>0</v>
      </c>
      <c r="DG72">
        <f>ROUND(ROUND(AF72*AJ72,2)*CX72,2)</f>
        <v>1083.33</v>
      </c>
      <c r="DH72">
        <f t="shared" si="19"/>
        <v>1737.23</v>
      </c>
      <c r="DI72">
        <f t="shared" si="20"/>
        <v>0</v>
      </c>
      <c r="DJ72">
        <f>DG72+DH72</f>
        <v>2820.56</v>
      </c>
      <c r="DK72">
        <v>0</v>
      </c>
      <c r="DL72" t="s">
        <v>702</v>
      </c>
      <c r="DM72">
        <v>4</v>
      </c>
      <c r="DN72" t="s">
        <v>667</v>
      </c>
      <c r="DO72">
        <v>1</v>
      </c>
    </row>
    <row r="73" spans="1:119">
      <c r="A73">
        <f>ROW(Source!A208)</f>
        <v>208</v>
      </c>
      <c r="B73">
        <v>52633324</v>
      </c>
      <c r="C73">
        <v>52634935</v>
      </c>
      <c r="D73">
        <v>50717465</v>
      </c>
      <c r="E73">
        <v>116</v>
      </c>
      <c r="F73">
        <v>1</v>
      </c>
      <c r="G73">
        <v>1</v>
      </c>
      <c r="H73">
        <v>3</v>
      </c>
      <c r="I73" t="s">
        <v>270</v>
      </c>
      <c r="J73" t="s">
        <v>3</v>
      </c>
      <c r="K73" t="s">
        <v>271</v>
      </c>
      <c r="L73">
        <v>1346</v>
      </c>
      <c r="N73">
        <v>1009</v>
      </c>
      <c r="O73" t="s">
        <v>47</v>
      </c>
      <c r="P73" t="s">
        <v>47</v>
      </c>
      <c r="Q73">
        <v>1</v>
      </c>
      <c r="W73">
        <v>0</v>
      </c>
      <c r="X73">
        <v>-952279783</v>
      </c>
      <c r="Y73">
        <f t="shared" si="16"/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1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0</v>
      </c>
      <c r="AU73" t="s">
        <v>3</v>
      </c>
      <c r="AV73">
        <v>0</v>
      </c>
      <c r="AW73">
        <v>2</v>
      </c>
      <c r="AX73">
        <v>52634945</v>
      </c>
      <c r="AY73">
        <v>1</v>
      </c>
      <c r="AZ73">
        <v>0</v>
      </c>
      <c r="BA73">
        <v>66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ROUND(Y73*Source!I208,7)</f>
        <v>0</v>
      </c>
      <c r="CY73">
        <f>AA73</f>
        <v>0</v>
      </c>
      <c r="CZ73">
        <f>AE73</f>
        <v>0</v>
      </c>
      <c r="DA73">
        <f>AI73</f>
        <v>1</v>
      </c>
      <c r="DB73">
        <f t="shared" si="17"/>
        <v>0</v>
      </c>
      <c r="DC73">
        <f t="shared" si="18"/>
        <v>0</v>
      </c>
      <c r="DD73" t="s">
        <v>3</v>
      </c>
      <c r="DE73" t="s">
        <v>3</v>
      </c>
      <c r="DF73">
        <f t="shared" si="22"/>
        <v>0</v>
      </c>
      <c r="DG73">
        <f t="shared" ref="DG73:DG84" si="23">ROUND(ROUND(AF73,2)*CX73,2)</f>
        <v>0</v>
      </c>
      <c r="DH73">
        <f t="shared" si="19"/>
        <v>0</v>
      </c>
      <c r="DI73">
        <f t="shared" si="20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ROW(Source!A210)</f>
        <v>210</v>
      </c>
      <c r="B74">
        <v>52633324</v>
      </c>
      <c r="C74">
        <v>52634947</v>
      </c>
      <c r="D74">
        <v>50715294</v>
      </c>
      <c r="E74">
        <v>116</v>
      </c>
      <c r="F74">
        <v>1</v>
      </c>
      <c r="G74">
        <v>1</v>
      </c>
      <c r="H74">
        <v>1</v>
      </c>
      <c r="I74" t="s">
        <v>737</v>
      </c>
      <c r="J74" t="s">
        <v>3</v>
      </c>
      <c r="K74" t="s">
        <v>738</v>
      </c>
      <c r="L74">
        <v>1191</v>
      </c>
      <c r="N74">
        <v>1013</v>
      </c>
      <c r="O74" t="s">
        <v>667</v>
      </c>
      <c r="P74" t="s">
        <v>667</v>
      </c>
      <c r="Q74">
        <v>1</v>
      </c>
      <c r="W74">
        <v>0</v>
      </c>
      <c r="X74">
        <v>888410196</v>
      </c>
      <c r="Y74">
        <f t="shared" si="16"/>
        <v>27.6</v>
      </c>
      <c r="AA74">
        <v>0</v>
      </c>
      <c r="AB74">
        <v>0</v>
      </c>
      <c r="AC74">
        <v>0</v>
      </c>
      <c r="AD74">
        <v>811.79</v>
      </c>
      <c r="AE74">
        <v>0</v>
      </c>
      <c r="AF74">
        <v>0</v>
      </c>
      <c r="AG74">
        <v>0</v>
      </c>
      <c r="AH74">
        <v>811.79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27.6</v>
      </c>
      <c r="AU74" t="s">
        <v>3</v>
      </c>
      <c r="AV74">
        <v>1</v>
      </c>
      <c r="AW74">
        <v>2</v>
      </c>
      <c r="AX74">
        <v>52634955</v>
      </c>
      <c r="AY74">
        <v>2</v>
      </c>
      <c r="AZ74">
        <v>131072</v>
      </c>
      <c r="BA74">
        <v>67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22405.403999999999</v>
      </c>
      <c r="BN74">
        <v>27.6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22405.403999999999</v>
      </c>
      <c r="BU74">
        <v>27.6</v>
      </c>
      <c r="BV74">
        <v>0</v>
      </c>
      <c r="BW74">
        <v>1</v>
      </c>
      <c r="CU74">
        <f>ROUND(AT74*Source!I210*AH74*AL74,2)</f>
        <v>0</v>
      </c>
      <c r="CV74">
        <f>ROUND(Y74*Source!I210,7)</f>
        <v>0</v>
      </c>
      <c r="CW74">
        <v>0</v>
      </c>
      <c r="CX74">
        <f>ROUND(Y74*Source!I210,7)</f>
        <v>0</v>
      </c>
      <c r="CY74">
        <f>AD74</f>
        <v>811.79</v>
      </c>
      <c r="CZ74">
        <f>AH74</f>
        <v>811.79</v>
      </c>
      <c r="DA74">
        <f>AL74</f>
        <v>1</v>
      </c>
      <c r="DB74">
        <f t="shared" si="17"/>
        <v>22405.4</v>
      </c>
      <c r="DC74">
        <f t="shared" si="18"/>
        <v>0</v>
      </c>
      <c r="DD74" t="s">
        <v>3</v>
      </c>
      <c r="DE74" t="s">
        <v>3</v>
      </c>
      <c r="DF74">
        <f t="shared" si="22"/>
        <v>0</v>
      </c>
      <c r="DG74">
        <f t="shared" si="23"/>
        <v>0</v>
      </c>
      <c r="DH74">
        <f t="shared" si="19"/>
        <v>0</v>
      </c>
      <c r="DI74">
        <f t="shared" si="20"/>
        <v>0</v>
      </c>
      <c r="DJ74">
        <f>DI74</f>
        <v>0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ROW(Source!A210)</f>
        <v>210</v>
      </c>
      <c r="B75">
        <v>52633324</v>
      </c>
      <c r="C75">
        <v>52634947</v>
      </c>
      <c r="D75">
        <v>50715465</v>
      </c>
      <c r="E75">
        <v>116</v>
      </c>
      <c r="F75">
        <v>1</v>
      </c>
      <c r="G75">
        <v>1</v>
      </c>
      <c r="H75">
        <v>1</v>
      </c>
      <c r="I75" t="s">
        <v>668</v>
      </c>
      <c r="J75" t="s">
        <v>3</v>
      </c>
      <c r="K75" t="s">
        <v>669</v>
      </c>
      <c r="L75">
        <v>1191</v>
      </c>
      <c r="N75">
        <v>1013</v>
      </c>
      <c r="O75" t="s">
        <v>667</v>
      </c>
      <c r="P75" t="s">
        <v>667</v>
      </c>
      <c r="Q75">
        <v>1</v>
      </c>
      <c r="W75">
        <v>0</v>
      </c>
      <c r="X75">
        <v>-1417349443</v>
      </c>
      <c r="Y75">
        <f t="shared" si="16"/>
        <v>6.98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6.98</v>
      </c>
      <c r="AU75" t="s">
        <v>3</v>
      </c>
      <c r="AV75">
        <v>2</v>
      </c>
      <c r="AW75">
        <v>2</v>
      </c>
      <c r="AX75">
        <v>52634956</v>
      </c>
      <c r="AY75">
        <v>1</v>
      </c>
      <c r="AZ75">
        <v>0</v>
      </c>
      <c r="BA75">
        <v>68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ROUND(Y75*Source!I210,7)</f>
        <v>0</v>
      </c>
      <c r="CY75">
        <f>AD75</f>
        <v>0</v>
      </c>
      <c r="CZ75">
        <f>AH75</f>
        <v>0</v>
      </c>
      <c r="DA75">
        <f>AL75</f>
        <v>1</v>
      </c>
      <c r="DB75">
        <f t="shared" si="17"/>
        <v>0</v>
      </c>
      <c r="DC75">
        <f t="shared" si="18"/>
        <v>0</v>
      </c>
      <c r="DD75" t="s">
        <v>3</v>
      </c>
      <c r="DE75" t="s">
        <v>3</v>
      </c>
      <c r="DF75">
        <f t="shared" si="22"/>
        <v>0</v>
      </c>
      <c r="DG75">
        <f t="shared" si="23"/>
        <v>0</v>
      </c>
      <c r="DH75">
        <f t="shared" si="19"/>
        <v>0</v>
      </c>
      <c r="DI75">
        <f t="shared" si="20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ROW(Source!A210)</f>
        <v>210</v>
      </c>
      <c r="B76">
        <v>52633324</v>
      </c>
      <c r="C76">
        <v>52634947</v>
      </c>
      <c r="D76">
        <v>50836455</v>
      </c>
      <c r="E76">
        <v>1</v>
      </c>
      <c r="F76">
        <v>1</v>
      </c>
      <c r="G76">
        <v>1</v>
      </c>
      <c r="H76">
        <v>2</v>
      </c>
      <c r="I76" t="s">
        <v>695</v>
      </c>
      <c r="J76" t="s">
        <v>696</v>
      </c>
      <c r="K76" t="s">
        <v>697</v>
      </c>
      <c r="L76">
        <v>1368</v>
      </c>
      <c r="N76">
        <v>1011</v>
      </c>
      <c r="O76" t="s">
        <v>673</v>
      </c>
      <c r="P76" t="s">
        <v>673</v>
      </c>
      <c r="Q76">
        <v>1</v>
      </c>
      <c r="W76">
        <v>0</v>
      </c>
      <c r="X76">
        <v>850633116</v>
      </c>
      <c r="Y76">
        <f t="shared" si="16"/>
        <v>3.34</v>
      </c>
      <c r="AA76">
        <v>0</v>
      </c>
      <c r="AB76">
        <v>1626.29</v>
      </c>
      <c r="AC76">
        <v>1090.46</v>
      </c>
      <c r="AD76">
        <v>0</v>
      </c>
      <c r="AE76">
        <v>0</v>
      </c>
      <c r="AF76">
        <v>1626.29</v>
      </c>
      <c r="AG76">
        <v>1090.46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3.34</v>
      </c>
      <c r="AU76" t="s">
        <v>3</v>
      </c>
      <c r="AV76">
        <v>1</v>
      </c>
      <c r="AW76">
        <v>2</v>
      </c>
      <c r="AX76">
        <v>52634957</v>
      </c>
      <c r="AY76">
        <v>1</v>
      </c>
      <c r="AZ76">
        <v>0</v>
      </c>
      <c r="BA76">
        <v>69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5431.8085999999994</v>
      </c>
      <c r="BL76">
        <v>3642.1363999999999</v>
      </c>
      <c r="BM76">
        <v>0</v>
      </c>
      <c r="BN76">
        <v>0</v>
      </c>
      <c r="BO76">
        <v>3.34</v>
      </c>
      <c r="BP76">
        <v>1</v>
      </c>
      <c r="BQ76">
        <v>0</v>
      </c>
      <c r="BR76">
        <v>5431.8085999999994</v>
      </c>
      <c r="BS76">
        <v>3642.1363999999999</v>
      </c>
      <c r="BT76">
        <v>0</v>
      </c>
      <c r="BU76">
        <v>0</v>
      </c>
      <c r="BV76">
        <v>3.34</v>
      </c>
      <c r="BW76">
        <v>1</v>
      </c>
      <c r="CV76">
        <v>0</v>
      </c>
      <c r="CW76">
        <f>ROUND(Y76*Source!I210*DO76,7)</f>
        <v>0</v>
      </c>
      <c r="CX76">
        <f>ROUND(Y76*Source!I210,7)</f>
        <v>0</v>
      </c>
      <c r="CY76">
        <f>AB76</f>
        <v>1626.29</v>
      </c>
      <c r="CZ76">
        <f>AF76</f>
        <v>1626.29</v>
      </c>
      <c r="DA76">
        <f>AJ76</f>
        <v>1</v>
      </c>
      <c r="DB76">
        <f t="shared" si="17"/>
        <v>5431.81</v>
      </c>
      <c r="DC76">
        <f t="shared" si="18"/>
        <v>3642.14</v>
      </c>
      <c r="DD76" t="s">
        <v>3</v>
      </c>
      <c r="DE76" t="s">
        <v>3</v>
      </c>
      <c r="DF76">
        <f t="shared" si="22"/>
        <v>0</v>
      </c>
      <c r="DG76">
        <f t="shared" si="23"/>
        <v>0</v>
      </c>
      <c r="DH76">
        <f t="shared" si="19"/>
        <v>0</v>
      </c>
      <c r="DI76">
        <f t="shared" si="20"/>
        <v>0</v>
      </c>
      <c r="DJ76">
        <f>DG76+DH76</f>
        <v>0</v>
      </c>
      <c r="DK76">
        <v>1</v>
      </c>
      <c r="DL76" t="s">
        <v>698</v>
      </c>
      <c r="DM76">
        <v>6</v>
      </c>
      <c r="DN76" t="s">
        <v>667</v>
      </c>
      <c r="DO76">
        <v>1</v>
      </c>
    </row>
    <row r="77" spans="1:119">
      <c r="A77">
        <f>ROW(Source!A210)</f>
        <v>210</v>
      </c>
      <c r="B77">
        <v>52633324</v>
      </c>
      <c r="C77">
        <v>52634947</v>
      </c>
      <c r="D77">
        <v>50837347</v>
      </c>
      <c r="E77">
        <v>1</v>
      </c>
      <c r="F77">
        <v>1</v>
      </c>
      <c r="G77">
        <v>1</v>
      </c>
      <c r="H77">
        <v>2</v>
      </c>
      <c r="I77" t="s">
        <v>699</v>
      </c>
      <c r="J77" t="s">
        <v>700</v>
      </c>
      <c r="K77" t="s">
        <v>701</v>
      </c>
      <c r="L77">
        <v>1368</v>
      </c>
      <c r="N77">
        <v>1011</v>
      </c>
      <c r="O77" t="s">
        <v>673</v>
      </c>
      <c r="P77" t="s">
        <v>673</v>
      </c>
      <c r="Q77">
        <v>1</v>
      </c>
      <c r="W77">
        <v>0</v>
      </c>
      <c r="X77">
        <v>-950105757</v>
      </c>
      <c r="Y77">
        <f t="shared" si="16"/>
        <v>3.64</v>
      </c>
      <c r="AA77">
        <v>0</v>
      </c>
      <c r="AB77">
        <v>641.70000000000005</v>
      </c>
      <c r="AC77">
        <v>811.79</v>
      </c>
      <c r="AD77">
        <v>0</v>
      </c>
      <c r="AE77">
        <v>0</v>
      </c>
      <c r="AF77">
        <v>641.70000000000005</v>
      </c>
      <c r="AG77">
        <v>811.79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3.64</v>
      </c>
      <c r="AU77" t="s">
        <v>3</v>
      </c>
      <c r="AV77">
        <v>1</v>
      </c>
      <c r="AW77">
        <v>2</v>
      </c>
      <c r="AX77">
        <v>52634958</v>
      </c>
      <c r="AY77">
        <v>1</v>
      </c>
      <c r="AZ77">
        <v>0</v>
      </c>
      <c r="BA77">
        <v>70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2335.7880000000005</v>
      </c>
      <c r="BL77">
        <v>2954.9155999999998</v>
      </c>
      <c r="BM77">
        <v>0</v>
      </c>
      <c r="BN77">
        <v>0</v>
      </c>
      <c r="BO77">
        <v>3.64</v>
      </c>
      <c r="BP77">
        <v>1</v>
      </c>
      <c r="BQ77">
        <v>0</v>
      </c>
      <c r="BR77">
        <v>2335.7880000000005</v>
      </c>
      <c r="BS77">
        <v>2954.9155999999998</v>
      </c>
      <c r="BT77">
        <v>0</v>
      </c>
      <c r="BU77">
        <v>0</v>
      </c>
      <c r="BV77">
        <v>3.64</v>
      </c>
      <c r="BW77">
        <v>1</v>
      </c>
      <c r="CV77">
        <v>0</v>
      </c>
      <c r="CW77">
        <f>ROUND(Y77*Source!I210*DO77,7)</f>
        <v>0</v>
      </c>
      <c r="CX77">
        <f>ROUND(Y77*Source!I210,7)</f>
        <v>0</v>
      </c>
      <c r="CY77">
        <f>AB77</f>
        <v>641.70000000000005</v>
      </c>
      <c r="CZ77">
        <f>AF77</f>
        <v>641.70000000000005</v>
      </c>
      <c r="DA77">
        <f>AJ77</f>
        <v>1</v>
      </c>
      <c r="DB77">
        <f t="shared" si="17"/>
        <v>2335.79</v>
      </c>
      <c r="DC77">
        <f t="shared" si="18"/>
        <v>2954.92</v>
      </c>
      <c r="DD77" t="s">
        <v>3</v>
      </c>
      <c r="DE77" t="s">
        <v>3</v>
      </c>
      <c r="DF77">
        <f t="shared" si="22"/>
        <v>0</v>
      </c>
      <c r="DG77">
        <f t="shared" si="23"/>
        <v>0</v>
      </c>
      <c r="DH77">
        <f t="shared" si="19"/>
        <v>0</v>
      </c>
      <c r="DI77">
        <f t="shared" si="20"/>
        <v>0</v>
      </c>
      <c r="DJ77">
        <f>DG77+DH77</f>
        <v>0</v>
      </c>
      <c r="DK77">
        <v>1</v>
      </c>
      <c r="DL77" t="s">
        <v>702</v>
      </c>
      <c r="DM77">
        <v>4</v>
      </c>
      <c r="DN77" t="s">
        <v>667</v>
      </c>
      <c r="DO77">
        <v>1</v>
      </c>
    </row>
    <row r="78" spans="1:119">
      <c r="A78">
        <f>ROW(Source!A210)</f>
        <v>210</v>
      </c>
      <c r="B78">
        <v>52633324</v>
      </c>
      <c r="C78">
        <v>52634947</v>
      </c>
      <c r="D78">
        <v>50788835</v>
      </c>
      <c r="E78">
        <v>1</v>
      </c>
      <c r="F78">
        <v>1</v>
      </c>
      <c r="G78">
        <v>1</v>
      </c>
      <c r="H78">
        <v>3</v>
      </c>
      <c r="I78" t="s">
        <v>739</v>
      </c>
      <c r="J78" t="s">
        <v>740</v>
      </c>
      <c r="K78" t="s">
        <v>741</v>
      </c>
      <c r="L78">
        <v>1346</v>
      </c>
      <c r="N78">
        <v>1009</v>
      </c>
      <c r="O78" t="s">
        <v>47</v>
      </c>
      <c r="P78" t="s">
        <v>47</v>
      </c>
      <c r="Q78">
        <v>1</v>
      </c>
      <c r="W78">
        <v>0</v>
      </c>
      <c r="X78">
        <v>2092178145</v>
      </c>
      <c r="Y78">
        <f t="shared" si="16"/>
        <v>10.5</v>
      </c>
      <c r="AA78">
        <v>218.49</v>
      </c>
      <c r="AB78">
        <v>0</v>
      </c>
      <c r="AC78">
        <v>0</v>
      </c>
      <c r="AD78">
        <v>0</v>
      </c>
      <c r="AE78">
        <v>176.2</v>
      </c>
      <c r="AF78">
        <v>0</v>
      </c>
      <c r="AG78">
        <v>0</v>
      </c>
      <c r="AH78">
        <v>0</v>
      </c>
      <c r="AI78">
        <v>1.24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10.5</v>
      </c>
      <c r="AU78" t="s">
        <v>3</v>
      </c>
      <c r="AV78">
        <v>0</v>
      </c>
      <c r="AW78">
        <v>2</v>
      </c>
      <c r="AX78">
        <v>52634959</v>
      </c>
      <c r="AY78">
        <v>1</v>
      </c>
      <c r="AZ78">
        <v>0</v>
      </c>
      <c r="BA78">
        <v>71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1850.1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1850.1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ROUND(Y78*Source!I210,7)</f>
        <v>0</v>
      </c>
      <c r="CY78">
        <f>AA78</f>
        <v>218.49</v>
      </c>
      <c r="CZ78">
        <f>AE78</f>
        <v>176.2</v>
      </c>
      <c r="DA78">
        <f>AI78</f>
        <v>1.24</v>
      </c>
      <c r="DB78">
        <f t="shared" si="17"/>
        <v>1850.1</v>
      </c>
      <c r="DC78">
        <f t="shared" si="18"/>
        <v>0</v>
      </c>
      <c r="DD78" t="s">
        <v>3</v>
      </c>
      <c r="DE78" t="s">
        <v>3</v>
      </c>
      <c r="DF78">
        <f>ROUND(ROUND(AE78*AI78,2)*CX78,2)</f>
        <v>0</v>
      </c>
      <c r="DG78">
        <f t="shared" si="23"/>
        <v>0</v>
      </c>
      <c r="DH78">
        <f t="shared" si="19"/>
        <v>0</v>
      </c>
      <c r="DI78">
        <f t="shared" si="20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ROW(Source!A210)</f>
        <v>210</v>
      </c>
      <c r="B79">
        <v>52633324</v>
      </c>
      <c r="C79">
        <v>52634947</v>
      </c>
      <c r="D79">
        <v>50831285</v>
      </c>
      <c r="E79">
        <v>1</v>
      </c>
      <c r="F79">
        <v>1</v>
      </c>
      <c r="G79">
        <v>1</v>
      </c>
      <c r="H79">
        <v>3</v>
      </c>
      <c r="I79" t="s">
        <v>742</v>
      </c>
      <c r="J79" t="s">
        <v>743</v>
      </c>
      <c r="K79" t="s">
        <v>744</v>
      </c>
      <c r="L79">
        <v>1371</v>
      </c>
      <c r="N79">
        <v>1013</v>
      </c>
      <c r="O79" t="s">
        <v>21</v>
      </c>
      <c r="P79" t="s">
        <v>21</v>
      </c>
      <c r="Q79">
        <v>1</v>
      </c>
      <c r="W79">
        <v>0</v>
      </c>
      <c r="X79">
        <v>-947867435</v>
      </c>
      <c r="Y79">
        <f t="shared" si="16"/>
        <v>15</v>
      </c>
      <c r="AA79">
        <v>832.49</v>
      </c>
      <c r="AB79">
        <v>0</v>
      </c>
      <c r="AC79">
        <v>0</v>
      </c>
      <c r="AD79">
        <v>0</v>
      </c>
      <c r="AE79">
        <v>705.5</v>
      </c>
      <c r="AF79">
        <v>0</v>
      </c>
      <c r="AG79">
        <v>0</v>
      </c>
      <c r="AH79">
        <v>0</v>
      </c>
      <c r="AI79">
        <v>1.18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15</v>
      </c>
      <c r="AU79" t="s">
        <v>3</v>
      </c>
      <c r="AV79">
        <v>0</v>
      </c>
      <c r="AW79">
        <v>2</v>
      </c>
      <c r="AX79">
        <v>52634960</v>
      </c>
      <c r="AY79">
        <v>1</v>
      </c>
      <c r="AZ79">
        <v>0</v>
      </c>
      <c r="BA79">
        <v>72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10582.5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10582.5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ROUND(Y79*Source!I210,7)</f>
        <v>0</v>
      </c>
      <c r="CY79">
        <f>AA79</f>
        <v>832.49</v>
      </c>
      <c r="CZ79">
        <f>AE79</f>
        <v>705.5</v>
      </c>
      <c r="DA79">
        <f>AI79</f>
        <v>1.18</v>
      </c>
      <c r="DB79">
        <f t="shared" si="17"/>
        <v>10582.5</v>
      </c>
      <c r="DC79">
        <f t="shared" si="18"/>
        <v>0</v>
      </c>
      <c r="DD79" t="s">
        <v>3</v>
      </c>
      <c r="DE79" t="s">
        <v>3</v>
      </c>
      <c r="DF79">
        <f>ROUND(ROUND(AE79*AI79,2)*CX79,2)</f>
        <v>0</v>
      </c>
      <c r="DG79">
        <f t="shared" si="23"/>
        <v>0</v>
      </c>
      <c r="DH79">
        <f t="shared" si="19"/>
        <v>0</v>
      </c>
      <c r="DI79">
        <f t="shared" si="20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ROW(Source!A210)</f>
        <v>210</v>
      </c>
      <c r="B80">
        <v>52633324</v>
      </c>
      <c r="C80">
        <v>52634947</v>
      </c>
      <c r="D80">
        <v>50721257</v>
      </c>
      <c r="E80">
        <v>116</v>
      </c>
      <c r="F80">
        <v>1</v>
      </c>
      <c r="G80">
        <v>1</v>
      </c>
      <c r="H80">
        <v>3</v>
      </c>
      <c r="I80" t="s">
        <v>50</v>
      </c>
      <c r="J80" t="s">
        <v>3</v>
      </c>
      <c r="K80" t="s">
        <v>51</v>
      </c>
      <c r="L80">
        <v>3277935</v>
      </c>
      <c r="N80">
        <v>1013</v>
      </c>
      <c r="O80" t="s">
        <v>52</v>
      </c>
      <c r="P80" t="s">
        <v>52</v>
      </c>
      <c r="Q80">
        <v>1</v>
      </c>
      <c r="W80">
        <v>0</v>
      </c>
      <c r="X80">
        <v>274903907</v>
      </c>
      <c r="Y80">
        <f t="shared" si="16"/>
        <v>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2</v>
      </c>
      <c r="AU80" t="s">
        <v>3</v>
      </c>
      <c r="AV80">
        <v>0</v>
      </c>
      <c r="AW80">
        <v>2</v>
      </c>
      <c r="AX80">
        <v>52634961</v>
      </c>
      <c r="AY80">
        <v>1</v>
      </c>
      <c r="AZ80">
        <v>0</v>
      </c>
      <c r="BA80">
        <v>73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ROUND(Y80*Source!I210,7)</f>
        <v>0</v>
      </c>
      <c r="CY80">
        <f>AA80</f>
        <v>0</v>
      </c>
      <c r="CZ80">
        <f>AE80</f>
        <v>0</v>
      </c>
      <c r="DA80">
        <f>AI80</f>
        <v>1</v>
      </c>
      <c r="DB80">
        <f t="shared" si="17"/>
        <v>0</v>
      </c>
      <c r="DC80">
        <f t="shared" si="18"/>
        <v>0</v>
      </c>
      <c r="DD80" t="s">
        <v>3</v>
      </c>
      <c r="DE80" t="s">
        <v>3</v>
      </c>
      <c r="DF80">
        <f t="shared" ref="DF80:DF97" si="24">ROUND(ROUND(AE80,2)*CX80,2)</f>
        <v>0</v>
      </c>
      <c r="DG80">
        <f t="shared" si="23"/>
        <v>0</v>
      </c>
      <c r="DH80">
        <f t="shared" si="19"/>
        <v>0</v>
      </c>
      <c r="DI80">
        <f t="shared" si="20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ROW(Source!A354)</f>
        <v>354</v>
      </c>
      <c r="B81">
        <v>52633324</v>
      </c>
      <c r="C81">
        <v>52634978</v>
      </c>
      <c r="D81">
        <v>50715252</v>
      </c>
      <c r="E81">
        <v>116</v>
      </c>
      <c r="F81">
        <v>1</v>
      </c>
      <c r="G81">
        <v>1</v>
      </c>
      <c r="H81">
        <v>1</v>
      </c>
      <c r="I81" t="s">
        <v>745</v>
      </c>
      <c r="J81" t="s">
        <v>3</v>
      </c>
      <c r="K81" t="s">
        <v>746</v>
      </c>
      <c r="L81">
        <v>1191</v>
      </c>
      <c r="N81">
        <v>1013</v>
      </c>
      <c r="O81" t="s">
        <v>667</v>
      </c>
      <c r="P81" t="s">
        <v>667</v>
      </c>
      <c r="Q81">
        <v>1</v>
      </c>
      <c r="W81">
        <v>0</v>
      </c>
      <c r="X81">
        <v>-1991603921</v>
      </c>
      <c r="Y81">
        <f t="shared" si="16"/>
        <v>0.44</v>
      </c>
      <c r="AA81">
        <v>0</v>
      </c>
      <c r="AB81">
        <v>0</v>
      </c>
      <c r="AC81">
        <v>0</v>
      </c>
      <c r="AD81">
        <v>690.62</v>
      </c>
      <c r="AE81">
        <v>0</v>
      </c>
      <c r="AF81">
        <v>0</v>
      </c>
      <c r="AG81">
        <v>0</v>
      </c>
      <c r="AH81">
        <v>690.62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0.44</v>
      </c>
      <c r="AU81" t="s">
        <v>3</v>
      </c>
      <c r="AV81">
        <v>1</v>
      </c>
      <c r="AW81">
        <v>2</v>
      </c>
      <c r="AX81">
        <v>52634984</v>
      </c>
      <c r="AY81">
        <v>1</v>
      </c>
      <c r="AZ81">
        <v>0</v>
      </c>
      <c r="BA81">
        <v>74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303.87279999999998</v>
      </c>
      <c r="BN81">
        <v>0.44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303.87279999999998</v>
      </c>
      <c r="BU81">
        <v>0.44</v>
      </c>
      <c r="BV81">
        <v>0</v>
      </c>
      <c r="BW81">
        <v>1</v>
      </c>
      <c r="CU81">
        <f>ROUND(AT81*Source!I354*AH81*AL81,2)</f>
        <v>0</v>
      </c>
      <c r="CV81">
        <f>ROUND(Y81*Source!I354,7)</f>
        <v>0</v>
      </c>
      <c r="CW81">
        <v>0</v>
      </c>
      <c r="CX81">
        <f>ROUND(Y81*Source!I354,7)</f>
        <v>0</v>
      </c>
      <c r="CY81">
        <f>AD81</f>
        <v>690.62</v>
      </c>
      <c r="CZ81">
        <f>AH81</f>
        <v>690.62</v>
      </c>
      <c r="DA81">
        <f>AL81</f>
        <v>1</v>
      </c>
      <c r="DB81">
        <f t="shared" si="17"/>
        <v>303.87</v>
      </c>
      <c r="DC81">
        <f t="shared" si="18"/>
        <v>0</v>
      </c>
      <c r="DD81" t="s">
        <v>3</v>
      </c>
      <c r="DE81" t="s">
        <v>3</v>
      </c>
      <c r="DF81">
        <f t="shared" si="24"/>
        <v>0</v>
      </c>
      <c r="DG81">
        <f t="shared" si="23"/>
        <v>0</v>
      </c>
      <c r="DH81">
        <f t="shared" si="19"/>
        <v>0</v>
      </c>
      <c r="DI81">
        <f t="shared" si="20"/>
        <v>0</v>
      </c>
      <c r="DJ81">
        <f>DI81</f>
        <v>0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ROW(Source!A354)</f>
        <v>354</v>
      </c>
      <c r="B82">
        <v>52633324</v>
      </c>
      <c r="C82">
        <v>52634978</v>
      </c>
      <c r="D82">
        <v>50715465</v>
      </c>
      <c r="E82">
        <v>116</v>
      </c>
      <c r="F82">
        <v>1</v>
      </c>
      <c r="G82">
        <v>1</v>
      </c>
      <c r="H82">
        <v>1</v>
      </c>
      <c r="I82" t="s">
        <v>668</v>
      </c>
      <c r="J82" t="s">
        <v>3</v>
      </c>
      <c r="K82" t="s">
        <v>669</v>
      </c>
      <c r="L82">
        <v>1191</v>
      </c>
      <c r="N82">
        <v>1013</v>
      </c>
      <c r="O82" t="s">
        <v>667</v>
      </c>
      <c r="P82" t="s">
        <v>667</v>
      </c>
      <c r="Q82">
        <v>1</v>
      </c>
      <c r="W82">
        <v>0</v>
      </c>
      <c r="X82">
        <v>-1417349443</v>
      </c>
      <c r="Y82">
        <f t="shared" si="16"/>
        <v>0.48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0.48</v>
      </c>
      <c r="AU82" t="s">
        <v>3</v>
      </c>
      <c r="AV82">
        <v>2</v>
      </c>
      <c r="AW82">
        <v>2</v>
      </c>
      <c r="AX82">
        <v>52634985</v>
      </c>
      <c r="AY82">
        <v>1</v>
      </c>
      <c r="AZ82">
        <v>0</v>
      </c>
      <c r="BA82">
        <v>75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ROUND(Y82*Source!I354,7)</f>
        <v>0</v>
      </c>
      <c r="CY82">
        <f>AD82</f>
        <v>0</v>
      </c>
      <c r="CZ82">
        <f>AH82</f>
        <v>0</v>
      </c>
      <c r="DA82">
        <f>AL82</f>
        <v>1</v>
      </c>
      <c r="DB82">
        <f t="shared" si="17"/>
        <v>0</v>
      </c>
      <c r="DC82">
        <f t="shared" si="18"/>
        <v>0</v>
      </c>
      <c r="DD82" t="s">
        <v>3</v>
      </c>
      <c r="DE82" t="s">
        <v>3</v>
      </c>
      <c r="DF82">
        <f t="shared" si="24"/>
        <v>0</v>
      </c>
      <c r="DG82">
        <f t="shared" si="23"/>
        <v>0</v>
      </c>
      <c r="DH82">
        <f t="shared" si="19"/>
        <v>0</v>
      </c>
      <c r="DI82">
        <f t="shared" si="20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ROW(Source!A354)</f>
        <v>354</v>
      </c>
      <c r="B83">
        <v>52633324</v>
      </c>
      <c r="C83">
        <v>52634978</v>
      </c>
      <c r="D83">
        <v>50836455</v>
      </c>
      <c r="E83">
        <v>1</v>
      </c>
      <c r="F83">
        <v>1</v>
      </c>
      <c r="G83">
        <v>1</v>
      </c>
      <c r="H83">
        <v>2</v>
      </c>
      <c r="I83" t="s">
        <v>695</v>
      </c>
      <c r="J83" t="s">
        <v>696</v>
      </c>
      <c r="K83" t="s">
        <v>697</v>
      </c>
      <c r="L83">
        <v>1368</v>
      </c>
      <c r="N83">
        <v>1011</v>
      </c>
      <c r="O83" t="s">
        <v>673</v>
      </c>
      <c r="P83" t="s">
        <v>673</v>
      </c>
      <c r="Q83">
        <v>1</v>
      </c>
      <c r="W83">
        <v>0</v>
      </c>
      <c r="X83">
        <v>850633116</v>
      </c>
      <c r="Y83">
        <f t="shared" si="16"/>
        <v>0.24</v>
      </c>
      <c r="AA83">
        <v>0</v>
      </c>
      <c r="AB83">
        <v>1626.29</v>
      </c>
      <c r="AC83">
        <v>1090.46</v>
      </c>
      <c r="AD83">
        <v>0</v>
      </c>
      <c r="AE83">
        <v>0</v>
      </c>
      <c r="AF83">
        <v>1626.29</v>
      </c>
      <c r="AG83">
        <v>1090.46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0.24</v>
      </c>
      <c r="AU83" t="s">
        <v>3</v>
      </c>
      <c r="AV83">
        <v>1</v>
      </c>
      <c r="AW83">
        <v>2</v>
      </c>
      <c r="AX83">
        <v>52634986</v>
      </c>
      <c r="AY83">
        <v>1</v>
      </c>
      <c r="AZ83">
        <v>0</v>
      </c>
      <c r="BA83">
        <v>76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390.30959999999999</v>
      </c>
      <c r="BL83">
        <v>261.71039999999999</v>
      </c>
      <c r="BM83">
        <v>0</v>
      </c>
      <c r="BN83">
        <v>0</v>
      </c>
      <c r="BO83">
        <v>0.24</v>
      </c>
      <c r="BP83">
        <v>1</v>
      </c>
      <c r="BQ83">
        <v>0</v>
      </c>
      <c r="BR83">
        <v>390.30959999999999</v>
      </c>
      <c r="BS83">
        <v>261.71039999999999</v>
      </c>
      <c r="BT83">
        <v>0</v>
      </c>
      <c r="BU83">
        <v>0</v>
      </c>
      <c r="BV83">
        <v>0.24</v>
      </c>
      <c r="BW83">
        <v>1</v>
      </c>
      <c r="CV83">
        <v>0</v>
      </c>
      <c r="CW83">
        <f>ROUND(Y83*Source!I354*DO83,7)</f>
        <v>0</v>
      </c>
      <c r="CX83">
        <f>ROUND(Y83*Source!I354,7)</f>
        <v>0</v>
      </c>
      <c r="CY83">
        <f>AB83</f>
        <v>1626.29</v>
      </c>
      <c r="CZ83">
        <f>AF83</f>
        <v>1626.29</v>
      </c>
      <c r="DA83">
        <f>AJ83</f>
        <v>1</v>
      </c>
      <c r="DB83">
        <f t="shared" si="17"/>
        <v>390.31</v>
      </c>
      <c r="DC83">
        <f t="shared" si="18"/>
        <v>261.70999999999998</v>
      </c>
      <c r="DD83" t="s">
        <v>3</v>
      </c>
      <c r="DE83" t="s">
        <v>3</v>
      </c>
      <c r="DF83">
        <f t="shared" si="24"/>
        <v>0</v>
      </c>
      <c r="DG83">
        <f t="shared" si="23"/>
        <v>0</v>
      </c>
      <c r="DH83">
        <f t="shared" si="19"/>
        <v>0</v>
      </c>
      <c r="DI83">
        <f t="shared" si="20"/>
        <v>0</v>
      </c>
      <c r="DJ83">
        <f>DG83+DH83</f>
        <v>0</v>
      </c>
      <c r="DK83">
        <v>1</v>
      </c>
      <c r="DL83" t="s">
        <v>698</v>
      </c>
      <c r="DM83">
        <v>6</v>
      </c>
      <c r="DN83" t="s">
        <v>667</v>
      </c>
      <c r="DO83">
        <v>1</v>
      </c>
    </row>
    <row r="84" spans="1:119">
      <c r="A84">
        <f>ROW(Source!A354)</f>
        <v>354</v>
      </c>
      <c r="B84">
        <v>52633324</v>
      </c>
      <c r="C84">
        <v>52634978</v>
      </c>
      <c r="D84">
        <v>50837412</v>
      </c>
      <c r="E84">
        <v>1</v>
      </c>
      <c r="F84">
        <v>1</v>
      </c>
      <c r="G84">
        <v>1</v>
      </c>
      <c r="H84">
        <v>2</v>
      </c>
      <c r="I84" t="s">
        <v>747</v>
      </c>
      <c r="J84" t="s">
        <v>748</v>
      </c>
      <c r="K84" t="s">
        <v>749</v>
      </c>
      <c r="L84">
        <v>1368</v>
      </c>
      <c r="N84">
        <v>1011</v>
      </c>
      <c r="O84" t="s">
        <v>673</v>
      </c>
      <c r="P84" t="s">
        <v>673</v>
      </c>
      <c r="Q84">
        <v>1</v>
      </c>
      <c r="W84">
        <v>0</v>
      </c>
      <c r="X84">
        <v>-1323307150</v>
      </c>
      <c r="Y84">
        <f t="shared" si="16"/>
        <v>0.24</v>
      </c>
      <c r="AA84">
        <v>0</v>
      </c>
      <c r="AB84">
        <v>13.86</v>
      </c>
      <c r="AC84">
        <v>0</v>
      </c>
      <c r="AD84">
        <v>0</v>
      </c>
      <c r="AE84">
        <v>0</v>
      </c>
      <c r="AF84">
        <v>13.86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0.24</v>
      </c>
      <c r="AU84" t="s">
        <v>3</v>
      </c>
      <c r="AV84">
        <v>1</v>
      </c>
      <c r="AW84">
        <v>2</v>
      </c>
      <c r="AX84">
        <v>52634987</v>
      </c>
      <c r="AY84">
        <v>1</v>
      </c>
      <c r="AZ84">
        <v>0</v>
      </c>
      <c r="BA84">
        <v>77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3.3263999999999996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3.3263999999999996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f>ROUND(Y84*Source!I354*DO84,7)</f>
        <v>0</v>
      </c>
      <c r="CX84">
        <f>ROUND(Y84*Source!I354,7)</f>
        <v>0</v>
      </c>
      <c r="CY84">
        <f>AB84</f>
        <v>13.86</v>
      </c>
      <c r="CZ84">
        <f>AF84</f>
        <v>13.86</v>
      </c>
      <c r="DA84">
        <f>AJ84</f>
        <v>1</v>
      </c>
      <c r="DB84">
        <f t="shared" si="17"/>
        <v>3.33</v>
      </c>
      <c r="DC84">
        <f t="shared" si="18"/>
        <v>0</v>
      </c>
      <c r="DD84" t="s">
        <v>3</v>
      </c>
      <c r="DE84" t="s">
        <v>3</v>
      </c>
      <c r="DF84">
        <f t="shared" si="24"/>
        <v>0</v>
      </c>
      <c r="DG84">
        <f t="shared" si="23"/>
        <v>0</v>
      </c>
      <c r="DH84">
        <f t="shared" si="19"/>
        <v>0</v>
      </c>
      <c r="DI84">
        <f t="shared" si="20"/>
        <v>0</v>
      </c>
      <c r="DJ84">
        <f>DG84+DH84</f>
        <v>0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ROW(Source!A354)</f>
        <v>354</v>
      </c>
      <c r="B85">
        <v>52633324</v>
      </c>
      <c r="C85">
        <v>52634978</v>
      </c>
      <c r="D85">
        <v>50837430</v>
      </c>
      <c r="E85">
        <v>1</v>
      </c>
      <c r="F85">
        <v>1</v>
      </c>
      <c r="G85">
        <v>1</v>
      </c>
      <c r="H85">
        <v>2</v>
      </c>
      <c r="I85" t="s">
        <v>750</v>
      </c>
      <c r="J85" t="s">
        <v>751</v>
      </c>
      <c r="K85" t="s">
        <v>752</v>
      </c>
      <c r="L85">
        <v>1368</v>
      </c>
      <c r="N85">
        <v>1011</v>
      </c>
      <c r="O85" t="s">
        <v>673</v>
      </c>
      <c r="P85" t="s">
        <v>673</v>
      </c>
      <c r="Q85">
        <v>1</v>
      </c>
      <c r="W85">
        <v>0</v>
      </c>
      <c r="X85">
        <v>670530050</v>
      </c>
      <c r="Y85">
        <f t="shared" si="16"/>
        <v>0.24</v>
      </c>
      <c r="AA85">
        <v>0</v>
      </c>
      <c r="AB85">
        <v>634.32000000000005</v>
      </c>
      <c r="AC85">
        <v>811.79</v>
      </c>
      <c r="AD85">
        <v>0</v>
      </c>
      <c r="AE85">
        <v>0</v>
      </c>
      <c r="AF85">
        <v>487.94</v>
      </c>
      <c r="AG85">
        <v>811.79</v>
      </c>
      <c r="AH85">
        <v>0</v>
      </c>
      <c r="AI85">
        <v>1</v>
      </c>
      <c r="AJ85">
        <v>1.3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0.24</v>
      </c>
      <c r="AU85" t="s">
        <v>3</v>
      </c>
      <c r="AV85">
        <v>1</v>
      </c>
      <c r="AW85">
        <v>2</v>
      </c>
      <c r="AX85">
        <v>52634988</v>
      </c>
      <c r="AY85">
        <v>1</v>
      </c>
      <c r="AZ85">
        <v>0</v>
      </c>
      <c r="BA85">
        <v>78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117.1056</v>
      </c>
      <c r="BL85">
        <v>194.82959999999997</v>
      </c>
      <c r="BM85">
        <v>0</v>
      </c>
      <c r="BN85">
        <v>0</v>
      </c>
      <c r="BO85">
        <v>0.24</v>
      </c>
      <c r="BP85">
        <v>1</v>
      </c>
      <c r="BQ85">
        <v>0</v>
      </c>
      <c r="BR85">
        <v>117.1056</v>
      </c>
      <c r="BS85">
        <v>194.82959999999997</v>
      </c>
      <c r="BT85">
        <v>0</v>
      </c>
      <c r="BU85">
        <v>0</v>
      </c>
      <c r="BV85">
        <v>0.24</v>
      </c>
      <c r="BW85">
        <v>1</v>
      </c>
      <c r="CV85">
        <v>0</v>
      </c>
      <c r="CW85">
        <f>ROUND(Y85*Source!I354*DO85,7)</f>
        <v>0</v>
      </c>
      <c r="CX85">
        <f>ROUND(Y85*Source!I354,7)</f>
        <v>0</v>
      </c>
      <c r="CY85">
        <f>AB85</f>
        <v>634.32000000000005</v>
      </c>
      <c r="CZ85">
        <f>AF85</f>
        <v>487.94</v>
      </c>
      <c r="DA85">
        <f>AJ85</f>
        <v>1.3</v>
      </c>
      <c r="DB85">
        <f t="shared" si="17"/>
        <v>117.11</v>
      </c>
      <c r="DC85">
        <f t="shared" si="18"/>
        <v>194.83</v>
      </c>
      <c r="DD85" t="s">
        <v>3</v>
      </c>
      <c r="DE85" t="s">
        <v>3</v>
      </c>
      <c r="DF85">
        <f t="shared" si="24"/>
        <v>0</v>
      </c>
      <c r="DG85">
        <f>ROUND(ROUND(AF85*AJ85,2)*CX85,2)</f>
        <v>0</v>
      </c>
      <c r="DH85">
        <f t="shared" si="19"/>
        <v>0</v>
      </c>
      <c r="DI85">
        <f t="shared" si="20"/>
        <v>0</v>
      </c>
      <c r="DJ85">
        <f>DG85+DH85</f>
        <v>0</v>
      </c>
      <c r="DK85">
        <v>0</v>
      </c>
      <c r="DL85" t="s">
        <v>702</v>
      </c>
      <c r="DM85">
        <v>4</v>
      </c>
      <c r="DN85" t="s">
        <v>667</v>
      </c>
      <c r="DO85">
        <v>1</v>
      </c>
    </row>
    <row r="86" spans="1:119">
      <c r="A86">
        <f>ROW(Source!A355)</f>
        <v>355</v>
      </c>
      <c r="B86">
        <v>52633324</v>
      </c>
      <c r="C86">
        <v>52634989</v>
      </c>
      <c r="D86">
        <v>50715252</v>
      </c>
      <c r="E86">
        <v>116</v>
      </c>
      <c r="F86">
        <v>1</v>
      </c>
      <c r="G86">
        <v>1</v>
      </c>
      <c r="H86">
        <v>1</v>
      </c>
      <c r="I86" t="s">
        <v>745</v>
      </c>
      <c r="J86" t="s">
        <v>3</v>
      </c>
      <c r="K86" t="s">
        <v>746</v>
      </c>
      <c r="L86">
        <v>1191</v>
      </c>
      <c r="N86">
        <v>1013</v>
      </c>
      <c r="O86" t="s">
        <v>667</v>
      </c>
      <c r="P86" t="s">
        <v>667</v>
      </c>
      <c r="Q86">
        <v>1</v>
      </c>
      <c r="W86">
        <v>0</v>
      </c>
      <c r="X86">
        <v>-1991603921</v>
      </c>
      <c r="Y86">
        <f t="shared" si="16"/>
        <v>0.25</v>
      </c>
      <c r="AA86">
        <v>0</v>
      </c>
      <c r="AB86">
        <v>0</v>
      </c>
      <c r="AC86">
        <v>0</v>
      </c>
      <c r="AD86">
        <v>690.62</v>
      </c>
      <c r="AE86">
        <v>0</v>
      </c>
      <c r="AF86">
        <v>0</v>
      </c>
      <c r="AG86">
        <v>0</v>
      </c>
      <c r="AH86">
        <v>690.62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0.25</v>
      </c>
      <c r="AU86" t="s">
        <v>3</v>
      </c>
      <c r="AV86">
        <v>1</v>
      </c>
      <c r="AW86">
        <v>2</v>
      </c>
      <c r="AX86">
        <v>52634994</v>
      </c>
      <c r="AY86">
        <v>1</v>
      </c>
      <c r="AZ86">
        <v>0</v>
      </c>
      <c r="BA86">
        <v>79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172.655</v>
      </c>
      <c r="BN86">
        <v>0.25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172.655</v>
      </c>
      <c r="BU86">
        <v>0.25</v>
      </c>
      <c r="BV86">
        <v>0</v>
      </c>
      <c r="BW86">
        <v>1</v>
      </c>
      <c r="CU86">
        <f>ROUND(AT86*Source!I355*AH86*AL86,2)</f>
        <v>0</v>
      </c>
      <c r="CV86">
        <f>ROUND(Y86*Source!I355,7)</f>
        <v>0</v>
      </c>
      <c r="CW86">
        <v>0</v>
      </c>
      <c r="CX86">
        <f>ROUND(Y86*Source!I355,7)</f>
        <v>0</v>
      </c>
      <c r="CY86">
        <f>AD86</f>
        <v>690.62</v>
      </c>
      <c r="CZ86">
        <f>AH86</f>
        <v>690.62</v>
      </c>
      <c r="DA86">
        <f>AL86</f>
        <v>1</v>
      </c>
      <c r="DB86">
        <f t="shared" si="17"/>
        <v>172.66</v>
      </c>
      <c r="DC86">
        <f t="shared" si="18"/>
        <v>0</v>
      </c>
      <c r="DD86" t="s">
        <v>3</v>
      </c>
      <c r="DE86" t="s">
        <v>3</v>
      </c>
      <c r="DF86">
        <f t="shared" si="24"/>
        <v>0</v>
      </c>
      <c r="DG86">
        <f>ROUND(ROUND(AF86,2)*CX86,2)</f>
        <v>0</v>
      </c>
      <c r="DH86">
        <f t="shared" si="19"/>
        <v>0</v>
      </c>
      <c r="DI86">
        <f t="shared" si="20"/>
        <v>0</v>
      </c>
      <c r="DJ86">
        <f>DI86</f>
        <v>0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ROW(Source!A355)</f>
        <v>355</v>
      </c>
      <c r="B87">
        <v>52633324</v>
      </c>
      <c r="C87">
        <v>52634989</v>
      </c>
      <c r="D87">
        <v>50715465</v>
      </c>
      <c r="E87">
        <v>116</v>
      </c>
      <c r="F87">
        <v>1</v>
      </c>
      <c r="G87">
        <v>1</v>
      </c>
      <c r="H87">
        <v>1</v>
      </c>
      <c r="I87" t="s">
        <v>668</v>
      </c>
      <c r="J87" t="s">
        <v>3</v>
      </c>
      <c r="K87" t="s">
        <v>669</v>
      </c>
      <c r="L87">
        <v>1191</v>
      </c>
      <c r="N87">
        <v>1013</v>
      </c>
      <c r="O87" t="s">
        <v>667</v>
      </c>
      <c r="P87" t="s">
        <v>667</v>
      </c>
      <c r="Q87">
        <v>1</v>
      </c>
      <c r="W87">
        <v>0</v>
      </c>
      <c r="X87">
        <v>-1417349443</v>
      </c>
      <c r="Y87">
        <f t="shared" si="16"/>
        <v>0.14000000000000001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0.14000000000000001</v>
      </c>
      <c r="AU87" t="s">
        <v>3</v>
      </c>
      <c r="AV87">
        <v>2</v>
      </c>
      <c r="AW87">
        <v>2</v>
      </c>
      <c r="AX87">
        <v>52634995</v>
      </c>
      <c r="AY87">
        <v>1</v>
      </c>
      <c r="AZ87">
        <v>0</v>
      </c>
      <c r="BA87">
        <v>80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ROUND(Y87*Source!I355,7)</f>
        <v>0</v>
      </c>
      <c r="CY87">
        <f>AD87</f>
        <v>0</v>
      </c>
      <c r="CZ87">
        <f>AH87</f>
        <v>0</v>
      </c>
      <c r="DA87">
        <f>AL87</f>
        <v>1</v>
      </c>
      <c r="DB87">
        <f t="shared" si="17"/>
        <v>0</v>
      </c>
      <c r="DC87">
        <f t="shared" si="18"/>
        <v>0</v>
      </c>
      <c r="DD87" t="s">
        <v>3</v>
      </c>
      <c r="DE87" t="s">
        <v>3</v>
      </c>
      <c r="DF87">
        <f t="shared" si="24"/>
        <v>0</v>
      </c>
      <c r="DG87">
        <f>ROUND(ROUND(AF87,2)*CX87,2)</f>
        <v>0</v>
      </c>
      <c r="DH87">
        <f t="shared" si="19"/>
        <v>0</v>
      </c>
      <c r="DI87">
        <f t="shared" si="20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ROW(Source!A355)</f>
        <v>355</v>
      </c>
      <c r="B88">
        <v>52633324</v>
      </c>
      <c r="C88">
        <v>52634989</v>
      </c>
      <c r="D88">
        <v>50837412</v>
      </c>
      <c r="E88">
        <v>1</v>
      </c>
      <c r="F88">
        <v>1</v>
      </c>
      <c r="G88">
        <v>1</v>
      </c>
      <c r="H88">
        <v>2</v>
      </c>
      <c r="I88" t="s">
        <v>747</v>
      </c>
      <c r="J88" t="s">
        <v>748</v>
      </c>
      <c r="K88" t="s">
        <v>749</v>
      </c>
      <c r="L88">
        <v>1368</v>
      </c>
      <c r="N88">
        <v>1011</v>
      </c>
      <c r="O88" t="s">
        <v>673</v>
      </c>
      <c r="P88" t="s">
        <v>673</v>
      </c>
      <c r="Q88">
        <v>1</v>
      </c>
      <c r="W88">
        <v>0</v>
      </c>
      <c r="X88">
        <v>-1323307150</v>
      </c>
      <c r="Y88">
        <f t="shared" si="16"/>
        <v>0.14000000000000001</v>
      </c>
      <c r="AA88">
        <v>0</v>
      </c>
      <c r="AB88">
        <v>13.86</v>
      </c>
      <c r="AC88">
        <v>0</v>
      </c>
      <c r="AD88">
        <v>0</v>
      </c>
      <c r="AE88">
        <v>0</v>
      </c>
      <c r="AF88">
        <v>13.86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0.14000000000000001</v>
      </c>
      <c r="AU88" t="s">
        <v>3</v>
      </c>
      <c r="AV88">
        <v>1</v>
      </c>
      <c r="AW88">
        <v>2</v>
      </c>
      <c r="AX88">
        <v>52634996</v>
      </c>
      <c r="AY88">
        <v>1</v>
      </c>
      <c r="AZ88">
        <v>0</v>
      </c>
      <c r="BA88">
        <v>81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1.9404000000000001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1.9404000000000001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f>ROUND(Y88*Source!I355*DO88,7)</f>
        <v>0</v>
      </c>
      <c r="CX88">
        <f>ROUND(Y88*Source!I355,7)</f>
        <v>0</v>
      </c>
      <c r="CY88">
        <f>AB88</f>
        <v>13.86</v>
      </c>
      <c r="CZ88">
        <f>AF88</f>
        <v>13.86</v>
      </c>
      <c r="DA88">
        <f>AJ88</f>
        <v>1</v>
      </c>
      <c r="DB88">
        <f t="shared" si="17"/>
        <v>1.94</v>
      </c>
      <c r="DC88">
        <f t="shared" si="18"/>
        <v>0</v>
      </c>
      <c r="DD88" t="s">
        <v>3</v>
      </c>
      <c r="DE88" t="s">
        <v>3</v>
      </c>
      <c r="DF88">
        <f t="shared" si="24"/>
        <v>0</v>
      </c>
      <c r="DG88">
        <f>ROUND(ROUND(AF88,2)*CX88,2)</f>
        <v>0</v>
      </c>
      <c r="DH88">
        <f t="shared" si="19"/>
        <v>0</v>
      </c>
      <c r="DI88">
        <f t="shared" si="20"/>
        <v>0</v>
      </c>
      <c r="DJ88">
        <f>DG88+DH88</f>
        <v>0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ROW(Source!A355)</f>
        <v>355</v>
      </c>
      <c r="B89">
        <v>52633324</v>
      </c>
      <c r="C89">
        <v>52634989</v>
      </c>
      <c r="D89">
        <v>50837430</v>
      </c>
      <c r="E89">
        <v>1</v>
      </c>
      <c r="F89">
        <v>1</v>
      </c>
      <c r="G89">
        <v>1</v>
      </c>
      <c r="H89">
        <v>2</v>
      </c>
      <c r="I89" t="s">
        <v>750</v>
      </c>
      <c r="J89" t="s">
        <v>751</v>
      </c>
      <c r="K89" t="s">
        <v>752</v>
      </c>
      <c r="L89">
        <v>1368</v>
      </c>
      <c r="N89">
        <v>1011</v>
      </c>
      <c r="O89" t="s">
        <v>673</v>
      </c>
      <c r="P89" t="s">
        <v>673</v>
      </c>
      <c r="Q89">
        <v>1</v>
      </c>
      <c r="W89">
        <v>0</v>
      </c>
      <c r="X89">
        <v>670530050</v>
      </c>
      <c r="Y89">
        <f t="shared" si="16"/>
        <v>0.14000000000000001</v>
      </c>
      <c r="AA89">
        <v>0</v>
      </c>
      <c r="AB89">
        <v>634.32000000000005</v>
      </c>
      <c r="AC89">
        <v>811.79</v>
      </c>
      <c r="AD89">
        <v>0</v>
      </c>
      <c r="AE89">
        <v>0</v>
      </c>
      <c r="AF89">
        <v>487.94</v>
      </c>
      <c r="AG89">
        <v>811.79</v>
      </c>
      <c r="AH89">
        <v>0</v>
      </c>
      <c r="AI89">
        <v>1</v>
      </c>
      <c r="AJ89">
        <v>1.3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0.14000000000000001</v>
      </c>
      <c r="AU89" t="s">
        <v>3</v>
      </c>
      <c r="AV89">
        <v>1</v>
      </c>
      <c r="AW89">
        <v>2</v>
      </c>
      <c r="AX89">
        <v>52634997</v>
      </c>
      <c r="AY89">
        <v>1</v>
      </c>
      <c r="AZ89">
        <v>0</v>
      </c>
      <c r="BA89">
        <v>82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68.311600000000013</v>
      </c>
      <c r="BL89">
        <v>113.65060000000001</v>
      </c>
      <c r="BM89">
        <v>0</v>
      </c>
      <c r="BN89">
        <v>0</v>
      </c>
      <c r="BO89">
        <v>0.14000000000000001</v>
      </c>
      <c r="BP89">
        <v>1</v>
      </c>
      <c r="BQ89">
        <v>0</v>
      </c>
      <c r="BR89">
        <v>68.311600000000013</v>
      </c>
      <c r="BS89">
        <v>113.65060000000001</v>
      </c>
      <c r="BT89">
        <v>0</v>
      </c>
      <c r="BU89">
        <v>0</v>
      </c>
      <c r="BV89">
        <v>0.14000000000000001</v>
      </c>
      <c r="BW89">
        <v>1</v>
      </c>
      <c r="CV89">
        <v>0</v>
      </c>
      <c r="CW89">
        <f>ROUND(Y89*Source!I355*DO89,7)</f>
        <v>0</v>
      </c>
      <c r="CX89">
        <f>ROUND(Y89*Source!I355,7)</f>
        <v>0</v>
      </c>
      <c r="CY89">
        <f>AB89</f>
        <v>634.32000000000005</v>
      </c>
      <c r="CZ89">
        <f>AF89</f>
        <v>487.94</v>
      </c>
      <c r="DA89">
        <f>AJ89</f>
        <v>1.3</v>
      </c>
      <c r="DB89">
        <f t="shared" si="17"/>
        <v>68.31</v>
      </c>
      <c r="DC89">
        <f t="shared" si="18"/>
        <v>113.65</v>
      </c>
      <c r="DD89" t="s">
        <v>3</v>
      </c>
      <c r="DE89" t="s">
        <v>3</v>
      </c>
      <c r="DF89">
        <f t="shared" si="24"/>
        <v>0</v>
      </c>
      <c r="DG89">
        <f>ROUND(ROUND(AF89*AJ89,2)*CX89,2)</f>
        <v>0</v>
      </c>
      <c r="DH89">
        <f t="shared" si="19"/>
        <v>0</v>
      </c>
      <c r="DI89">
        <f t="shared" si="20"/>
        <v>0</v>
      </c>
      <c r="DJ89">
        <f>DG89+DH89</f>
        <v>0</v>
      </c>
      <c r="DK89">
        <v>0</v>
      </c>
      <c r="DL89" t="s">
        <v>702</v>
      </c>
      <c r="DM89">
        <v>4</v>
      </c>
      <c r="DN89" t="s">
        <v>667</v>
      </c>
      <c r="DO89">
        <v>1</v>
      </c>
    </row>
    <row r="90" spans="1:119">
      <c r="A90">
        <f>ROW(Source!A356)</f>
        <v>356</v>
      </c>
      <c r="B90">
        <v>52633324</v>
      </c>
      <c r="C90">
        <v>52634998</v>
      </c>
      <c r="D90">
        <v>50715252</v>
      </c>
      <c r="E90">
        <v>116</v>
      </c>
      <c r="F90">
        <v>1</v>
      </c>
      <c r="G90">
        <v>1</v>
      </c>
      <c r="H90">
        <v>1</v>
      </c>
      <c r="I90" t="s">
        <v>745</v>
      </c>
      <c r="J90" t="s">
        <v>3</v>
      </c>
      <c r="K90" t="s">
        <v>746</v>
      </c>
      <c r="L90">
        <v>1191</v>
      </c>
      <c r="N90">
        <v>1013</v>
      </c>
      <c r="O90" t="s">
        <v>667</v>
      </c>
      <c r="P90" t="s">
        <v>667</v>
      </c>
      <c r="Q90">
        <v>1</v>
      </c>
      <c r="W90">
        <v>0</v>
      </c>
      <c r="X90">
        <v>-1991603921</v>
      </c>
      <c r="Y90">
        <f t="shared" si="16"/>
        <v>0.3</v>
      </c>
      <c r="AA90">
        <v>0</v>
      </c>
      <c r="AB90">
        <v>0</v>
      </c>
      <c r="AC90">
        <v>0</v>
      </c>
      <c r="AD90">
        <v>690.62</v>
      </c>
      <c r="AE90">
        <v>0</v>
      </c>
      <c r="AF90">
        <v>0</v>
      </c>
      <c r="AG90">
        <v>0</v>
      </c>
      <c r="AH90">
        <v>690.62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0.3</v>
      </c>
      <c r="AU90" t="s">
        <v>3</v>
      </c>
      <c r="AV90">
        <v>1</v>
      </c>
      <c r="AW90">
        <v>2</v>
      </c>
      <c r="AX90">
        <v>52635003</v>
      </c>
      <c r="AY90">
        <v>1</v>
      </c>
      <c r="AZ90">
        <v>0</v>
      </c>
      <c r="BA90">
        <v>83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207.18600000000001</v>
      </c>
      <c r="BN90">
        <v>0.3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207.18600000000001</v>
      </c>
      <c r="BU90">
        <v>0.3</v>
      </c>
      <c r="BV90">
        <v>0</v>
      </c>
      <c r="BW90">
        <v>1</v>
      </c>
      <c r="CU90">
        <f>ROUND(AT90*Source!I356*AH90*AL90,2)</f>
        <v>0</v>
      </c>
      <c r="CV90">
        <f>ROUND(Y90*Source!I356,7)</f>
        <v>0</v>
      </c>
      <c r="CW90">
        <v>0</v>
      </c>
      <c r="CX90">
        <f>ROUND(Y90*Source!I356,7)</f>
        <v>0</v>
      </c>
      <c r="CY90">
        <f>AD90</f>
        <v>690.62</v>
      </c>
      <c r="CZ90">
        <f>AH90</f>
        <v>690.62</v>
      </c>
      <c r="DA90">
        <f>AL90</f>
        <v>1</v>
      </c>
      <c r="DB90">
        <f t="shared" si="17"/>
        <v>207.19</v>
      </c>
      <c r="DC90">
        <f t="shared" si="18"/>
        <v>0</v>
      </c>
      <c r="DD90" t="s">
        <v>3</v>
      </c>
      <c r="DE90" t="s">
        <v>3</v>
      </c>
      <c r="DF90">
        <f t="shared" si="24"/>
        <v>0</v>
      </c>
      <c r="DG90">
        <f>ROUND(ROUND(AF90,2)*CX90,2)</f>
        <v>0</v>
      </c>
      <c r="DH90">
        <f t="shared" si="19"/>
        <v>0</v>
      </c>
      <c r="DI90">
        <f t="shared" si="20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>
      <c r="A91">
        <f>ROW(Source!A356)</f>
        <v>356</v>
      </c>
      <c r="B91">
        <v>52633324</v>
      </c>
      <c r="C91">
        <v>52634998</v>
      </c>
      <c r="D91">
        <v>50715465</v>
      </c>
      <c r="E91">
        <v>116</v>
      </c>
      <c r="F91">
        <v>1</v>
      </c>
      <c r="G91">
        <v>1</v>
      </c>
      <c r="H91">
        <v>1</v>
      </c>
      <c r="I91" t="s">
        <v>668</v>
      </c>
      <c r="J91" t="s">
        <v>3</v>
      </c>
      <c r="K91" t="s">
        <v>669</v>
      </c>
      <c r="L91">
        <v>1191</v>
      </c>
      <c r="N91">
        <v>1013</v>
      </c>
      <c r="O91" t="s">
        <v>667</v>
      </c>
      <c r="P91" t="s">
        <v>667</v>
      </c>
      <c r="Q91">
        <v>1</v>
      </c>
      <c r="W91">
        <v>0</v>
      </c>
      <c r="X91">
        <v>-1417349443</v>
      </c>
      <c r="Y91">
        <f t="shared" si="16"/>
        <v>0.16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0.16</v>
      </c>
      <c r="AU91" t="s">
        <v>3</v>
      </c>
      <c r="AV91">
        <v>2</v>
      </c>
      <c r="AW91">
        <v>2</v>
      </c>
      <c r="AX91">
        <v>52635004</v>
      </c>
      <c r="AY91">
        <v>1</v>
      </c>
      <c r="AZ91">
        <v>0</v>
      </c>
      <c r="BA91">
        <v>84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ROUND(Y91*Source!I356,7)</f>
        <v>0</v>
      </c>
      <c r="CY91">
        <f>AD91</f>
        <v>0</v>
      </c>
      <c r="CZ91">
        <f>AH91</f>
        <v>0</v>
      </c>
      <c r="DA91">
        <f>AL91</f>
        <v>1</v>
      </c>
      <c r="DB91">
        <f t="shared" si="17"/>
        <v>0</v>
      </c>
      <c r="DC91">
        <f t="shared" si="18"/>
        <v>0</v>
      </c>
      <c r="DD91" t="s">
        <v>3</v>
      </c>
      <c r="DE91" t="s">
        <v>3</v>
      </c>
      <c r="DF91">
        <f t="shared" si="24"/>
        <v>0</v>
      </c>
      <c r="DG91">
        <f>ROUND(ROUND(AF91,2)*CX91,2)</f>
        <v>0</v>
      </c>
      <c r="DH91">
        <f t="shared" si="19"/>
        <v>0</v>
      </c>
      <c r="DI91">
        <f t="shared" si="20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>
      <c r="A92">
        <f>ROW(Source!A356)</f>
        <v>356</v>
      </c>
      <c r="B92">
        <v>52633324</v>
      </c>
      <c r="C92">
        <v>52634998</v>
      </c>
      <c r="D92">
        <v>50837412</v>
      </c>
      <c r="E92">
        <v>1</v>
      </c>
      <c r="F92">
        <v>1</v>
      </c>
      <c r="G92">
        <v>1</v>
      </c>
      <c r="H92">
        <v>2</v>
      </c>
      <c r="I92" t="s">
        <v>747</v>
      </c>
      <c r="J92" t="s">
        <v>748</v>
      </c>
      <c r="K92" t="s">
        <v>749</v>
      </c>
      <c r="L92">
        <v>1368</v>
      </c>
      <c r="N92">
        <v>1011</v>
      </c>
      <c r="O92" t="s">
        <v>673</v>
      </c>
      <c r="P92" t="s">
        <v>673</v>
      </c>
      <c r="Q92">
        <v>1</v>
      </c>
      <c r="W92">
        <v>0</v>
      </c>
      <c r="X92">
        <v>-1323307150</v>
      </c>
      <c r="Y92">
        <f t="shared" si="16"/>
        <v>0.16</v>
      </c>
      <c r="AA92">
        <v>0</v>
      </c>
      <c r="AB92">
        <v>13.86</v>
      </c>
      <c r="AC92">
        <v>0</v>
      </c>
      <c r="AD92">
        <v>0</v>
      </c>
      <c r="AE92">
        <v>0</v>
      </c>
      <c r="AF92">
        <v>13.86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0.16</v>
      </c>
      <c r="AU92" t="s">
        <v>3</v>
      </c>
      <c r="AV92">
        <v>1</v>
      </c>
      <c r="AW92">
        <v>2</v>
      </c>
      <c r="AX92">
        <v>52635005</v>
      </c>
      <c r="AY92">
        <v>1</v>
      </c>
      <c r="AZ92">
        <v>0</v>
      </c>
      <c r="BA92">
        <v>85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2.2176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2.2176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f>ROUND(Y92*Source!I356*DO92,7)</f>
        <v>0</v>
      </c>
      <c r="CX92">
        <f>ROUND(Y92*Source!I356,7)</f>
        <v>0</v>
      </c>
      <c r="CY92">
        <f>AB92</f>
        <v>13.86</v>
      </c>
      <c r="CZ92">
        <f>AF92</f>
        <v>13.86</v>
      </c>
      <c r="DA92">
        <f>AJ92</f>
        <v>1</v>
      </c>
      <c r="DB92">
        <f t="shared" si="17"/>
        <v>2.2200000000000002</v>
      </c>
      <c r="DC92">
        <f t="shared" si="18"/>
        <v>0</v>
      </c>
      <c r="DD92" t="s">
        <v>3</v>
      </c>
      <c r="DE92" t="s">
        <v>3</v>
      </c>
      <c r="DF92">
        <f t="shared" si="24"/>
        <v>0</v>
      </c>
      <c r="DG92">
        <f>ROUND(ROUND(AF92,2)*CX92,2)</f>
        <v>0</v>
      </c>
      <c r="DH92">
        <f t="shared" si="19"/>
        <v>0</v>
      </c>
      <c r="DI92">
        <f t="shared" si="20"/>
        <v>0</v>
      </c>
      <c r="DJ92">
        <f>DG92+DH92</f>
        <v>0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ROW(Source!A356)</f>
        <v>356</v>
      </c>
      <c r="B93">
        <v>52633324</v>
      </c>
      <c r="C93">
        <v>52634998</v>
      </c>
      <c r="D93">
        <v>50837430</v>
      </c>
      <c r="E93">
        <v>1</v>
      </c>
      <c r="F93">
        <v>1</v>
      </c>
      <c r="G93">
        <v>1</v>
      </c>
      <c r="H93">
        <v>2</v>
      </c>
      <c r="I93" t="s">
        <v>750</v>
      </c>
      <c r="J93" t="s">
        <v>751</v>
      </c>
      <c r="K93" t="s">
        <v>752</v>
      </c>
      <c r="L93">
        <v>1368</v>
      </c>
      <c r="N93">
        <v>1011</v>
      </c>
      <c r="O93" t="s">
        <v>673</v>
      </c>
      <c r="P93" t="s">
        <v>673</v>
      </c>
      <c r="Q93">
        <v>1</v>
      </c>
      <c r="W93">
        <v>0</v>
      </c>
      <c r="X93">
        <v>670530050</v>
      </c>
      <c r="Y93">
        <f t="shared" si="16"/>
        <v>0.16</v>
      </c>
      <c r="AA93">
        <v>0</v>
      </c>
      <c r="AB93">
        <v>634.32000000000005</v>
      </c>
      <c r="AC93">
        <v>811.79</v>
      </c>
      <c r="AD93">
        <v>0</v>
      </c>
      <c r="AE93">
        <v>0</v>
      </c>
      <c r="AF93">
        <v>487.94</v>
      </c>
      <c r="AG93">
        <v>811.79</v>
      </c>
      <c r="AH93">
        <v>0</v>
      </c>
      <c r="AI93">
        <v>1</v>
      </c>
      <c r="AJ93">
        <v>1.3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0.16</v>
      </c>
      <c r="AU93" t="s">
        <v>3</v>
      </c>
      <c r="AV93">
        <v>1</v>
      </c>
      <c r="AW93">
        <v>2</v>
      </c>
      <c r="AX93">
        <v>52635006</v>
      </c>
      <c r="AY93">
        <v>1</v>
      </c>
      <c r="AZ93">
        <v>0</v>
      </c>
      <c r="BA93">
        <v>86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78.070400000000006</v>
      </c>
      <c r="BL93">
        <v>129.88640000000001</v>
      </c>
      <c r="BM93">
        <v>0</v>
      </c>
      <c r="BN93">
        <v>0</v>
      </c>
      <c r="BO93">
        <v>0.16</v>
      </c>
      <c r="BP93">
        <v>1</v>
      </c>
      <c r="BQ93">
        <v>0</v>
      </c>
      <c r="BR93">
        <v>78.070400000000006</v>
      </c>
      <c r="BS93">
        <v>129.88640000000001</v>
      </c>
      <c r="BT93">
        <v>0</v>
      </c>
      <c r="BU93">
        <v>0</v>
      </c>
      <c r="BV93">
        <v>0.16</v>
      </c>
      <c r="BW93">
        <v>1</v>
      </c>
      <c r="CV93">
        <v>0</v>
      </c>
      <c r="CW93">
        <f>ROUND(Y93*Source!I356*DO93,7)</f>
        <v>0</v>
      </c>
      <c r="CX93">
        <f>ROUND(Y93*Source!I356,7)</f>
        <v>0</v>
      </c>
      <c r="CY93">
        <f>AB93</f>
        <v>634.32000000000005</v>
      </c>
      <c r="CZ93">
        <f>AF93</f>
        <v>487.94</v>
      </c>
      <c r="DA93">
        <f>AJ93</f>
        <v>1.3</v>
      </c>
      <c r="DB93">
        <f t="shared" si="17"/>
        <v>78.069999999999993</v>
      </c>
      <c r="DC93">
        <f t="shared" si="18"/>
        <v>129.88999999999999</v>
      </c>
      <c r="DD93" t="s">
        <v>3</v>
      </c>
      <c r="DE93" t="s">
        <v>3</v>
      </c>
      <c r="DF93">
        <f t="shared" si="24"/>
        <v>0</v>
      </c>
      <c r="DG93">
        <f>ROUND(ROUND(AF93*AJ93,2)*CX93,2)</f>
        <v>0</v>
      </c>
      <c r="DH93">
        <f t="shared" si="19"/>
        <v>0</v>
      </c>
      <c r="DI93">
        <f t="shared" si="20"/>
        <v>0</v>
      </c>
      <c r="DJ93">
        <f>DG93+DH93</f>
        <v>0</v>
      </c>
      <c r="DK93">
        <v>0</v>
      </c>
      <c r="DL93" t="s">
        <v>702</v>
      </c>
      <c r="DM93">
        <v>4</v>
      </c>
      <c r="DN93" t="s">
        <v>667</v>
      </c>
      <c r="DO93">
        <v>1</v>
      </c>
    </row>
    <row r="94" spans="1:119">
      <c r="A94">
        <f>ROW(Source!A357)</f>
        <v>357</v>
      </c>
      <c r="B94">
        <v>52633324</v>
      </c>
      <c r="C94">
        <v>52635007</v>
      </c>
      <c r="D94">
        <v>50715276</v>
      </c>
      <c r="E94">
        <v>116</v>
      </c>
      <c r="F94">
        <v>1</v>
      </c>
      <c r="G94">
        <v>1</v>
      </c>
      <c r="H94">
        <v>1</v>
      </c>
      <c r="I94" t="s">
        <v>665</v>
      </c>
      <c r="J94" t="s">
        <v>3</v>
      </c>
      <c r="K94" t="s">
        <v>666</v>
      </c>
      <c r="L94">
        <v>1191</v>
      </c>
      <c r="N94">
        <v>1013</v>
      </c>
      <c r="O94" t="s">
        <v>667</v>
      </c>
      <c r="P94" t="s">
        <v>667</v>
      </c>
      <c r="Q94">
        <v>1</v>
      </c>
      <c r="W94">
        <v>0</v>
      </c>
      <c r="X94">
        <v>32079103</v>
      </c>
      <c r="Y94">
        <f t="shared" si="16"/>
        <v>3.06</v>
      </c>
      <c r="AA94">
        <v>0</v>
      </c>
      <c r="AB94">
        <v>0</v>
      </c>
      <c r="AC94">
        <v>0</v>
      </c>
      <c r="AD94">
        <v>748.18</v>
      </c>
      <c r="AE94">
        <v>0</v>
      </c>
      <c r="AF94">
        <v>0</v>
      </c>
      <c r="AG94">
        <v>0</v>
      </c>
      <c r="AH94">
        <v>748.18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3.06</v>
      </c>
      <c r="AU94" t="s">
        <v>3</v>
      </c>
      <c r="AV94">
        <v>1</v>
      </c>
      <c r="AW94">
        <v>2</v>
      </c>
      <c r="AX94">
        <v>52635027</v>
      </c>
      <c r="AY94">
        <v>1</v>
      </c>
      <c r="AZ94">
        <v>0</v>
      </c>
      <c r="BA94">
        <v>87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2289.4308000000001</v>
      </c>
      <c r="BN94">
        <v>3.06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2289.4308000000001</v>
      </c>
      <c r="BU94">
        <v>3.06</v>
      </c>
      <c r="BV94">
        <v>0</v>
      </c>
      <c r="BW94">
        <v>1</v>
      </c>
      <c r="CU94">
        <f>ROUND(AT94*Source!I357*AH94*AL94,2)</f>
        <v>4578.8599999999997</v>
      </c>
      <c r="CV94">
        <f>ROUND(Y94*Source!I357,7)</f>
        <v>6.12</v>
      </c>
      <c r="CW94">
        <v>0</v>
      </c>
      <c r="CX94">
        <f>ROUND(Y94*Source!I357,7)</f>
        <v>6.12</v>
      </c>
      <c r="CY94">
        <f>AD94</f>
        <v>748.18</v>
      </c>
      <c r="CZ94">
        <f>AH94</f>
        <v>748.18</v>
      </c>
      <c r="DA94">
        <f>AL94</f>
        <v>1</v>
      </c>
      <c r="DB94">
        <f t="shared" si="17"/>
        <v>2289.4299999999998</v>
      </c>
      <c r="DC94">
        <f t="shared" si="18"/>
        <v>0</v>
      </c>
      <c r="DD94" t="s">
        <v>3</v>
      </c>
      <c r="DE94" t="s">
        <v>3</v>
      </c>
      <c r="DF94">
        <f t="shared" si="24"/>
        <v>0</v>
      </c>
      <c r="DG94">
        <f>ROUND(ROUND(AF94,2)*CX94,2)</f>
        <v>0</v>
      </c>
      <c r="DH94">
        <f t="shared" si="19"/>
        <v>0</v>
      </c>
      <c r="DI94">
        <f t="shared" si="20"/>
        <v>4578.8599999999997</v>
      </c>
      <c r="DJ94">
        <f>DI94</f>
        <v>4578.8599999999997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ROW(Source!A357)</f>
        <v>357</v>
      </c>
      <c r="B95">
        <v>52633324</v>
      </c>
      <c r="C95">
        <v>52635007</v>
      </c>
      <c r="D95">
        <v>50715465</v>
      </c>
      <c r="E95">
        <v>116</v>
      </c>
      <c r="F95">
        <v>1</v>
      </c>
      <c r="G95">
        <v>1</v>
      </c>
      <c r="H95">
        <v>1</v>
      </c>
      <c r="I95" t="s">
        <v>668</v>
      </c>
      <c r="J95" t="s">
        <v>3</v>
      </c>
      <c r="K95" t="s">
        <v>669</v>
      </c>
      <c r="L95">
        <v>1191</v>
      </c>
      <c r="N95">
        <v>1013</v>
      </c>
      <c r="O95" t="s">
        <v>667</v>
      </c>
      <c r="P95" t="s">
        <v>667</v>
      </c>
      <c r="Q95">
        <v>1</v>
      </c>
      <c r="W95">
        <v>0</v>
      </c>
      <c r="X95">
        <v>-1417349443</v>
      </c>
      <c r="Y95">
        <f t="shared" si="16"/>
        <v>0.87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0.87</v>
      </c>
      <c r="AU95" t="s">
        <v>3</v>
      </c>
      <c r="AV95">
        <v>2</v>
      </c>
      <c r="AW95">
        <v>2</v>
      </c>
      <c r="AX95">
        <v>52635028</v>
      </c>
      <c r="AY95">
        <v>1</v>
      </c>
      <c r="AZ95">
        <v>0</v>
      </c>
      <c r="BA95">
        <v>88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ROUND(Y95*Source!I357,7)</f>
        <v>1.74</v>
      </c>
      <c r="CY95">
        <f>AD95</f>
        <v>0</v>
      </c>
      <c r="CZ95">
        <f>AH95</f>
        <v>0</v>
      </c>
      <c r="DA95">
        <f>AL95</f>
        <v>1</v>
      </c>
      <c r="DB95">
        <f t="shared" si="17"/>
        <v>0</v>
      </c>
      <c r="DC95">
        <f t="shared" si="18"/>
        <v>0</v>
      </c>
      <c r="DD95" t="s">
        <v>3</v>
      </c>
      <c r="DE95" t="s">
        <v>3</v>
      </c>
      <c r="DF95">
        <f t="shared" si="24"/>
        <v>0</v>
      </c>
      <c r="DG95">
        <f>ROUND(ROUND(AF95,2)*CX95,2)</f>
        <v>0</v>
      </c>
      <c r="DH95">
        <f t="shared" si="19"/>
        <v>0</v>
      </c>
      <c r="DI95">
        <f t="shared" si="20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ROW(Source!A357)</f>
        <v>357</v>
      </c>
      <c r="B96">
        <v>52633324</v>
      </c>
      <c r="C96">
        <v>52635007</v>
      </c>
      <c r="D96">
        <v>50836342</v>
      </c>
      <c r="E96">
        <v>1</v>
      </c>
      <c r="F96">
        <v>1</v>
      </c>
      <c r="G96">
        <v>1</v>
      </c>
      <c r="H96">
        <v>2</v>
      </c>
      <c r="I96" t="s">
        <v>670</v>
      </c>
      <c r="J96" t="s">
        <v>671</v>
      </c>
      <c r="K96" t="s">
        <v>672</v>
      </c>
      <c r="L96">
        <v>1368</v>
      </c>
      <c r="N96">
        <v>1011</v>
      </c>
      <c r="O96" t="s">
        <v>673</v>
      </c>
      <c r="P96" t="s">
        <v>673</v>
      </c>
      <c r="Q96">
        <v>1</v>
      </c>
      <c r="W96">
        <v>0</v>
      </c>
      <c r="X96">
        <v>944335294</v>
      </c>
      <c r="Y96">
        <f t="shared" si="16"/>
        <v>0.68</v>
      </c>
      <c r="AA96">
        <v>0</v>
      </c>
      <c r="AB96">
        <v>2736.29</v>
      </c>
      <c r="AC96">
        <v>932.95</v>
      </c>
      <c r="AD96">
        <v>0</v>
      </c>
      <c r="AE96">
        <v>0</v>
      </c>
      <c r="AF96">
        <v>2088.77</v>
      </c>
      <c r="AG96">
        <v>932.95</v>
      </c>
      <c r="AH96">
        <v>0</v>
      </c>
      <c r="AI96">
        <v>1</v>
      </c>
      <c r="AJ96">
        <v>1.31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0.68</v>
      </c>
      <c r="AU96" t="s">
        <v>3</v>
      </c>
      <c r="AV96">
        <v>1</v>
      </c>
      <c r="AW96">
        <v>2</v>
      </c>
      <c r="AX96">
        <v>52635029</v>
      </c>
      <c r="AY96">
        <v>1</v>
      </c>
      <c r="AZ96">
        <v>0</v>
      </c>
      <c r="BA96">
        <v>89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1420.3636000000001</v>
      </c>
      <c r="BL96">
        <v>634.40600000000006</v>
      </c>
      <c r="BM96">
        <v>0</v>
      </c>
      <c r="BN96">
        <v>0</v>
      </c>
      <c r="BO96">
        <v>0.68</v>
      </c>
      <c r="BP96">
        <v>1</v>
      </c>
      <c r="BQ96">
        <v>0</v>
      </c>
      <c r="BR96">
        <v>1420.3636000000001</v>
      </c>
      <c r="BS96">
        <v>634.40600000000006</v>
      </c>
      <c r="BT96">
        <v>0</v>
      </c>
      <c r="BU96">
        <v>0</v>
      </c>
      <c r="BV96">
        <v>0.68</v>
      </c>
      <c r="BW96">
        <v>1</v>
      </c>
      <c r="CV96">
        <v>0</v>
      </c>
      <c r="CW96">
        <f>ROUND(Y96*Source!I357*DO96,7)</f>
        <v>1.36</v>
      </c>
      <c r="CX96">
        <f>ROUND(Y96*Source!I357,7)</f>
        <v>1.36</v>
      </c>
      <c r="CY96">
        <f>AB96</f>
        <v>2736.29</v>
      </c>
      <c r="CZ96">
        <f>AF96</f>
        <v>2088.77</v>
      </c>
      <c r="DA96">
        <f>AJ96</f>
        <v>1.31</v>
      </c>
      <c r="DB96">
        <f t="shared" si="17"/>
        <v>1420.36</v>
      </c>
      <c r="DC96">
        <f t="shared" si="18"/>
        <v>634.41</v>
      </c>
      <c r="DD96" t="s">
        <v>3</v>
      </c>
      <c r="DE96" t="s">
        <v>3</v>
      </c>
      <c r="DF96">
        <f t="shared" si="24"/>
        <v>0</v>
      </c>
      <c r="DG96">
        <f>ROUND(ROUND(AF96*AJ96,2)*CX96,2)</f>
        <v>3721.35</v>
      </c>
      <c r="DH96">
        <f t="shared" si="19"/>
        <v>1268.81</v>
      </c>
      <c r="DI96">
        <f t="shared" si="20"/>
        <v>0</v>
      </c>
      <c r="DJ96">
        <f>DG96+DH96</f>
        <v>4990.16</v>
      </c>
      <c r="DK96">
        <v>0</v>
      </c>
      <c r="DL96" t="s">
        <v>674</v>
      </c>
      <c r="DM96">
        <v>5</v>
      </c>
      <c r="DN96" t="s">
        <v>667</v>
      </c>
      <c r="DO96">
        <v>1</v>
      </c>
    </row>
    <row r="97" spans="1:119">
      <c r="A97">
        <f>ROW(Source!A357)</f>
        <v>357</v>
      </c>
      <c r="B97">
        <v>52633324</v>
      </c>
      <c r="C97">
        <v>52635007</v>
      </c>
      <c r="D97">
        <v>50837347</v>
      </c>
      <c r="E97">
        <v>1</v>
      </c>
      <c r="F97">
        <v>1</v>
      </c>
      <c r="G97">
        <v>1</v>
      </c>
      <c r="H97">
        <v>2</v>
      </c>
      <c r="I97" t="s">
        <v>699</v>
      </c>
      <c r="J97" t="s">
        <v>700</v>
      </c>
      <c r="K97" t="s">
        <v>701</v>
      </c>
      <c r="L97">
        <v>1368</v>
      </c>
      <c r="N97">
        <v>1011</v>
      </c>
      <c r="O97" t="s">
        <v>673</v>
      </c>
      <c r="P97" t="s">
        <v>673</v>
      </c>
      <c r="Q97">
        <v>1</v>
      </c>
      <c r="W97">
        <v>0</v>
      </c>
      <c r="X97">
        <v>-950105757</v>
      </c>
      <c r="Y97">
        <f t="shared" si="16"/>
        <v>0.19</v>
      </c>
      <c r="AA97">
        <v>0</v>
      </c>
      <c r="AB97">
        <v>641.70000000000005</v>
      </c>
      <c r="AC97">
        <v>811.79</v>
      </c>
      <c r="AD97">
        <v>0</v>
      </c>
      <c r="AE97">
        <v>0</v>
      </c>
      <c r="AF97">
        <v>641.70000000000005</v>
      </c>
      <c r="AG97">
        <v>811.79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0.19</v>
      </c>
      <c r="AU97" t="s">
        <v>3</v>
      </c>
      <c r="AV97">
        <v>1</v>
      </c>
      <c r="AW97">
        <v>2</v>
      </c>
      <c r="AX97">
        <v>52635030</v>
      </c>
      <c r="AY97">
        <v>1</v>
      </c>
      <c r="AZ97">
        <v>0</v>
      </c>
      <c r="BA97">
        <v>90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121.92300000000002</v>
      </c>
      <c r="BL97">
        <v>154.24009999999998</v>
      </c>
      <c r="BM97">
        <v>0</v>
      </c>
      <c r="BN97">
        <v>0</v>
      </c>
      <c r="BO97">
        <v>0.19</v>
      </c>
      <c r="BP97">
        <v>1</v>
      </c>
      <c r="BQ97">
        <v>0</v>
      </c>
      <c r="BR97">
        <v>121.92300000000002</v>
      </c>
      <c r="BS97">
        <v>154.24009999999998</v>
      </c>
      <c r="BT97">
        <v>0</v>
      </c>
      <c r="BU97">
        <v>0</v>
      </c>
      <c r="BV97">
        <v>0.19</v>
      </c>
      <c r="BW97">
        <v>1</v>
      </c>
      <c r="CV97">
        <v>0</v>
      </c>
      <c r="CW97">
        <f>ROUND(Y97*Source!I357*DO97,7)</f>
        <v>0.38</v>
      </c>
      <c r="CX97">
        <f>ROUND(Y97*Source!I357,7)</f>
        <v>0.38</v>
      </c>
      <c r="CY97">
        <f>AB97</f>
        <v>641.70000000000005</v>
      </c>
      <c r="CZ97">
        <f>AF97</f>
        <v>641.70000000000005</v>
      </c>
      <c r="DA97">
        <f>AJ97</f>
        <v>1</v>
      </c>
      <c r="DB97">
        <f t="shared" si="17"/>
        <v>121.92</v>
      </c>
      <c r="DC97">
        <f t="shared" si="18"/>
        <v>154.24</v>
      </c>
      <c r="DD97" t="s">
        <v>3</v>
      </c>
      <c r="DE97" t="s">
        <v>3</v>
      </c>
      <c r="DF97">
        <f t="shared" si="24"/>
        <v>0</v>
      </c>
      <c r="DG97">
        <f t="shared" ref="DG97:DG114" si="25">ROUND(ROUND(AF97,2)*CX97,2)</f>
        <v>243.85</v>
      </c>
      <c r="DH97">
        <f t="shared" si="19"/>
        <v>308.48</v>
      </c>
      <c r="DI97">
        <f t="shared" si="20"/>
        <v>0</v>
      </c>
      <c r="DJ97">
        <f>DG97+DH97</f>
        <v>552.33000000000004</v>
      </c>
      <c r="DK97">
        <v>1</v>
      </c>
      <c r="DL97" t="s">
        <v>702</v>
      </c>
      <c r="DM97">
        <v>4</v>
      </c>
      <c r="DN97" t="s">
        <v>667</v>
      </c>
      <c r="DO97">
        <v>1</v>
      </c>
    </row>
    <row r="98" spans="1:119">
      <c r="A98">
        <f>ROW(Source!A357)</f>
        <v>357</v>
      </c>
      <c r="B98">
        <v>52633324</v>
      </c>
      <c r="C98">
        <v>52635007</v>
      </c>
      <c r="D98">
        <v>50785172</v>
      </c>
      <c r="E98">
        <v>1</v>
      </c>
      <c r="F98">
        <v>1</v>
      </c>
      <c r="G98">
        <v>1</v>
      </c>
      <c r="H98">
        <v>3</v>
      </c>
      <c r="I98" t="s">
        <v>675</v>
      </c>
      <c r="J98" t="s">
        <v>676</v>
      </c>
      <c r="K98" t="s">
        <v>677</v>
      </c>
      <c r="L98">
        <v>1346</v>
      </c>
      <c r="N98">
        <v>1009</v>
      </c>
      <c r="O98" t="s">
        <v>47</v>
      </c>
      <c r="P98" t="s">
        <v>47</v>
      </c>
      <c r="Q98">
        <v>1</v>
      </c>
      <c r="W98">
        <v>0</v>
      </c>
      <c r="X98">
        <v>-1189743638</v>
      </c>
      <c r="Y98">
        <f t="shared" si="16"/>
        <v>0.1</v>
      </c>
      <c r="AA98">
        <v>381.26</v>
      </c>
      <c r="AB98">
        <v>0</v>
      </c>
      <c r="AC98">
        <v>0</v>
      </c>
      <c r="AD98">
        <v>0</v>
      </c>
      <c r="AE98">
        <v>238.29</v>
      </c>
      <c r="AF98">
        <v>0</v>
      </c>
      <c r="AG98">
        <v>0</v>
      </c>
      <c r="AH98">
        <v>0</v>
      </c>
      <c r="AI98">
        <v>1.6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</v>
      </c>
      <c r="AU98" t="s">
        <v>3</v>
      </c>
      <c r="AV98">
        <v>0</v>
      </c>
      <c r="AW98">
        <v>2</v>
      </c>
      <c r="AX98">
        <v>52635031</v>
      </c>
      <c r="AY98">
        <v>1</v>
      </c>
      <c r="AZ98">
        <v>0</v>
      </c>
      <c r="BA98">
        <v>91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23.829000000000001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23.829000000000001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ROUND(Y98*Source!I357,7)</f>
        <v>0.2</v>
      </c>
      <c r="CY98">
        <f t="shared" ref="CY98:CY112" si="26">AA98</f>
        <v>381.26</v>
      </c>
      <c r="CZ98">
        <f t="shared" ref="CZ98:CZ112" si="27">AE98</f>
        <v>238.29</v>
      </c>
      <c r="DA98">
        <f t="shared" ref="DA98:DA112" si="28">AI98</f>
        <v>1.6</v>
      </c>
      <c r="DB98">
        <f t="shared" si="17"/>
        <v>23.83</v>
      </c>
      <c r="DC98">
        <f t="shared" si="18"/>
        <v>0</v>
      </c>
      <c r="DD98" t="s">
        <v>3</v>
      </c>
      <c r="DE98" t="s">
        <v>3</v>
      </c>
      <c r="DF98">
        <f>ROUND(ROUND(AE98*AI98,2)*CX98,2)</f>
        <v>76.25</v>
      </c>
      <c r="DG98">
        <f t="shared" si="25"/>
        <v>0</v>
      </c>
      <c r="DH98">
        <f t="shared" si="19"/>
        <v>0</v>
      </c>
      <c r="DI98">
        <f t="shared" si="20"/>
        <v>0</v>
      </c>
      <c r="DJ98">
        <f t="shared" ref="DJ98:DJ112" si="29">DF98</f>
        <v>76.25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ROW(Source!A357)</f>
        <v>357</v>
      </c>
      <c r="B99">
        <v>52633324</v>
      </c>
      <c r="C99">
        <v>52635007</v>
      </c>
      <c r="D99">
        <v>50785179</v>
      </c>
      <c r="E99">
        <v>1</v>
      </c>
      <c r="F99">
        <v>1</v>
      </c>
      <c r="G99">
        <v>1</v>
      </c>
      <c r="H99">
        <v>3</v>
      </c>
      <c r="I99" t="s">
        <v>678</v>
      </c>
      <c r="J99" t="s">
        <v>679</v>
      </c>
      <c r="K99" t="s">
        <v>680</v>
      </c>
      <c r="L99">
        <v>1346</v>
      </c>
      <c r="N99">
        <v>1009</v>
      </c>
      <c r="O99" t="s">
        <v>47</v>
      </c>
      <c r="P99" t="s">
        <v>47</v>
      </c>
      <c r="Q99">
        <v>1</v>
      </c>
      <c r="W99">
        <v>0</v>
      </c>
      <c r="X99">
        <v>-1994148501</v>
      </c>
      <c r="Y99">
        <f t="shared" si="16"/>
        <v>0.03</v>
      </c>
      <c r="AA99">
        <v>93.65</v>
      </c>
      <c r="AB99">
        <v>0</v>
      </c>
      <c r="AC99">
        <v>0</v>
      </c>
      <c r="AD99">
        <v>0</v>
      </c>
      <c r="AE99">
        <v>58.53</v>
      </c>
      <c r="AF99">
        <v>0</v>
      </c>
      <c r="AG99">
        <v>0</v>
      </c>
      <c r="AH99">
        <v>0</v>
      </c>
      <c r="AI99">
        <v>1.6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0.03</v>
      </c>
      <c r="AU99" t="s">
        <v>3</v>
      </c>
      <c r="AV99">
        <v>0</v>
      </c>
      <c r="AW99">
        <v>2</v>
      </c>
      <c r="AX99">
        <v>52635032</v>
      </c>
      <c r="AY99">
        <v>1</v>
      </c>
      <c r="AZ99">
        <v>0</v>
      </c>
      <c r="BA99">
        <v>92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1.7559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1.7559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>ROUND(Y99*Source!I357,7)</f>
        <v>0.06</v>
      </c>
      <c r="CY99">
        <f t="shared" si="26"/>
        <v>93.65</v>
      </c>
      <c r="CZ99">
        <f t="shared" si="27"/>
        <v>58.53</v>
      </c>
      <c r="DA99">
        <f t="shared" si="28"/>
        <v>1.6</v>
      </c>
      <c r="DB99">
        <f t="shared" si="17"/>
        <v>1.76</v>
      </c>
      <c r="DC99">
        <f t="shared" si="18"/>
        <v>0</v>
      </c>
      <c r="DD99" t="s">
        <v>3</v>
      </c>
      <c r="DE99" t="s">
        <v>3</v>
      </c>
      <c r="DF99">
        <f>ROUND(ROUND(AE99*AI99,2)*CX99,2)</f>
        <v>5.62</v>
      </c>
      <c r="DG99">
        <f t="shared" si="25"/>
        <v>0</v>
      </c>
      <c r="DH99">
        <f t="shared" si="19"/>
        <v>0</v>
      </c>
      <c r="DI99">
        <f t="shared" si="20"/>
        <v>0</v>
      </c>
      <c r="DJ99">
        <f t="shared" si="29"/>
        <v>5.62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>
      <c r="A100">
        <f>ROW(Source!A357)</f>
        <v>357</v>
      </c>
      <c r="B100">
        <v>52633324</v>
      </c>
      <c r="C100">
        <v>52635007</v>
      </c>
      <c r="D100">
        <v>50788689</v>
      </c>
      <c r="E100">
        <v>1</v>
      </c>
      <c r="F100">
        <v>1</v>
      </c>
      <c r="G100">
        <v>1</v>
      </c>
      <c r="H100">
        <v>3</v>
      </c>
      <c r="I100" t="s">
        <v>310</v>
      </c>
      <c r="J100" t="s">
        <v>312</v>
      </c>
      <c r="K100" t="s">
        <v>311</v>
      </c>
      <c r="L100">
        <v>1346</v>
      </c>
      <c r="N100">
        <v>1009</v>
      </c>
      <c r="O100" t="s">
        <v>47</v>
      </c>
      <c r="P100" t="s">
        <v>47</v>
      </c>
      <c r="Q100">
        <v>1</v>
      </c>
      <c r="W100">
        <v>0</v>
      </c>
      <c r="X100">
        <v>-353874833</v>
      </c>
      <c r="Y100">
        <f t="shared" si="16"/>
        <v>0</v>
      </c>
      <c r="AA100">
        <v>188.92</v>
      </c>
      <c r="AB100">
        <v>0</v>
      </c>
      <c r="AC100">
        <v>0</v>
      </c>
      <c r="AD100">
        <v>0</v>
      </c>
      <c r="AE100">
        <v>174.93</v>
      </c>
      <c r="AF100">
        <v>0</v>
      </c>
      <c r="AG100">
        <v>0</v>
      </c>
      <c r="AH100">
        <v>0</v>
      </c>
      <c r="AI100">
        <v>1.08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3</v>
      </c>
      <c r="AV100">
        <v>0</v>
      </c>
      <c r="AW100">
        <v>2</v>
      </c>
      <c r="AX100">
        <v>52635033</v>
      </c>
      <c r="AY100">
        <v>1</v>
      </c>
      <c r="AZ100">
        <v>0</v>
      </c>
      <c r="BA100">
        <v>93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ROUND(Y100*Source!I357,7)</f>
        <v>0</v>
      </c>
      <c r="CY100">
        <f t="shared" si="26"/>
        <v>188.92</v>
      </c>
      <c r="CZ100">
        <f t="shared" si="27"/>
        <v>174.93</v>
      </c>
      <c r="DA100">
        <f t="shared" si="28"/>
        <v>1.08</v>
      </c>
      <c r="DB100">
        <f t="shared" si="17"/>
        <v>0</v>
      </c>
      <c r="DC100">
        <f t="shared" si="18"/>
        <v>0</v>
      </c>
      <c r="DD100" t="s">
        <v>3</v>
      </c>
      <c r="DE100" t="s">
        <v>3</v>
      </c>
      <c r="DF100">
        <f>ROUND(ROUND(AE100*AI100,2)*CX100,2)</f>
        <v>0</v>
      </c>
      <c r="DG100">
        <f t="shared" si="25"/>
        <v>0</v>
      </c>
      <c r="DH100">
        <f t="shared" si="19"/>
        <v>0</v>
      </c>
      <c r="DI100">
        <f t="shared" si="20"/>
        <v>0</v>
      </c>
      <c r="DJ100">
        <f t="shared" si="29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>
      <c r="A101">
        <f>ROW(Source!A357)</f>
        <v>357</v>
      </c>
      <c r="B101">
        <v>52633324</v>
      </c>
      <c r="C101">
        <v>52635007</v>
      </c>
      <c r="D101">
        <v>50789827</v>
      </c>
      <c r="E101">
        <v>1</v>
      </c>
      <c r="F101">
        <v>1</v>
      </c>
      <c r="G101">
        <v>1</v>
      </c>
      <c r="H101">
        <v>3</v>
      </c>
      <c r="I101" t="s">
        <v>681</v>
      </c>
      <c r="J101" t="s">
        <v>682</v>
      </c>
      <c r="K101" t="s">
        <v>683</v>
      </c>
      <c r="L101">
        <v>1346</v>
      </c>
      <c r="N101">
        <v>1009</v>
      </c>
      <c r="O101" t="s">
        <v>47</v>
      </c>
      <c r="P101" t="s">
        <v>47</v>
      </c>
      <c r="Q101">
        <v>1</v>
      </c>
      <c r="W101">
        <v>0</v>
      </c>
      <c r="X101">
        <v>447926158</v>
      </c>
      <c r="Y101">
        <f t="shared" si="16"/>
        <v>0.02</v>
      </c>
      <c r="AA101">
        <v>86.41</v>
      </c>
      <c r="AB101">
        <v>0</v>
      </c>
      <c r="AC101">
        <v>0</v>
      </c>
      <c r="AD101">
        <v>0</v>
      </c>
      <c r="AE101">
        <v>56.11</v>
      </c>
      <c r="AF101">
        <v>0</v>
      </c>
      <c r="AG101">
        <v>0</v>
      </c>
      <c r="AH101">
        <v>0</v>
      </c>
      <c r="AI101">
        <v>1.54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0.02</v>
      </c>
      <c r="AU101" t="s">
        <v>3</v>
      </c>
      <c r="AV101">
        <v>0</v>
      </c>
      <c r="AW101">
        <v>2</v>
      </c>
      <c r="AX101">
        <v>52635034</v>
      </c>
      <c r="AY101">
        <v>1</v>
      </c>
      <c r="AZ101">
        <v>0</v>
      </c>
      <c r="BA101">
        <v>94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1.1222000000000001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1.1222000000000001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ROUND(Y101*Source!I357,7)</f>
        <v>0.04</v>
      </c>
      <c r="CY101">
        <f t="shared" si="26"/>
        <v>86.41</v>
      </c>
      <c r="CZ101">
        <f t="shared" si="27"/>
        <v>56.11</v>
      </c>
      <c r="DA101">
        <f t="shared" si="28"/>
        <v>1.54</v>
      </c>
      <c r="DB101">
        <f t="shared" si="17"/>
        <v>1.1200000000000001</v>
      </c>
      <c r="DC101">
        <f t="shared" si="18"/>
        <v>0</v>
      </c>
      <c r="DD101" t="s">
        <v>3</v>
      </c>
      <c r="DE101" t="s">
        <v>3</v>
      </c>
      <c r="DF101">
        <f>ROUND(ROUND(AE101*AI101,2)*CX101,2)</f>
        <v>3.46</v>
      </c>
      <c r="DG101">
        <f t="shared" si="25"/>
        <v>0</v>
      </c>
      <c r="DH101">
        <f t="shared" si="19"/>
        <v>0</v>
      </c>
      <c r="DI101">
        <f t="shared" si="20"/>
        <v>0</v>
      </c>
      <c r="DJ101">
        <f t="shared" si="29"/>
        <v>3.46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>
      <c r="A102">
        <f>ROW(Source!A357)</f>
        <v>357</v>
      </c>
      <c r="B102">
        <v>52633324</v>
      </c>
      <c r="C102">
        <v>52635007</v>
      </c>
      <c r="D102">
        <v>50716825</v>
      </c>
      <c r="E102">
        <v>116</v>
      </c>
      <c r="F102">
        <v>1</v>
      </c>
      <c r="G102">
        <v>1</v>
      </c>
      <c r="H102">
        <v>3</v>
      </c>
      <c r="I102" t="s">
        <v>33</v>
      </c>
      <c r="J102" t="s">
        <v>3</v>
      </c>
      <c r="K102" t="s">
        <v>314</v>
      </c>
      <c r="L102">
        <v>1371</v>
      </c>
      <c r="N102">
        <v>1013</v>
      </c>
      <c r="O102" t="s">
        <v>21</v>
      </c>
      <c r="P102" t="s">
        <v>21</v>
      </c>
      <c r="Q102">
        <v>1</v>
      </c>
      <c r="W102">
        <v>0</v>
      </c>
      <c r="X102">
        <v>457934895</v>
      </c>
      <c r="Y102">
        <f t="shared" si="16"/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1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52635035</v>
      </c>
      <c r="AY102">
        <v>1</v>
      </c>
      <c r="AZ102">
        <v>0</v>
      </c>
      <c r="BA102">
        <v>95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ROUND(Y102*Source!I357,7)</f>
        <v>0</v>
      </c>
      <c r="CY102">
        <f t="shared" si="26"/>
        <v>0</v>
      </c>
      <c r="CZ102">
        <f t="shared" si="27"/>
        <v>0</v>
      </c>
      <c r="DA102">
        <f t="shared" si="28"/>
        <v>1</v>
      </c>
      <c r="DB102">
        <f t="shared" si="17"/>
        <v>0</v>
      </c>
      <c r="DC102">
        <f t="shared" si="18"/>
        <v>0</v>
      </c>
      <c r="DD102" t="s">
        <v>3</v>
      </c>
      <c r="DE102" t="s">
        <v>3</v>
      </c>
      <c r="DF102">
        <f>ROUND(ROUND(AE102,2)*CX102,2)</f>
        <v>0</v>
      </c>
      <c r="DG102">
        <f t="shared" si="25"/>
        <v>0</v>
      </c>
      <c r="DH102">
        <f t="shared" si="19"/>
        <v>0</v>
      </c>
      <c r="DI102">
        <f t="shared" si="20"/>
        <v>0</v>
      </c>
      <c r="DJ102">
        <f t="shared" si="29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>
      <c r="A103">
        <f>ROW(Source!A357)</f>
        <v>357</v>
      </c>
      <c r="B103">
        <v>52633324</v>
      </c>
      <c r="C103">
        <v>52635007</v>
      </c>
      <c r="D103">
        <v>50717502</v>
      </c>
      <c r="E103">
        <v>116</v>
      </c>
      <c r="F103">
        <v>1</v>
      </c>
      <c r="G103">
        <v>1</v>
      </c>
      <c r="H103">
        <v>3</v>
      </c>
      <c r="I103" t="s">
        <v>316</v>
      </c>
      <c r="J103" t="s">
        <v>3</v>
      </c>
      <c r="K103" t="s">
        <v>317</v>
      </c>
      <c r="L103">
        <v>1348</v>
      </c>
      <c r="N103">
        <v>1009</v>
      </c>
      <c r="O103" t="s">
        <v>71</v>
      </c>
      <c r="P103" t="s">
        <v>71</v>
      </c>
      <c r="Q103">
        <v>1000</v>
      </c>
      <c r="W103">
        <v>0</v>
      </c>
      <c r="X103">
        <v>1602794472</v>
      </c>
      <c r="Y103">
        <f t="shared" si="16"/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1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52635036</v>
      </c>
      <c r="AY103">
        <v>1</v>
      </c>
      <c r="AZ103">
        <v>0</v>
      </c>
      <c r="BA103">
        <v>96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ROUND(Y103*Source!I357,7)</f>
        <v>0</v>
      </c>
      <c r="CY103">
        <f t="shared" si="26"/>
        <v>0</v>
      </c>
      <c r="CZ103">
        <f t="shared" si="27"/>
        <v>0</v>
      </c>
      <c r="DA103">
        <f t="shared" si="28"/>
        <v>1</v>
      </c>
      <c r="DB103">
        <f t="shared" si="17"/>
        <v>0</v>
      </c>
      <c r="DC103">
        <f t="shared" si="18"/>
        <v>0</v>
      </c>
      <c r="DD103" t="s">
        <v>3</v>
      </c>
      <c r="DE103" t="s">
        <v>3</v>
      </c>
      <c r="DF103">
        <f>ROUND(ROUND(AE103,2)*CX103,2)</f>
        <v>0</v>
      </c>
      <c r="DG103">
        <f t="shared" si="25"/>
        <v>0</v>
      </c>
      <c r="DH103">
        <f t="shared" si="19"/>
        <v>0</v>
      </c>
      <c r="DI103">
        <f t="shared" si="20"/>
        <v>0</v>
      </c>
      <c r="DJ103">
        <f t="shared" si="29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>
      <c r="A104">
        <f>ROW(Source!A357)</f>
        <v>357</v>
      </c>
      <c r="B104">
        <v>52633324</v>
      </c>
      <c r="C104">
        <v>52635007</v>
      </c>
      <c r="D104">
        <v>50717646</v>
      </c>
      <c r="E104">
        <v>116</v>
      </c>
      <c r="F104">
        <v>1</v>
      </c>
      <c r="G104">
        <v>1</v>
      </c>
      <c r="H104">
        <v>3</v>
      </c>
      <c r="I104" t="s">
        <v>319</v>
      </c>
      <c r="J104" t="s">
        <v>3</v>
      </c>
      <c r="K104" t="s">
        <v>320</v>
      </c>
      <c r="L104">
        <v>1346</v>
      </c>
      <c r="N104">
        <v>1009</v>
      </c>
      <c r="O104" t="s">
        <v>47</v>
      </c>
      <c r="P104" t="s">
        <v>47</v>
      </c>
      <c r="Q104">
        <v>1</v>
      </c>
      <c r="W104">
        <v>0</v>
      </c>
      <c r="X104">
        <v>-1111733769</v>
      </c>
      <c r="Y104">
        <f t="shared" si="16"/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1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0</v>
      </c>
      <c r="AU104" t="s">
        <v>3</v>
      </c>
      <c r="AV104">
        <v>0</v>
      </c>
      <c r="AW104">
        <v>2</v>
      </c>
      <c r="AX104">
        <v>52635037</v>
      </c>
      <c r="AY104">
        <v>1</v>
      </c>
      <c r="AZ104">
        <v>0</v>
      </c>
      <c r="BA104">
        <v>97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ROUND(Y104*Source!I357,7)</f>
        <v>0</v>
      </c>
      <c r="CY104">
        <f t="shared" si="26"/>
        <v>0</v>
      </c>
      <c r="CZ104">
        <f t="shared" si="27"/>
        <v>0</v>
      </c>
      <c r="DA104">
        <f t="shared" si="28"/>
        <v>1</v>
      </c>
      <c r="DB104">
        <f t="shared" si="17"/>
        <v>0</v>
      </c>
      <c r="DC104">
        <f t="shared" si="18"/>
        <v>0</v>
      </c>
      <c r="DD104" t="s">
        <v>3</v>
      </c>
      <c r="DE104" t="s">
        <v>3</v>
      </c>
      <c r="DF104">
        <f>ROUND(ROUND(AE104,2)*CX104,2)</f>
        <v>0</v>
      </c>
      <c r="DG104">
        <f t="shared" si="25"/>
        <v>0</v>
      </c>
      <c r="DH104">
        <f t="shared" si="19"/>
        <v>0</v>
      </c>
      <c r="DI104">
        <f t="shared" si="20"/>
        <v>0</v>
      </c>
      <c r="DJ104">
        <f t="shared" si="29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ROW(Source!A357)</f>
        <v>357</v>
      </c>
      <c r="B105">
        <v>52633324</v>
      </c>
      <c r="C105">
        <v>52635007</v>
      </c>
      <c r="D105">
        <v>50717980</v>
      </c>
      <c r="E105">
        <v>116</v>
      </c>
      <c r="F105">
        <v>1</v>
      </c>
      <c r="G105">
        <v>1</v>
      </c>
      <c r="H105">
        <v>3</v>
      </c>
      <c r="I105" t="s">
        <v>322</v>
      </c>
      <c r="J105" t="s">
        <v>3</v>
      </c>
      <c r="K105" t="s">
        <v>323</v>
      </c>
      <c r="L105">
        <v>1348</v>
      </c>
      <c r="N105">
        <v>1009</v>
      </c>
      <c r="O105" t="s">
        <v>71</v>
      </c>
      <c r="P105" t="s">
        <v>71</v>
      </c>
      <c r="Q105">
        <v>1000</v>
      </c>
      <c r="W105">
        <v>0</v>
      </c>
      <c r="X105">
        <v>1613753229</v>
      </c>
      <c r="Y105">
        <f t="shared" si="16"/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0</v>
      </c>
      <c r="AN105">
        <v>1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0</v>
      </c>
      <c r="AU105" t="s">
        <v>3</v>
      </c>
      <c r="AV105">
        <v>0</v>
      </c>
      <c r="AW105">
        <v>2</v>
      </c>
      <c r="AX105">
        <v>52635038</v>
      </c>
      <c r="AY105">
        <v>1</v>
      </c>
      <c r="AZ105">
        <v>0</v>
      </c>
      <c r="BA105">
        <v>98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ROUND(Y105*Source!I357,7)</f>
        <v>0</v>
      </c>
      <c r="CY105">
        <f t="shared" si="26"/>
        <v>0</v>
      </c>
      <c r="CZ105">
        <f t="shared" si="27"/>
        <v>0</v>
      </c>
      <c r="DA105">
        <f t="shared" si="28"/>
        <v>1</v>
      </c>
      <c r="DB105">
        <f t="shared" si="17"/>
        <v>0</v>
      </c>
      <c r="DC105">
        <f t="shared" si="18"/>
        <v>0</v>
      </c>
      <c r="DD105" t="s">
        <v>3</v>
      </c>
      <c r="DE105" t="s">
        <v>3</v>
      </c>
      <c r="DF105">
        <f>ROUND(ROUND(AE105,2)*CX105,2)</f>
        <v>0</v>
      </c>
      <c r="DG105">
        <f t="shared" si="25"/>
        <v>0</v>
      </c>
      <c r="DH105">
        <f t="shared" si="19"/>
        <v>0</v>
      </c>
      <c r="DI105">
        <f t="shared" si="20"/>
        <v>0</v>
      </c>
      <c r="DJ105">
        <f t="shared" si="29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ROW(Source!A357)</f>
        <v>357</v>
      </c>
      <c r="B106">
        <v>52633324</v>
      </c>
      <c r="C106">
        <v>52635007</v>
      </c>
      <c r="D106">
        <v>50806105</v>
      </c>
      <c r="E106">
        <v>1</v>
      </c>
      <c r="F106">
        <v>1</v>
      </c>
      <c r="G106">
        <v>1</v>
      </c>
      <c r="H106">
        <v>3</v>
      </c>
      <c r="I106" t="s">
        <v>753</v>
      </c>
      <c r="J106" t="s">
        <v>754</v>
      </c>
      <c r="K106" t="s">
        <v>755</v>
      </c>
      <c r="L106">
        <v>1348</v>
      </c>
      <c r="N106">
        <v>1009</v>
      </c>
      <c r="O106" t="s">
        <v>71</v>
      </c>
      <c r="P106" t="s">
        <v>71</v>
      </c>
      <c r="Q106">
        <v>1000</v>
      </c>
      <c r="W106">
        <v>0</v>
      </c>
      <c r="X106">
        <v>-824440168</v>
      </c>
      <c r="Y106">
        <f t="shared" si="16"/>
        <v>4.0000000000000002E-4</v>
      </c>
      <c r="AA106">
        <v>88222.16</v>
      </c>
      <c r="AB106">
        <v>0</v>
      </c>
      <c r="AC106">
        <v>0</v>
      </c>
      <c r="AD106">
        <v>0</v>
      </c>
      <c r="AE106">
        <v>61265.39</v>
      </c>
      <c r="AF106">
        <v>0</v>
      </c>
      <c r="AG106">
        <v>0</v>
      </c>
      <c r="AH106">
        <v>0</v>
      </c>
      <c r="AI106">
        <v>1.44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4.0000000000000002E-4</v>
      </c>
      <c r="AU106" t="s">
        <v>3</v>
      </c>
      <c r="AV106">
        <v>0</v>
      </c>
      <c r="AW106">
        <v>2</v>
      </c>
      <c r="AX106">
        <v>52635039</v>
      </c>
      <c r="AY106">
        <v>1</v>
      </c>
      <c r="AZ106">
        <v>0</v>
      </c>
      <c r="BA106">
        <v>99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24.506156000000001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24.506156000000001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ROUND(Y106*Source!I357,7)</f>
        <v>8.0000000000000004E-4</v>
      </c>
      <c r="CY106">
        <f t="shared" si="26"/>
        <v>88222.16</v>
      </c>
      <c r="CZ106">
        <f t="shared" si="27"/>
        <v>61265.39</v>
      </c>
      <c r="DA106">
        <f t="shared" si="28"/>
        <v>1.44</v>
      </c>
      <c r="DB106">
        <f t="shared" si="17"/>
        <v>24.51</v>
      </c>
      <c r="DC106">
        <f t="shared" si="18"/>
        <v>0</v>
      </c>
      <c r="DD106" t="s">
        <v>3</v>
      </c>
      <c r="DE106" t="s">
        <v>3</v>
      </c>
      <c r="DF106">
        <f>ROUND(ROUND(AE106*AI106,2)*CX106,2)</f>
        <v>70.58</v>
      </c>
      <c r="DG106">
        <f t="shared" si="25"/>
        <v>0</v>
      </c>
      <c r="DH106">
        <f t="shared" si="19"/>
        <v>0</v>
      </c>
      <c r="DI106">
        <f t="shared" si="20"/>
        <v>0</v>
      </c>
      <c r="DJ106">
        <f t="shared" si="29"/>
        <v>70.58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ROW(Source!A357)</f>
        <v>357</v>
      </c>
      <c r="B107">
        <v>52633324</v>
      </c>
      <c r="C107">
        <v>52635007</v>
      </c>
      <c r="D107">
        <v>50806131</v>
      </c>
      <c r="E107">
        <v>1</v>
      </c>
      <c r="F107">
        <v>1</v>
      </c>
      <c r="G107">
        <v>1</v>
      </c>
      <c r="H107">
        <v>3</v>
      </c>
      <c r="I107" t="s">
        <v>684</v>
      </c>
      <c r="J107" t="s">
        <v>685</v>
      </c>
      <c r="K107" t="s">
        <v>686</v>
      </c>
      <c r="L107">
        <v>1348</v>
      </c>
      <c r="N107">
        <v>1009</v>
      </c>
      <c r="O107" t="s">
        <v>71</v>
      </c>
      <c r="P107" t="s">
        <v>71</v>
      </c>
      <c r="Q107">
        <v>1000</v>
      </c>
      <c r="W107">
        <v>0</v>
      </c>
      <c r="X107">
        <v>-1423024806</v>
      </c>
      <c r="Y107">
        <f t="shared" si="16"/>
        <v>1E-4</v>
      </c>
      <c r="AA107">
        <v>103227.06</v>
      </c>
      <c r="AB107">
        <v>0</v>
      </c>
      <c r="AC107">
        <v>0</v>
      </c>
      <c r="AD107">
        <v>0</v>
      </c>
      <c r="AE107">
        <v>80020.98</v>
      </c>
      <c r="AF107">
        <v>0</v>
      </c>
      <c r="AG107">
        <v>0</v>
      </c>
      <c r="AH107">
        <v>0</v>
      </c>
      <c r="AI107">
        <v>1.29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1E-4</v>
      </c>
      <c r="AU107" t="s">
        <v>3</v>
      </c>
      <c r="AV107">
        <v>0</v>
      </c>
      <c r="AW107">
        <v>2</v>
      </c>
      <c r="AX107">
        <v>52635040</v>
      </c>
      <c r="AY107">
        <v>1</v>
      </c>
      <c r="AZ107">
        <v>0</v>
      </c>
      <c r="BA107">
        <v>100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8.0020980000000002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8.0020980000000002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ROUND(Y107*Source!I357,7)</f>
        <v>2.0000000000000001E-4</v>
      </c>
      <c r="CY107">
        <f t="shared" si="26"/>
        <v>103227.06</v>
      </c>
      <c r="CZ107">
        <f t="shared" si="27"/>
        <v>80020.98</v>
      </c>
      <c r="DA107">
        <f t="shared" si="28"/>
        <v>1.29</v>
      </c>
      <c r="DB107">
        <f t="shared" si="17"/>
        <v>8</v>
      </c>
      <c r="DC107">
        <f t="shared" si="18"/>
        <v>0</v>
      </c>
      <c r="DD107" t="s">
        <v>3</v>
      </c>
      <c r="DE107" t="s">
        <v>3</v>
      </c>
      <c r="DF107">
        <f>ROUND(ROUND(AE107*AI107,2)*CX107,2)</f>
        <v>20.65</v>
      </c>
      <c r="DG107">
        <f t="shared" si="25"/>
        <v>0</v>
      </c>
      <c r="DH107">
        <f t="shared" si="19"/>
        <v>0</v>
      </c>
      <c r="DI107">
        <f t="shared" si="20"/>
        <v>0</v>
      </c>
      <c r="DJ107">
        <f t="shared" si="29"/>
        <v>20.65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ROW(Source!A357)</f>
        <v>357</v>
      </c>
      <c r="B108">
        <v>52633324</v>
      </c>
      <c r="C108">
        <v>52635007</v>
      </c>
      <c r="D108">
        <v>50813739</v>
      </c>
      <c r="E108">
        <v>1</v>
      </c>
      <c r="F108">
        <v>1</v>
      </c>
      <c r="G108">
        <v>1</v>
      </c>
      <c r="H108">
        <v>3</v>
      </c>
      <c r="I108" t="s">
        <v>299</v>
      </c>
      <c r="J108" t="s">
        <v>301</v>
      </c>
      <c r="K108" t="s">
        <v>300</v>
      </c>
      <c r="L108">
        <v>1425</v>
      </c>
      <c r="N108">
        <v>1013</v>
      </c>
      <c r="O108" t="s">
        <v>178</v>
      </c>
      <c r="P108" t="s">
        <v>178</v>
      </c>
      <c r="Q108">
        <v>1</v>
      </c>
      <c r="W108">
        <v>0</v>
      </c>
      <c r="X108">
        <v>1062045542</v>
      </c>
      <c r="Y108">
        <f t="shared" si="16"/>
        <v>-0.06</v>
      </c>
      <c r="AA108">
        <v>1351.57</v>
      </c>
      <c r="AB108">
        <v>0</v>
      </c>
      <c r="AC108">
        <v>0</v>
      </c>
      <c r="AD108">
        <v>0</v>
      </c>
      <c r="AE108">
        <v>1031.73</v>
      </c>
      <c r="AF108">
        <v>0</v>
      </c>
      <c r="AG108">
        <v>0</v>
      </c>
      <c r="AH108">
        <v>0</v>
      </c>
      <c r="AI108">
        <v>1.31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 t="s">
        <v>3</v>
      </c>
      <c r="AT108">
        <v>-0.06</v>
      </c>
      <c r="AU108" t="s">
        <v>3</v>
      </c>
      <c r="AV108">
        <v>0</v>
      </c>
      <c r="AW108">
        <v>2</v>
      </c>
      <c r="AX108">
        <v>52635041</v>
      </c>
      <c r="AY108">
        <v>1</v>
      </c>
      <c r="AZ108">
        <v>6144</v>
      </c>
      <c r="BA108">
        <v>101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ROUND(Y108*Source!I357,7)</f>
        <v>-0.12</v>
      </c>
      <c r="CY108">
        <f t="shared" si="26"/>
        <v>1351.57</v>
      </c>
      <c r="CZ108">
        <f t="shared" si="27"/>
        <v>1031.73</v>
      </c>
      <c r="DA108">
        <f t="shared" si="28"/>
        <v>1.31</v>
      </c>
      <c r="DB108">
        <f t="shared" si="17"/>
        <v>-61.9</v>
      </c>
      <c r="DC108">
        <f t="shared" si="18"/>
        <v>0</v>
      </c>
      <c r="DD108" t="s">
        <v>3</v>
      </c>
      <c r="DE108" t="s">
        <v>3</v>
      </c>
      <c r="DF108">
        <f>ROUND(ROUND(AE108*AI108,2)*CX108,2)</f>
        <v>-162.19</v>
      </c>
      <c r="DG108">
        <f t="shared" si="25"/>
        <v>0</v>
      </c>
      <c r="DH108">
        <f t="shared" si="19"/>
        <v>0</v>
      </c>
      <c r="DI108">
        <f t="shared" si="20"/>
        <v>0</v>
      </c>
      <c r="DJ108">
        <f t="shared" si="29"/>
        <v>-162.19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>
      <c r="A109">
        <f>ROW(Source!A357)</f>
        <v>357</v>
      </c>
      <c r="B109">
        <v>52633324</v>
      </c>
      <c r="C109">
        <v>52635007</v>
      </c>
      <c r="D109">
        <v>50813739</v>
      </c>
      <c r="E109">
        <v>1</v>
      </c>
      <c r="F109">
        <v>1</v>
      </c>
      <c r="G109">
        <v>1</v>
      </c>
      <c r="H109">
        <v>3</v>
      </c>
      <c r="I109" t="s">
        <v>299</v>
      </c>
      <c r="J109" t="s">
        <v>301</v>
      </c>
      <c r="K109" t="s">
        <v>300</v>
      </c>
      <c r="L109">
        <v>1425</v>
      </c>
      <c r="N109">
        <v>1013</v>
      </c>
      <c r="O109" t="s">
        <v>178</v>
      </c>
      <c r="P109" t="s">
        <v>178</v>
      </c>
      <c r="Q109">
        <v>1</v>
      </c>
      <c r="W109">
        <v>0</v>
      </c>
      <c r="X109">
        <v>1062045542</v>
      </c>
      <c r="Y109">
        <f t="shared" si="16"/>
        <v>0.06</v>
      </c>
      <c r="AA109">
        <v>1351.57</v>
      </c>
      <c r="AB109">
        <v>0</v>
      </c>
      <c r="AC109">
        <v>0</v>
      </c>
      <c r="AD109">
        <v>0</v>
      </c>
      <c r="AE109">
        <v>1031.73</v>
      </c>
      <c r="AF109">
        <v>0</v>
      </c>
      <c r="AG109">
        <v>0</v>
      </c>
      <c r="AH109">
        <v>0</v>
      </c>
      <c r="AI109">
        <v>1.31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0.06</v>
      </c>
      <c r="AU109" t="s">
        <v>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61.903799999999997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61.903799999999997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ROUND(Y109*Source!I357,7)</f>
        <v>0.12</v>
      </c>
      <c r="CY109">
        <f t="shared" si="26"/>
        <v>1351.57</v>
      </c>
      <c r="CZ109">
        <f t="shared" si="27"/>
        <v>1031.73</v>
      </c>
      <c r="DA109">
        <f t="shared" si="28"/>
        <v>1.31</v>
      </c>
      <c r="DB109">
        <f t="shared" si="17"/>
        <v>61.9</v>
      </c>
      <c r="DC109">
        <f t="shared" si="18"/>
        <v>0</v>
      </c>
      <c r="DD109" t="s">
        <v>3</v>
      </c>
      <c r="DE109" t="s">
        <v>3</v>
      </c>
      <c r="DF109">
        <f>ROUND(ROUND(AE109*AI109,2)*CX109,2)</f>
        <v>162.19</v>
      </c>
      <c r="DG109">
        <f t="shared" si="25"/>
        <v>0</v>
      </c>
      <c r="DH109">
        <f t="shared" si="19"/>
        <v>0</v>
      </c>
      <c r="DI109">
        <f t="shared" si="20"/>
        <v>0</v>
      </c>
      <c r="DJ109">
        <f t="shared" si="29"/>
        <v>162.19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>
      <c r="A110">
        <f>ROW(Source!A357)</f>
        <v>357</v>
      </c>
      <c r="B110">
        <v>52633324</v>
      </c>
      <c r="C110">
        <v>52635007</v>
      </c>
      <c r="D110">
        <v>50720299</v>
      </c>
      <c r="E110">
        <v>116</v>
      </c>
      <c r="F110">
        <v>1</v>
      </c>
      <c r="G110">
        <v>1</v>
      </c>
      <c r="H110">
        <v>3</v>
      </c>
      <c r="I110" t="s">
        <v>302</v>
      </c>
      <c r="J110" t="s">
        <v>3</v>
      </c>
      <c r="K110" t="s">
        <v>303</v>
      </c>
      <c r="L110">
        <v>1371</v>
      </c>
      <c r="N110">
        <v>1013</v>
      </c>
      <c r="O110" t="s">
        <v>21</v>
      </c>
      <c r="P110" t="s">
        <v>21</v>
      </c>
      <c r="Q110">
        <v>1</v>
      </c>
      <c r="W110">
        <v>0</v>
      </c>
      <c r="X110">
        <v>-950997571</v>
      </c>
      <c r="Y110">
        <f t="shared" si="16"/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</v>
      </c>
      <c r="AU110" t="s">
        <v>3</v>
      </c>
      <c r="AV110">
        <v>0</v>
      </c>
      <c r="AW110">
        <v>2</v>
      </c>
      <c r="AX110">
        <v>52635042</v>
      </c>
      <c r="AY110">
        <v>1</v>
      </c>
      <c r="AZ110">
        <v>0</v>
      </c>
      <c r="BA110">
        <v>102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ROUND(Y110*Source!I357,7)</f>
        <v>0</v>
      </c>
      <c r="CY110">
        <f t="shared" si="26"/>
        <v>0</v>
      </c>
      <c r="CZ110">
        <f t="shared" si="27"/>
        <v>0</v>
      </c>
      <c r="DA110">
        <f t="shared" si="28"/>
        <v>1</v>
      </c>
      <c r="DB110">
        <f t="shared" si="17"/>
        <v>0</v>
      </c>
      <c r="DC110">
        <f t="shared" si="18"/>
        <v>0</v>
      </c>
      <c r="DD110" t="s">
        <v>3</v>
      </c>
      <c r="DE110" t="s">
        <v>3</v>
      </c>
      <c r="DF110">
        <f t="shared" ref="DF110:DF116" si="30">ROUND(ROUND(AE110,2)*CX110,2)</f>
        <v>0</v>
      </c>
      <c r="DG110">
        <f t="shared" si="25"/>
        <v>0</v>
      </c>
      <c r="DH110">
        <f t="shared" si="19"/>
        <v>0</v>
      </c>
      <c r="DI110">
        <f t="shared" si="20"/>
        <v>0</v>
      </c>
      <c r="DJ110">
        <f t="shared" si="29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>
      <c r="A111">
        <f>ROW(Source!A357)</f>
        <v>357</v>
      </c>
      <c r="B111">
        <v>52633324</v>
      </c>
      <c r="C111">
        <v>52635007</v>
      </c>
      <c r="D111">
        <v>50720345</v>
      </c>
      <c r="E111">
        <v>116</v>
      </c>
      <c r="F111">
        <v>1</v>
      </c>
      <c r="G111">
        <v>1</v>
      </c>
      <c r="H111">
        <v>3</v>
      </c>
      <c r="I111" t="s">
        <v>304</v>
      </c>
      <c r="J111" t="s">
        <v>3</v>
      </c>
      <c r="K111" t="s">
        <v>305</v>
      </c>
      <c r="L111">
        <v>1371</v>
      </c>
      <c r="N111">
        <v>1013</v>
      </c>
      <c r="O111" t="s">
        <v>21</v>
      </c>
      <c r="P111" t="s">
        <v>21</v>
      </c>
      <c r="Q111">
        <v>1</v>
      </c>
      <c r="W111">
        <v>0</v>
      </c>
      <c r="X111">
        <v>-320198552</v>
      </c>
      <c r="Y111">
        <f t="shared" si="16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3</v>
      </c>
      <c r="AV111">
        <v>0</v>
      </c>
      <c r="AW111">
        <v>2</v>
      </c>
      <c r="AX111">
        <v>52635043</v>
      </c>
      <c r="AY111">
        <v>1</v>
      </c>
      <c r="AZ111">
        <v>0</v>
      </c>
      <c r="BA111">
        <v>103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ROUND(Y111*Source!I357,7)</f>
        <v>0</v>
      </c>
      <c r="CY111">
        <f t="shared" si="26"/>
        <v>0</v>
      </c>
      <c r="CZ111">
        <f t="shared" si="27"/>
        <v>0</v>
      </c>
      <c r="DA111">
        <f t="shared" si="28"/>
        <v>1</v>
      </c>
      <c r="DB111">
        <f t="shared" si="17"/>
        <v>0</v>
      </c>
      <c r="DC111">
        <f t="shared" si="18"/>
        <v>0</v>
      </c>
      <c r="DD111" t="s">
        <v>3</v>
      </c>
      <c r="DE111" t="s">
        <v>3</v>
      </c>
      <c r="DF111">
        <f t="shared" si="30"/>
        <v>0</v>
      </c>
      <c r="DG111">
        <f t="shared" si="25"/>
        <v>0</v>
      </c>
      <c r="DH111">
        <f t="shared" si="19"/>
        <v>0</v>
      </c>
      <c r="DI111">
        <f t="shared" si="20"/>
        <v>0</v>
      </c>
      <c r="DJ111">
        <f t="shared" si="29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ROW(Source!A357)</f>
        <v>357</v>
      </c>
      <c r="B112">
        <v>52633324</v>
      </c>
      <c r="C112">
        <v>52635007</v>
      </c>
      <c r="D112">
        <v>50720349</v>
      </c>
      <c r="E112">
        <v>116</v>
      </c>
      <c r="F112">
        <v>1</v>
      </c>
      <c r="G112">
        <v>1</v>
      </c>
      <c r="H112">
        <v>3</v>
      </c>
      <c r="I112" t="s">
        <v>307</v>
      </c>
      <c r="J112" t="s">
        <v>3</v>
      </c>
      <c r="K112" t="s">
        <v>308</v>
      </c>
      <c r="L112">
        <v>1371</v>
      </c>
      <c r="N112">
        <v>1013</v>
      </c>
      <c r="O112" t="s">
        <v>21</v>
      </c>
      <c r="P112" t="s">
        <v>21</v>
      </c>
      <c r="Q112">
        <v>1</v>
      </c>
      <c r="W112">
        <v>0</v>
      </c>
      <c r="X112">
        <v>326010188</v>
      </c>
      <c r="Y112">
        <f t="shared" si="16"/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</v>
      </c>
      <c r="AU112" t="s">
        <v>3</v>
      </c>
      <c r="AV112">
        <v>0</v>
      </c>
      <c r="AW112">
        <v>2</v>
      </c>
      <c r="AX112">
        <v>52635044</v>
      </c>
      <c r="AY112">
        <v>1</v>
      </c>
      <c r="AZ112">
        <v>0</v>
      </c>
      <c r="BA112">
        <v>104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ROUND(Y112*Source!I357,7)</f>
        <v>0</v>
      </c>
      <c r="CY112">
        <f t="shared" si="26"/>
        <v>0</v>
      </c>
      <c r="CZ112">
        <f t="shared" si="27"/>
        <v>0</v>
      </c>
      <c r="DA112">
        <f t="shared" si="28"/>
        <v>1</v>
      </c>
      <c r="DB112">
        <f t="shared" si="17"/>
        <v>0</v>
      </c>
      <c r="DC112">
        <f t="shared" si="18"/>
        <v>0</v>
      </c>
      <c r="DD112" t="s">
        <v>3</v>
      </c>
      <c r="DE112" t="s">
        <v>3</v>
      </c>
      <c r="DF112">
        <f t="shared" si="30"/>
        <v>0</v>
      </c>
      <c r="DG112">
        <f t="shared" si="25"/>
        <v>0</v>
      </c>
      <c r="DH112">
        <f t="shared" si="19"/>
        <v>0</v>
      </c>
      <c r="DI112">
        <f t="shared" si="20"/>
        <v>0</v>
      </c>
      <c r="DJ112">
        <f t="shared" si="29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ROW(Source!A367)</f>
        <v>367</v>
      </c>
      <c r="B113">
        <v>52633324</v>
      </c>
      <c r="C113">
        <v>52635054</v>
      </c>
      <c r="D113">
        <v>50715276</v>
      </c>
      <c r="E113">
        <v>116</v>
      </c>
      <c r="F113">
        <v>1</v>
      </c>
      <c r="G113">
        <v>1</v>
      </c>
      <c r="H113">
        <v>1</v>
      </c>
      <c r="I113" t="s">
        <v>665</v>
      </c>
      <c r="J113" t="s">
        <v>3</v>
      </c>
      <c r="K113" t="s">
        <v>666</v>
      </c>
      <c r="L113">
        <v>1191</v>
      </c>
      <c r="N113">
        <v>1013</v>
      </c>
      <c r="O113" t="s">
        <v>667</v>
      </c>
      <c r="P113" t="s">
        <v>667</v>
      </c>
      <c r="Q113">
        <v>1</v>
      </c>
      <c r="W113">
        <v>0</v>
      </c>
      <c r="X113">
        <v>32079103</v>
      </c>
      <c r="Y113">
        <f t="shared" si="16"/>
        <v>5.98</v>
      </c>
      <c r="AA113">
        <v>0</v>
      </c>
      <c r="AB113">
        <v>0</v>
      </c>
      <c r="AC113">
        <v>0</v>
      </c>
      <c r="AD113">
        <v>748.18</v>
      </c>
      <c r="AE113">
        <v>0</v>
      </c>
      <c r="AF113">
        <v>0</v>
      </c>
      <c r="AG113">
        <v>0</v>
      </c>
      <c r="AH113">
        <v>748.18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5.98</v>
      </c>
      <c r="AU113" t="s">
        <v>3</v>
      </c>
      <c r="AV113">
        <v>1</v>
      </c>
      <c r="AW113">
        <v>2</v>
      </c>
      <c r="AX113">
        <v>52635075</v>
      </c>
      <c r="AY113">
        <v>1</v>
      </c>
      <c r="AZ113">
        <v>0</v>
      </c>
      <c r="BA113">
        <v>105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4474.1163999999999</v>
      </c>
      <c r="BN113">
        <v>5.98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4474.1163999999999</v>
      </c>
      <c r="BU113">
        <v>5.98</v>
      </c>
      <c r="BV113">
        <v>0</v>
      </c>
      <c r="BW113">
        <v>1</v>
      </c>
      <c r="CU113">
        <f>ROUND(AT113*Source!I367*AH113*AL113,2)</f>
        <v>0</v>
      </c>
      <c r="CV113">
        <f>ROUND(Y113*Source!I367,7)</f>
        <v>0</v>
      </c>
      <c r="CW113">
        <v>0</v>
      </c>
      <c r="CX113">
        <f>ROUND(Y113*Source!I367,7)</f>
        <v>0</v>
      </c>
      <c r="CY113">
        <f>AD113</f>
        <v>748.18</v>
      </c>
      <c r="CZ113">
        <f>AH113</f>
        <v>748.18</v>
      </c>
      <c r="DA113">
        <f>AL113</f>
        <v>1</v>
      </c>
      <c r="DB113">
        <f t="shared" si="17"/>
        <v>4474.12</v>
      </c>
      <c r="DC113">
        <f t="shared" si="18"/>
        <v>0</v>
      </c>
      <c r="DD113" t="s">
        <v>3</v>
      </c>
      <c r="DE113" t="s">
        <v>3</v>
      </c>
      <c r="DF113">
        <f t="shared" si="30"/>
        <v>0</v>
      </c>
      <c r="DG113">
        <f t="shared" si="25"/>
        <v>0</v>
      </c>
      <c r="DH113">
        <f t="shared" si="19"/>
        <v>0</v>
      </c>
      <c r="DI113">
        <f t="shared" si="20"/>
        <v>0</v>
      </c>
      <c r="DJ113">
        <f>DI113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>
      <c r="A114">
        <f>ROW(Source!A367)</f>
        <v>367</v>
      </c>
      <c r="B114">
        <v>52633324</v>
      </c>
      <c r="C114">
        <v>52635054</v>
      </c>
      <c r="D114">
        <v>50715465</v>
      </c>
      <c r="E114">
        <v>116</v>
      </c>
      <c r="F114">
        <v>1</v>
      </c>
      <c r="G114">
        <v>1</v>
      </c>
      <c r="H114">
        <v>1</v>
      </c>
      <c r="I114" t="s">
        <v>668</v>
      </c>
      <c r="J114" t="s">
        <v>3</v>
      </c>
      <c r="K114" t="s">
        <v>669</v>
      </c>
      <c r="L114">
        <v>1191</v>
      </c>
      <c r="N114">
        <v>1013</v>
      </c>
      <c r="O114" t="s">
        <v>667</v>
      </c>
      <c r="P114" t="s">
        <v>667</v>
      </c>
      <c r="Q114">
        <v>1</v>
      </c>
      <c r="W114">
        <v>0</v>
      </c>
      <c r="X114">
        <v>-1417349443</v>
      </c>
      <c r="Y114">
        <f t="shared" si="16"/>
        <v>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2</v>
      </c>
      <c r="AU114" t="s">
        <v>3</v>
      </c>
      <c r="AV114">
        <v>2</v>
      </c>
      <c r="AW114">
        <v>2</v>
      </c>
      <c r="AX114">
        <v>52635076</v>
      </c>
      <c r="AY114">
        <v>1</v>
      </c>
      <c r="AZ114">
        <v>0</v>
      </c>
      <c r="BA114">
        <v>106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ROUND(Y114*Source!I367,7)</f>
        <v>0</v>
      </c>
      <c r="CY114">
        <f>AD114</f>
        <v>0</v>
      </c>
      <c r="CZ114">
        <f>AH114</f>
        <v>0</v>
      </c>
      <c r="DA114">
        <f>AL114</f>
        <v>1</v>
      </c>
      <c r="DB114">
        <f t="shared" si="17"/>
        <v>0</v>
      </c>
      <c r="DC114">
        <f t="shared" si="18"/>
        <v>0</v>
      </c>
      <c r="DD114" t="s">
        <v>3</v>
      </c>
      <c r="DE114" t="s">
        <v>3</v>
      </c>
      <c r="DF114">
        <f t="shared" si="30"/>
        <v>0</v>
      </c>
      <c r="DG114">
        <f t="shared" si="25"/>
        <v>0</v>
      </c>
      <c r="DH114">
        <f t="shared" si="19"/>
        <v>0</v>
      </c>
      <c r="DI114">
        <f t="shared" si="20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>
      <c r="A115">
        <f>ROW(Source!A367)</f>
        <v>367</v>
      </c>
      <c r="B115">
        <v>52633324</v>
      </c>
      <c r="C115">
        <v>52635054</v>
      </c>
      <c r="D115">
        <v>50836342</v>
      </c>
      <c r="E115">
        <v>1</v>
      </c>
      <c r="F115">
        <v>1</v>
      </c>
      <c r="G115">
        <v>1</v>
      </c>
      <c r="H115">
        <v>2</v>
      </c>
      <c r="I115" t="s">
        <v>670</v>
      </c>
      <c r="J115" t="s">
        <v>671</v>
      </c>
      <c r="K115" t="s">
        <v>672</v>
      </c>
      <c r="L115">
        <v>1368</v>
      </c>
      <c r="N115">
        <v>1011</v>
      </c>
      <c r="O115" t="s">
        <v>673</v>
      </c>
      <c r="P115" t="s">
        <v>673</v>
      </c>
      <c r="Q115">
        <v>1</v>
      </c>
      <c r="W115">
        <v>0</v>
      </c>
      <c r="X115">
        <v>944335294</v>
      </c>
      <c r="Y115">
        <f t="shared" si="16"/>
        <v>1.6</v>
      </c>
      <c r="AA115">
        <v>0</v>
      </c>
      <c r="AB115">
        <v>2736.29</v>
      </c>
      <c r="AC115">
        <v>932.95</v>
      </c>
      <c r="AD115">
        <v>0</v>
      </c>
      <c r="AE115">
        <v>0</v>
      </c>
      <c r="AF115">
        <v>2088.77</v>
      </c>
      <c r="AG115">
        <v>932.95</v>
      </c>
      <c r="AH115">
        <v>0</v>
      </c>
      <c r="AI115">
        <v>1</v>
      </c>
      <c r="AJ115">
        <v>1.31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1.6</v>
      </c>
      <c r="AU115" t="s">
        <v>3</v>
      </c>
      <c r="AV115">
        <v>1</v>
      </c>
      <c r="AW115">
        <v>2</v>
      </c>
      <c r="AX115">
        <v>52635077</v>
      </c>
      <c r="AY115">
        <v>1</v>
      </c>
      <c r="AZ115">
        <v>0</v>
      </c>
      <c r="BA115">
        <v>107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3342.0320000000002</v>
      </c>
      <c r="BL115">
        <v>1492.7200000000003</v>
      </c>
      <c r="BM115">
        <v>0</v>
      </c>
      <c r="BN115">
        <v>0</v>
      </c>
      <c r="BO115">
        <v>1.6</v>
      </c>
      <c r="BP115">
        <v>1</v>
      </c>
      <c r="BQ115">
        <v>0</v>
      </c>
      <c r="BR115">
        <v>3342.0320000000002</v>
      </c>
      <c r="BS115">
        <v>1492.7200000000003</v>
      </c>
      <c r="BT115">
        <v>0</v>
      </c>
      <c r="BU115">
        <v>0</v>
      </c>
      <c r="BV115">
        <v>1.6</v>
      </c>
      <c r="BW115">
        <v>1</v>
      </c>
      <c r="CV115">
        <v>0</v>
      </c>
      <c r="CW115">
        <f>ROUND(Y115*Source!I367*DO115,7)</f>
        <v>0</v>
      </c>
      <c r="CX115">
        <f>ROUND(Y115*Source!I367,7)</f>
        <v>0</v>
      </c>
      <c r="CY115">
        <f>AB115</f>
        <v>2736.29</v>
      </c>
      <c r="CZ115">
        <f>AF115</f>
        <v>2088.77</v>
      </c>
      <c r="DA115">
        <f>AJ115</f>
        <v>1.31</v>
      </c>
      <c r="DB115">
        <f t="shared" si="17"/>
        <v>3342.03</v>
      </c>
      <c r="DC115">
        <f t="shared" si="18"/>
        <v>1492.72</v>
      </c>
      <c r="DD115" t="s">
        <v>3</v>
      </c>
      <c r="DE115" t="s">
        <v>3</v>
      </c>
      <c r="DF115">
        <f t="shared" si="30"/>
        <v>0</v>
      </c>
      <c r="DG115">
        <f>ROUND(ROUND(AF115*AJ115,2)*CX115,2)</f>
        <v>0</v>
      </c>
      <c r="DH115">
        <f t="shared" si="19"/>
        <v>0</v>
      </c>
      <c r="DI115">
        <f t="shared" si="20"/>
        <v>0</v>
      </c>
      <c r="DJ115">
        <f>DG115+DH115</f>
        <v>0</v>
      </c>
      <c r="DK115">
        <v>0</v>
      </c>
      <c r="DL115" t="s">
        <v>674</v>
      </c>
      <c r="DM115">
        <v>5</v>
      </c>
      <c r="DN115" t="s">
        <v>667</v>
      </c>
      <c r="DO115">
        <v>1</v>
      </c>
    </row>
    <row r="116" spans="1:119">
      <c r="A116">
        <f>ROW(Source!A367)</f>
        <v>367</v>
      </c>
      <c r="B116">
        <v>52633324</v>
      </c>
      <c r="C116">
        <v>52635054</v>
      </c>
      <c r="D116">
        <v>50837347</v>
      </c>
      <c r="E116">
        <v>1</v>
      </c>
      <c r="F116">
        <v>1</v>
      </c>
      <c r="G116">
        <v>1</v>
      </c>
      <c r="H116">
        <v>2</v>
      </c>
      <c r="I116" t="s">
        <v>699</v>
      </c>
      <c r="J116" t="s">
        <v>700</v>
      </c>
      <c r="K116" t="s">
        <v>701</v>
      </c>
      <c r="L116">
        <v>1368</v>
      </c>
      <c r="N116">
        <v>1011</v>
      </c>
      <c r="O116" t="s">
        <v>673</v>
      </c>
      <c r="P116" t="s">
        <v>673</v>
      </c>
      <c r="Q116">
        <v>1</v>
      </c>
      <c r="W116">
        <v>0</v>
      </c>
      <c r="X116">
        <v>-950105757</v>
      </c>
      <c r="Y116">
        <f t="shared" si="16"/>
        <v>0.4</v>
      </c>
      <c r="AA116">
        <v>0</v>
      </c>
      <c r="AB116">
        <v>641.70000000000005</v>
      </c>
      <c r="AC116">
        <v>811.79</v>
      </c>
      <c r="AD116">
        <v>0</v>
      </c>
      <c r="AE116">
        <v>0</v>
      </c>
      <c r="AF116">
        <v>641.70000000000005</v>
      </c>
      <c r="AG116">
        <v>811.79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0.4</v>
      </c>
      <c r="AU116" t="s">
        <v>3</v>
      </c>
      <c r="AV116">
        <v>1</v>
      </c>
      <c r="AW116">
        <v>2</v>
      </c>
      <c r="AX116">
        <v>52635078</v>
      </c>
      <c r="AY116">
        <v>1</v>
      </c>
      <c r="AZ116">
        <v>0</v>
      </c>
      <c r="BA116">
        <v>108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256.68</v>
      </c>
      <c r="BL116">
        <v>324.71600000000001</v>
      </c>
      <c r="BM116">
        <v>0</v>
      </c>
      <c r="BN116">
        <v>0</v>
      </c>
      <c r="BO116">
        <v>0.4</v>
      </c>
      <c r="BP116">
        <v>1</v>
      </c>
      <c r="BQ116">
        <v>0</v>
      </c>
      <c r="BR116">
        <v>256.68</v>
      </c>
      <c r="BS116">
        <v>324.71600000000001</v>
      </c>
      <c r="BT116">
        <v>0</v>
      </c>
      <c r="BU116">
        <v>0</v>
      </c>
      <c r="BV116">
        <v>0.4</v>
      </c>
      <c r="BW116">
        <v>1</v>
      </c>
      <c r="CV116">
        <v>0</v>
      </c>
      <c r="CW116">
        <f>ROUND(Y116*Source!I367*DO116,7)</f>
        <v>0</v>
      </c>
      <c r="CX116">
        <f>ROUND(Y116*Source!I367,7)</f>
        <v>0</v>
      </c>
      <c r="CY116">
        <f>AB116</f>
        <v>641.70000000000005</v>
      </c>
      <c r="CZ116">
        <f>AF116</f>
        <v>641.70000000000005</v>
      </c>
      <c r="DA116">
        <f>AJ116</f>
        <v>1</v>
      </c>
      <c r="DB116">
        <f t="shared" si="17"/>
        <v>256.68</v>
      </c>
      <c r="DC116">
        <f t="shared" si="18"/>
        <v>324.72000000000003</v>
      </c>
      <c r="DD116" t="s">
        <v>3</v>
      </c>
      <c r="DE116" t="s">
        <v>3</v>
      </c>
      <c r="DF116">
        <f t="shared" si="30"/>
        <v>0</v>
      </c>
      <c r="DG116">
        <f t="shared" ref="DG116:DG138" si="31">ROUND(ROUND(AF116,2)*CX116,2)</f>
        <v>0</v>
      </c>
      <c r="DH116">
        <f t="shared" si="19"/>
        <v>0</v>
      </c>
      <c r="DI116">
        <f t="shared" si="20"/>
        <v>0</v>
      </c>
      <c r="DJ116">
        <f>DG116+DH116</f>
        <v>0</v>
      </c>
      <c r="DK116">
        <v>1</v>
      </c>
      <c r="DL116" t="s">
        <v>702</v>
      </c>
      <c r="DM116">
        <v>4</v>
      </c>
      <c r="DN116" t="s">
        <v>667</v>
      </c>
      <c r="DO116">
        <v>1</v>
      </c>
    </row>
    <row r="117" spans="1:119">
      <c r="A117">
        <f>ROW(Source!A367)</f>
        <v>367</v>
      </c>
      <c r="B117">
        <v>52633324</v>
      </c>
      <c r="C117">
        <v>52635054</v>
      </c>
      <c r="D117">
        <v>50785172</v>
      </c>
      <c r="E117">
        <v>1</v>
      </c>
      <c r="F117">
        <v>1</v>
      </c>
      <c r="G117">
        <v>1</v>
      </c>
      <c r="H117">
        <v>3</v>
      </c>
      <c r="I117" t="s">
        <v>675</v>
      </c>
      <c r="J117" t="s">
        <v>676</v>
      </c>
      <c r="K117" t="s">
        <v>677</v>
      </c>
      <c r="L117">
        <v>1346</v>
      </c>
      <c r="N117">
        <v>1009</v>
      </c>
      <c r="O117" t="s">
        <v>47</v>
      </c>
      <c r="P117" t="s">
        <v>47</v>
      </c>
      <c r="Q117">
        <v>1</v>
      </c>
      <c r="W117">
        <v>0</v>
      </c>
      <c r="X117">
        <v>-1189743638</v>
      </c>
      <c r="Y117">
        <f t="shared" si="16"/>
        <v>0.1</v>
      </c>
      <c r="AA117">
        <v>381.26</v>
      </c>
      <c r="AB117">
        <v>0</v>
      </c>
      <c r="AC117">
        <v>0</v>
      </c>
      <c r="AD117">
        <v>0</v>
      </c>
      <c r="AE117">
        <v>238.29</v>
      </c>
      <c r="AF117">
        <v>0</v>
      </c>
      <c r="AG117">
        <v>0</v>
      </c>
      <c r="AH117">
        <v>0</v>
      </c>
      <c r="AI117">
        <v>1.6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</v>
      </c>
      <c r="AU117" t="s">
        <v>3</v>
      </c>
      <c r="AV117">
        <v>0</v>
      </c>
      <c r="AW117">
        <v>2</v>
      </c>
      <c r="AX117">
        <v>52635079</v>
      </c>
      <c r="AY117">
        <v>1</v>
      </c>
      <c r="AZ117">
        <v>0</v>
      </c>
      <c r="BA117">
        <v>109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23.829000000000001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23.829000000000001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>ROUND(Y117*Source!I367,7)</f>
        <v>0</v>
      </c>
      <c r="CY117">
        <f t="shared" ref="CY117:CY132" si="32">AA117</f>
        <v>381.26</v>
      </c>
      <c r="CZ117">
        <f t="shared" ref="CZ117:CZ132" si="33">AE117</f>
        <v>238.29</v>
      </c>
      <c r="DA117">
        <f t="shared" ref="DA117:DA132" si="34">AI117</f>
        <v>1.6</v>
      </c>
      <c r="DB117">
        <f t="shared" si="17"/>
        <v>23.83</v>
      </c>
      <c r="DC117">
        <f t="shared" si="18"/>
        <v>0</v>
      </c>
      <c r="DD117" t="s">
        <v>3</v>
      </c>
      <c r="DE117" t="s">
        <v>3</v>
      </c>
      <c r="DF117">
        <f>ROUND(ROUND(AE117*AI117,2)*CX117,2)</f>
        <v>0</v>
      </c>
      <c r="DG117">
        <f t="shared" si="31"/>
        <v>0</v>
      </c>
      <c r="DH117">
        <f t="shared" si="19"/>
        <v>0</v>
      </c>
      <c r="DI117">
        <f t="shared" si="20"/>
        <v>0</v>
      </c>
      <c r="DJ117">
        <f t="shared" ref="DJ117:DJ132" si="35">DF117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>
      <c r="A118">
        <f>ROW(Source!A367)</f>
        <v>367</v>
      </c>
      <c r="B118">
        <v>52633324</v>
      </c>
      <c r="C118">
        <v>52635054</v>
      </c>
      <c r="D118">
        <v>50785179</v>
      </c>
      <c r="E118">
        <v>1</v>
      </c>
      <c r="F118">
        <v>1</v>
      </c>
      <c r="G118">
        <v>1</v>
      </c>
      <c r="H118">
        <v>3</v>
      </c>
      <c r="I118" t="s">
        <v>678</v>
      </c>
      <c r="J118" t="s">
        <v>679</v>
      </c>
      <c r="K118" t="s">
        <v>680</v>
      </c>
      <c r="L118">
        <v>1346</v>
      </c>
      <c r="N118">
        <v>1009</v>
      </c>
      <c r="O118" t="s">
        <v>47</v>
      </c>
      <c r="P118" t="s">
        <v>47</v>
      </c>
      <c r="Q118">
        <v>1</v>
      </c>
      <c r="W118">
        <v>0</v>
      </c>
      <c r="X118">
        <v>-1994148501</v>
      </c>
      <c r="Y118">
        <f t="shared" si="16"/>
        <v>0.03</v>
      </c>
      <c r="AA118">
        <v>93.65</v>
      </c>
      <c r="AB118">
        <v>0</v>
      </c>
      <c r="AC118">
        <v>0</v>
      </c>
      <c r="AD118">
        <v>0</v>
      </c>
      <c r="AE118">
        <v>58.53</v>
      </c>
      <c r="AF118">
        <v>0</v>
      </c>
      <c r="AG118">
        <v>0</v>
      </c>
      <c r="AH118">
        <v>0</v>
      </c>
      <c r="AI118">
        <v>1.6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0.03</v>
      </c>
      <c r="AU118" t="s">
        <v>3</v>
      </c>
      <c r="AV118">
        <v>0</v>
      </c>
      <c r="AW118">
        <v>2</v>
      </c>
      <c r="AX118">
        <v>52635080</v>
      </c>
      <c r="AY118">
        <v>1</v>
      </c>
      <c r="AZ118">
        <v>0</v>
      </c>
      <c r="BA118">
        <v>110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1.7559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1.7559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ROUND(Y118*Source!I367,7)</f>
        <v>0</v>
      </c>
      <c r="CY118">
        <f t="shared" si="32"/>
        <v>93.65</v>
      </c>
      <c r="CZ118">
        <f t="shared" si="33"/>
        <v>58.53</v>
      </c>
      <c r="DA118">
        <f t="shared" si="34"/>
        <v>1.6</v>
      </c>
      <c r="DB118">
        <f t="shared" si="17"/>
        <v>1.76</v>
      </c>
      <c r="DC118">
        <f t="shared" si="18"/>
        <v>0</v>
      </c>
      <c r="DD118" t="s">
        <v>3</v>
      </c>
      <c r="DE118" t="s">
        <v>3</v>
      </c>
      <c r="DF118">
        <f>ROUND(ROUND(AE118*AI118,2)*CX118,2)</f>
        <v>0</v>
      </c>
      <c r="DG118">
        <f t="shared" si="31"/>
        <v>0</v>
      </c>
      <c r="DH118">
        <f t="shared" si="19"/>
        <v>0</v>
      </c>
      <c r="DI118">
        <f t="shared" si="20"/>
        <v>0</v>
      </c>
      <c r="DJ118">
        <f t="shared" si="35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>
      <c r="A119">
        <f>ROW(Source!A367)</f>
        <v>367</v>
      </c>
      <c r="B119">
        <v>52633324</v>
      </c>
      <c r="C119">
        <v>52635054</v>
      </c>
      <c r="D119">
        <v>50788689</v>
      </c>
      <c r="E119">
        <v>1</v>
      </c>
      <c r="F119">
        <v>1</v>
      </c>
      <c r="G119">
        <v>1</v>
      </c>
      <c r="H119">
        <v>3</v>
      </c>
      <c r="I119" t="s">
        <v>310</v>
      </c>
      <c r="J119" t="s">
        <v>312</v>
      </c>
      <c r="K119" t="s">
        <v>311</v>
      </c>
      <c r="L119">
        <v>1346</v>
      </c>
      <c r="N119">
        <v>1009</v>
      </c>
      <c r="O119" t="s">
        <v>47</v>
      </c>
      <c r="P119" t="s">
        <v>47</v>
      </c>
      <c r="Q119">
        <v>1</v>
      </c>
      <c r="W119">
        <v>0</v>
      </c>
      <c r="X119">
        <v>-353874833</v>
      </c>
      <c r="Y119">
        <f t="shared" si="16"/>
        <v>0</v>
      </c>
      <c r="AA119">
        <v>188.92</v>
      </c>
      <c r="AB119">
        <v>0</v>
      </c>
      <c r="AC119">
        <v>0</v>
      </c>
      <c r="AD119">
        <v>0</v>
      </c>
      <c r="AE119">
        <v>174.93</v>
      </c>
      <c r="AF119">
        <v>0</v>
      </c>
      <c r="AG119">
        <v>0</v>
      </c>
      <c r="AH119">
        <v>0</v>
      </c>
      <c r="AI119">
        <v>1.08</v>
      </c>
      <c r="AJ119">
        <v>1</v>
      </c>
      <c r="AK119">
        <v>1</v>
      </c>
      <c r="AL119">
        <v>1</v>
      </c>
      <c r="AM119">
        <v>0</v>
      </c>
      <c r="AN119">
        <v>1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0</v>
      </c>
      <c r="AU119" t="s">
        <v>3</v>
      </c>
      <c r="AV119">
        <v>0</v>
      </c>
      <c r="AW119">
        <v>2</v>
      </c>
      <c r="AX119">
        <v>52635081</v>
      </c>
      <c r="AY119">
        <v>1</v>
      </c>
      <c r="AZ119">
        <v>0</v>
      </c>
      <c r="BA119">
        <v>111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ROUND(Y119*Source!I367,7)</f>
        <v>0</v>
      </c>
      <c r="CY119">
        <f t="shared" si="32"/>
        <v>188.92</v>
      </c>
      <c r="CZ119">
        <f t="shared" si="33"/>
        <v>174.93</v>
      </c>
      <c r="DA119">
        <f t="shared" si="34"/>
        <v>1.08</v>
      </c>
      <c r="DB119">
        <f t="shared" si="17"/>
        <v>0</v>
      </c>
      <c r="DC119">
        <f t="shared" si="18"/>
        <v>0</v>
      </c>
      <c r="DD119" t="s">
        <v>3</v>
      </c>
      <c r="DE119" t="s">
        <v>3</v>
      </c>
      <c r="DF119">
        <f>ROUND(ROUND(AE119*AI119,2)*CX119,2)</f>
        <v>0</v>
      </c>
      <c r="DG119">
        <f t="shared" si="31"/>
        <v>0</v>
      </c>
      <c r="DH119">
        <f t="shared" si="19"/>
        <v>0</v>
      </c>
      <c r="DI119">
        <f t="shared" si="20"/>
        <v>0</v>
      </c>
      <c r="DJ119">
        <f t="shared" si="35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>
      <c r="A120">
        <f>ROW(Source!A367)</f>
        <v>367</v>
      </c>
      <c r="B120">
        <v>52633324</v>
      </c>
      <c r="C120">
        <v>52635054</v>
      </c>
      <c r="D120">
        <v>50789827</v>
      </c>
      <c r="E120">
        <v>1</v>
      </c>
      <c r="F120">
        <v>1</v>
      </c>
      <c r="G120">
        <v>1</v>
      </c>
      <c r="H120">
        <v>3</v>
      </c>
      <c r="I120" t="s">
        <v>681</v>
      </c>
      <c r="J120" t="s">
        <v>682</v>
      </c>
      <c r="K120" t="s">
        <v>683</v>
      </c>
      <c r="L120">
        <v>1346</v>
      </c>
      <c r="N120">
        <v>1009</v>
      </c>
      <c r="O120" t="s">
        <v>47</v>
      </c>
      <c r="P120" t="s">
        <v>47</v>
      </c>
      <c r="Q120">
        <v>1</v>
      </c>
      <c r="W120">
        <v>0</v>
      </c>
      <c r="X120">
        <v>447926158</v>
      </c>
      <c r="Y120">
        <f t="shared" si="16"/>
        <v>0.02</v>
      </c>
      <c r="AA120">
        <v>86.41</v>
      </c>
      <c r="AB120">
        <v>0</v>
      </c>
      <c r="AC120">
        <v>0</v>
      </c>
      <c r="AD120">
        <v>0</v>
      </c>
      <c r="AE120">
        <v>56.11</v>
      </c>
      <c r="AF120">
        <v>0</v>
      </c>
      <c r="AG120">
        <v>0</v>
      </c>
      <c r="AH120">
        <v>0</v>
      </c>
      <c r="AI120">
        <v>1.54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0.02</v>
      </c>
      <c r="AU120" t="s">
        <v>3</v>
      </c>
      <c r="AV120">
        <v>0</v>
      </c>
      <c r="AW120">
        <v>2</v>
      </c>
      <c r="AX120">
        <v>52635082</v>
      </c>
      <c r="AY120">
        <v>1</v>
      </c>
      <c r="AZ120">
        <v>0</v>
      </c>
      <c r="BA120">
        <v>112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1.1222000000000001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1.1222000000000001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ROUND(Y120*Source!I367,7)</f>
        <v>0</v>
      </c>
      <c r="CY120">
        <f t="shared" si="32"/>
        <v>86.41</v>
      </c>
      <c r="CZ120">
        <f t="shared" si="33"/>
        <v>56.11</v>
      </c>
      <c r="DA120">
        <f t="shared" si="34"/>
        <v>1.54</v>
      </c>
      <c r="DB120">
        <f t="shared" si="17"/>
        <v>1.1200000000000001</v>
      </c>
      <c r="DC120">
        <f t="shared" si="18"/>
        <v>0</v>
      </c>
      <c r="DD120" t="s">
        <v>3</v>
      </c>
      <c r="DE120" t="s">
        <v>3</v>
      </c>
      <c r="DF120">
        <f>ROUND(ROUND(AE120*AI120,2)*CX120,2)</f>
        <v>0</v>
      </c>
      <c r="DG120">
        <f t="shared" si="31"/>
        <v>0</v>
      </c>
      <c r="DH120">
        <f t="shared" si="19"/>
        <v>0</v>
      </c>
      <c r="DI120">
        <f t="shared" si="20"/>
        <v>0</v>
      </c>
      <c r="DJ120">
        <f t="shared" si="35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>
      <c r="A121">
        <f>ROW(Source!A367)</f>
        <v>367</v>
      </c>
      <c r="B121">
        <v>52633324</v>
      </c>
      <c r="C121">
        <v>52635054</v>
      </c>
      <c r="D121">
        <v>50716825</v>
      </c>
      <c r="E121">
        <v>116</v>
      </c>
      <c r="F121">
        <v>1</v>
      </c>
      <c r="G121">
        <v>1</v>
      </c>
      <c r="H121">
        <v>3</v>
      </c>
      <c r="I121" t="s">
        <v>33</v>
      </c>
      <c r="J121" t="s">
        <v>3</v>
      </c>
      <c r="K121" t="s">
        <v>314</v>
      </c>
      <c r="L121">
        <v>1371</v>
      </c>
      <c r="N121">
        <v>1013</v>
      </c>
      <c r="O121" t="s">
        <v>21</v>
      </c>
      <c r="P121" t="s">
        <v>21</v>
      </c>
      <c r="Q121">
        <v>1</v>
      </c>
      <c r="W121">
        <v>0</v>
      </c>
      <c r="X121">
        <v>457934895</v>
      </c>
      <c r="Y121">
        <f t="shared" si="16"/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0</v>
      </c>
      <c r="AU121" t="s">
        <v>3</v>
      </c>
      <c r="AV121">
        <v>0</v>
      </c>
      <c r="AW121">
        <v>2</v>
      </c>
      <c r="AX121">
        <v>52635083</v>
      </c>
      <c r="AY121">
        <v>1</v>
      </c>
      <c r="AZ121">
        <v>0</v>
      </c>
      <c r="BA121">
        <v>113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ROUND(Y121*Source!I367,7)</f>
        <v>0</v>
      </c>
      <c r="CY121">
        <f t="shared" si="32"/>
        <v>0</v>
      </c>
      <c r="CZ121">
        <f t="shared" si="33"/>
        <v>0</v>
      </c>
      <c r="DA121">
        <f t="shared" si="34"/>
        <v>1</v>
      </c>
      <c r="DB121">
        <f t="shared" si="17"/>
        <v>0</v>
      </c>
      <c r="DC121">
        <f t="shared" si="18"/>
        <v>0</v>
      </c>
      <c r="DD121" t="s">
        <v>3</v>
      </c>
      <c r="DE121" t="s">
        <v>3</v>
      </c>
      <c r="DF121">
        <f>ROUND(ROUND(AE121,2)*CX121,2)</f>
        <v>0</v>
      </c>
      <c r="DG121">
        <f t="shared" si="31"/>
        <v>0</v>
      </c>
      <c r="DH121">
        <f t="shared" si="19"/>
        <v>0</v>
      </c>
      <c r="DI121">
        <f t="shared" si="20"/>
        <v>0</v>
      </c>
      <c r="DJ121">
        <f t="shared" si="35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>
      <c r="A122">
        <f>ROW(Source!A367)</f>
        <v>367</v>
      </c>
      <c r="B122">
        <v>52633324</v>
      </c>
      <c r="C122">
        <v>52635054</v>
      </c>
      <c r="D122">
        <v>50717502</v>
      </c>
      <c r="E122">
        <v>116</v>
      </c>
      <c r="F122">
        <v>1</v>
      </c>
      <c r="G122">
        <v>1</v>
      </c>
      <c r="H122">
        <v>3</v>
      </c>
      <c r="I122" t="s">
        <v>316</v>
      </c>
      <c r="J122" t="s">
        <v>3</v>
      </c>
      <c r="K122" t="s">
        <v>317</v>
      </c>
      <c r="L122">
        <v>1348</v>
      </c>
      <c r="N122">
        <v>1009</v>
      </c>
      <c r="O122" t="s">
        <v>71</v>
      </c>
      <c r="P122" t="s">
        <v>71</v>
      </c>
      <c r="Q122">
        <v>1000</v>
      </c>
      <c r="W122">
        <v>0</v>
      </c>
      <c r="X122">
        <v>1602794472</v>
      </c>
      <c r="Y122">
        <f t="shared" si="16"/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1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0</v>
      </c>
      <c r="AU122" t="s">
        <v>3</v>
      </c>
      <c r="AV122">
        <v>0</v>
      </c>
      <c r="AW122">
        <v>2</v>
      </c>
      <c r="AX122">
        <v>52635084</v>
      </c>
      <c r="AY122">
        <v>1</v>
      </c>
      <c r="AZ122">
        <v>0</v>
      </c>
      <c r="BA122">
        <v>114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ROUND(Y122*Source!I367,7)</f>
        <v>0</v>
      </c>
      <c r="CY122">
        <f t="shared" si="32"/>
        <v>0</v>
      </c>
      <c r="CZ122">
        <f t="shared" si="33"/>
        <v>0</v>
      </c>
      <c r="DA122">
        <f t="shared" si="34"/>
        <v>1</v>
      </c>
      <c r="DB122">
        <f t="shared" si="17"/>
        <v>0</v>
      </c>
      <c r="DC122">
        <f t="shared" si="18"/>
        <v>0</v>
      </c>
      <c r="DD122" t="s">
        <v>3</v>
      </c>
      <c r="DE122" t="s">
        <v>3</v>
      </c>
      <c r="DF122">
        <f>ROUND(ROUND(AE122,2)*CX122,2)</f>
        <v>0</v>
      </c>
      <c r="DG122">
        <f t="shared" si="31"/>
        <v>0</v>
      </c>
      <c r="DH122">
        <f t="shared" si="19"/>
        <v>0</v>
      </c>
      <c r="DI122">
        <f t="shared" si="20"/>
        <v>0</v>
      </c>
      <c r="DJ122">
        <f t="shared" si="35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>
      <c r="A123">
        <f>ROW(Source!A367)</f>
        <v>367</v>
      </c>
      <c r="B123">
        <v>52633324</v>
      </c>
      <c r="C123">
        <v>52635054</v>
      </c>
      <c r="D123">
        <v>50717646</v>
      </c>
      <c r="E123">
        <v>116</v>
      </c>
      <c r="F123">
        <v>1</v>
      </c>
      <c r="G123">
        <v>1</v>
      </c>
      <c r="H123">
        <v>3</v>
      </c>
      <c r="I123" t="s">
        <v>319</v>
      </c>
      <c r="J123" t="s">
        <v>3</v>
      </c>
      <c r="K123" t="s">
        <v>320</v>
      </c>
      <c r="L123">
        <v>1346</v>
      </c>
      <c r="N123">
        <v>1009</v>
      </c>
      <c r="O123" t="s">
        <v>47</v>
      </c>
      <c r="P123" t="s">
        <v>47</v>
      </c>
      <c r="Q123">
        <v>1</v>
      </c>
      <c r="W123">
        <v>0</v>
      </c>
      <c r="X123">
        <v>-1111733769</v>
      </c>
      <c r="Y123">
        <f t="shared" si="16"/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0</v>
      </c>
      <c r="AN123">
        <v>1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0</v>
      </c>
      <c r="AU123" t="s">
        <v>3</v>
      </c>
      <c r="AV123">
        <v>0</v>
      </c>
      <c r="AW123">
        <v>2</v>
      </c>
      <c r="AX123">
        <v>52635085</v>
      </c>
      <c r="AY123">
        <v>1</v>
      </c>
      <c r="AZ123">
        <v>0</v>
      </c>
      <c r="BA123">
        <v>115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ROUND(Y123*Source!I367,7)</f>
        <v>0</v>
      </c>
      <c r="CY123">
        <f t="shared" si="32"/>
        <v>0</v>
      </c>
      <c r="CZ123">
        <f t="shared" si="33"/>
        <v>0</v>
      </c>
      <c r="DA123">
        <f t="shared" si="34"/>
        <v>1</v>
      </c>
      <c r="DB123">
        <f t="shared" si="17"/>
        <v>0</v>
      </c>
      <c r="DC123">
        <f t="shared" si="18"/>
        <v>0</v>
      </c>
      <c r="DD123" t="s">
        <v>3</v>
      </c>
      <c r="DE123" t="s">
        <v>3</v>
      </c>
      <c r="DF123">
        <f>ROUND(ROUND(AE123,2)*CX123,2)</f>
        <v>0</v>
      </c>
      <c r="DG123">
        <f t="shared" si="31"/>
        <v>0</v>
      </c>
      <c r="DH123">
        <f t="shared" si="19"/>
        <v>0</v>
      </c>
      <c r="DI123">
        <f t="shared" si="20"/>
        <v>0</v>
      </c>
      <c r="DJ123">
        <f t="shared" si="35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>
      <c r="A124">
        <f>ROW(Source!A367)</f>
        <v>367</v>
      </c>
      <c r="B124">
        <v>52633324</v>
      </c>
      <c r="C124">
        <v>52635054</v>
      </c>
      <c r="D124">
        <v>50717980</v>
      </c>
      <c r="E124">
        <v>116</v>
      </c>
      <c r="F124">
        <v>1</v>
      </c>
      <c r="G124">
        <v>1</v>
      </c>
      <c r="H124">
        <v>3</v>
      </c>
      <c r="I124" t="s">
        <v>322</v>
      </c>
      <c r="J124" t="s">
        <v>3</v>
      </c>
      <c r="K124" t="s">
        <v>323</v>
      </c>
      <c r="L124">
        <v>1348</v>
      </c>
      <c r="N124">
        <v>1009</v>
      </c>
      <c r="O124" t="s">
        <v>71</v>
      </c>
      <c r="P124" t="s">
        <v>71</v>
      </c>
      <c r="Q124">
        <v>1000</v>
      </c>
      <c r="W124">
        <v>0</v>
      </c>
      <c r="X124">
        <v>1613753229</v>
      </c>
      <c r="Y124">
        <f t="shared" si="16"/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1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0</v>
      </c>
      <c r="AU124" t="s">
        <v>3</v>
      </c>
      <c r="AV124">
        <v>0</v>
      </c>
      <c r="AW124">
        <v>2</v>
      </c>
      <c r="AX124">
        <v>52635086</v>
      </c>
      <c r="AY124">
        <v>1</v>
      </c>
      <c r="AZ124">
        <v>0</v>
      </c>
      <c r="BA124">
        <v>116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ROUND(Y124*Source!I367,7)</f>
        <v>0</v>
      </c>
      <c r="CY124">
        <f t="shared" si="32"/>
        <v>0</v>
      </c>
      <c r="CZ124">
        <f t="shared" si="33"/>
        <v>0</v>
      </c>
      <c r="DA124">
        <f t="shared" si="34"/>
        <v>1</v>
      </c>
      <c r="DB124">
        <f t="shared" si="17"/>
        <v>0</v>
      </c>
      <c r="DC124">
        <f t="shared" si="18"/>
        <v>0</v>
      </c>
      <c r="DD124" t="s">
        <v>3</v>
      </c>
      <c r="DE124" t="s">
        <v>3</v>
      </c>
      <c r="DF124">
        <f>ROUND(ROUND(AE124,2)*CX124,2)</f>
        <v>0</v>
      </c>
      <c r="DG124">
        <f t="shared" si="31"/>
        <v>0</v>
      </c>
      <c r="DH124">
        <f t="shared" si="19"/>
        <v>0</v>
      </c>
      <c r="DI124">
        <f t="shared" si="20"/>
        <v>0</v>
      </c>
      <c r="DJ124">
        <f t="shared" si="35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>
      <c r="A125">
        <f>ROW(Source!A367)</f>
        <v>367</v>
      </c>
      <c r="B125">
        <v>52633324</v>
      </c>
      <c r="C125">
        <v>52635054</v>
      </c>
      <c r="D125">
        <v>50806105</v>
      </c>
      <c r="E125">
        <v>1</v>
      </c>
      <c r="F125">
        <v>1</v>
      </c>
      <c r="G125">
        <v>1</v>
      </c>
      <c r="H125">
        <v>3</v>
      </c>
      <c r="I125" t="s">
        <v>753</v>
      </c>
      <c r="J125" t="s">
        <v>754</v>
      </c>
      <c r="K125" t="s">
        <v>755</v>
      </c>
      <c r="L125">
        <v>1348</v>
      </c>
      <c r="N125">
        <v>1009</v>
      </c>
      <c r="O125" t="s">
        <v>71</v>
      </c>
      <c r="P125" t="s">
        <v>71</v>
      </c>
      <c r="Q125">
        <v>1000</v>
      </c>
      <c r="W125">
        <v>0</v>
      </c>
      <c r="X125">
        <v>-824440168</v>
      </c>
      <c r="Y125">
        <f t="shared" si="16"/>
        <v>4.0000000000000002E-4</v>
      </c>
      <c r="AA125">
        <v>88222.16</v>
      </c>
      <c r="AB125">
        <v>0</v>
      </c>
      <c r="AC125">
        <v>0</v>
      </c>
      <c r="AD125">
        <v>0</v>
      </c>
      <c r="AE125">
        <v>61265.39</v>
      </c>
      <c r="AF125">
        <v>0</v>
      </c>
      <c r="AG125">
        <v>0</v>
      </c>
      <c r="AH125">
        <v>0</v>
      </c>
      <c r="AI125">
        <v>1.44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4.0000000000000002E-4</v>
      </c>
      <c r="AU125" t="s">
        <v>3</v>
      </c>
      <c r="AV125">
        <v>0</v>
      </c>
      <c r="AW125">
        <v>2</v>
      </c>
      <c r="AX125">
        <v>52635087</v>
      </c>
      <c r="AY125">
        <v>1</v>
      </c>
      <c r="AZ125">
        <v>0</v>
      </c>
      <c r="BA125">
        <v>117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24.506156000000001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24.506156000000001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ROUND(Y125*Source!I367,7)</f>
        <v>0</v>
      </c>
      <c r="CY125">
        <f t="shared" si="32"/>
        <v>88222.16</v>
      </c>
      <c r="CZ125">
        <f t="shared" si="33"/>
        <v>61265.39</v>
      </c>
      <c r="DA125">
        <f t="shared" si="34"/>
        <v>1.44</v>
      </c>
      <c r="DB125">
        <f t="shared" si="17"/>
        <v>24.51</v>
      </c>
      <c r="DC125">
        <f t="shared" si="18"/>
        <v>0</v>
      </c>
      <c r="DD125" t="s">
        <v>3</v>
      </c>
      <c r="DE125" t="s">
        <v>3</v>
      </c>
      <c r="DF125">
        <f>ROUND(ROUND(AE125*AI125,2)*CX125,2)</f>
        <v>0</v>
      </c>
      <c r="DG125">
        <f t="shared" si="31"/>
        <v>0</v>
      </c>
      <c r="DH125">
        <f t="shared" si="19"/>
        <v>0</v>
      </c>
      <c r="DI125">
        <f t="shared" si="20"/>
        <v>0</v>
      </c>
      <c r="DJ125">
        <f t="shared" si="35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>
      <c r="A126">
        <f>ROW(Source!A367)</f>
        <v>367</v>
      </c>
      <c r="B126">
        <v>52633324</v>
      </c>
      <c r="C126">
        <v>52635054</v>
      </c>
      <c r="D126">
        <v>50806131</v>
      </c>
      <c r="E126">
        <v>1</v>
      </c>
      <c r="F126">
        <v>1</v>
      </c>
      <c r="G126">
        <v>1</v>
      </c>
      <c r="H126">
        <v>3</v>
      </c>
      <c r="I126" t="s">
        <v>684</v>
      </c>
      <c r="J126" t="s">
        <v>685</v>
      </c>
      <c r="K126" t="s">
        <v>686</v>
      </c>
      <c r="L126">
        <v>1348</v>
      </c>
      <c r="N126">
        <v>1009</v>
      </c>
      <c r="O126" t="s">
        <v>71</v>
      </c>
      <c r="P126" t="s">
        <v>71</v>
      </c>
      <c r="Q126">
        <v>1000</v>
      </c>
      <c r="W126">
        <v>0</v>
      </c>
      <c r="X126">
        <v>-1423024806</v>
      </c>
      <c r="Y126">
        <f t="shared" si="16"/>
        <v>1E-4</v>
      </c>
      <c r="AA126">
        <v>103227.06</v>
      </c>
      <c r="AB126">
        <v>0</v>
      </c>
      <c r="AC126">
        <v>0</v>
      </c>
      <c r="AD126">
        <v>0</v>
      </c>
      <c r="AE126">
        <v>80020.98</v>
      </c>
      <c r="AF126">
        <v>0</v>
      </c>
      <c r="AG126">
        <v>0</v>
      </c>
      <c r="AH126">
        <v>0</v>
      </c>
      <c r="AI126">
        <v>1.29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1E-4</v>
      </c>
      <c r="AU126" t="s">
        <v>3</v>
      </c>
      <c r="AV126">
        <v>0</v>
      </c>
      <c r="AW126">
        <v>2</v>
      </c>
      <c r="AX126">
        <v>52635088</v>
      </c>
      <c r="AY126">
        <v>1</v>
      </c>
      <c r="AZ126">
        <v>0</v>
      </c>
      <c r="BA126">
        <v>118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8.0020980000000002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8.0020980000000002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ROUND(Y126*Source!I367,7)</f>
        <v>0</v>
      </c>
      <c r="CY126">
        <f t="shared" si="32"/>
        <v>103227.06</v>
      </c>
      <c r="CZ126">
        <f t="shared" si="33"/>
        <v>80020.98</v>
      </c>
      <c r="DA126">
        <f t="shared" si="34"/>
        <v>1.29</v>
      </c>
      <c r="DB126">
        <f t="shared" si="17"/>
        <v>8</v>
      </c>
      <c r="DC126">
        <f t="shared" si="18"/>
        <v>0</v>
      </c>
      <c r="DD126" t="s">
        <v>3</v>
      </c>
      <c r="DE126" t="s">
        <v>3</v>
      </c>
      <c r="DF126">
        <f>ROUND(ROUND(AE126*AI126,2)*CX126,2)</f>
        <v>0</v>
      </c>
      <c r="DG126">
        <f t="shared" si="31"/>
        <v>0</v>
      </c>
      <c r="DH126">
        <f t="shared" si="19"/>
        <v>0</v>
      </c>
      <c r="DI126">
        <f t="shared" si="20"/>
        <v>0</v>
      </c>
      <c r="DJ126">
        <f t="shared" si="35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>
      <c r="A127">
        <f>ROW(Source!A367)</f>
        <v>367</v>
      </c>
      <c r="B127">
        <v>52633324</v>
      </c>
      <c r="C127">
        <v>52635054</v>
      </c>
      <c r="D127">
        <v>50813739</v>
      </c>
      <c r="E127">
        <v>1</v>
      </c>
      <c r="F127">
        <v>1</v>
      </c>
      <c r="G127">
        <v>1</v>
      </c>
      <c r="H127">
        <v>3</v>
      </c>
      <c r="I127" t="s">
        <v>299</v>
      </c>
      <c r="J127" t="s">
        <v>301</v>
      </c>
      <c r="K127" t="s">
        <v>300</v>
      </c>
      <c r="L127">
        <v>1425</v>
      </c>
      <c r="N127">
        <v>1013</v>
      </c>
      <c r="O127" t="s">
        <v>178</v>
      </c>
      <c r="P127" t="s">
        <v>178</v>
      </c>
      <c r="Q127">
        <v>1</v>
      </c>
      <c r="W127">
        <v>0</v>
      </c>
      <c r="X127">
        <v>1062045542</v>
      </c>
      <c r="Y127">
        <f t="shared" si="16"/>
        <v>0.06</v>
      </c>
      <c r="AA127">
        <v>1351.57</v>
      </c>
      <c r="AB127">
        <v>0</v>
      </c>
      <c r="AC127">
        <v>0</v>
      </c>
      <c r="AD127">
        <v>0</v>
      </c>
      <c r="AE127">
        <v>1031.73</v>
      </c>
      <c r="AF127">
        <v>0</v>
      </c>
      <c r="AG127">
        <v>0</v>
      </c>
      <c r="AH127">
        <v>0</v>
      </c>
      <c r="AI127">
        <v>1.31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0.06</v>
      </c>
      <c r="AU127" t="s">
        <v>3</v>
      </c>
      <c r="AV127">
        <v>0</v>
      </c>
      <c r="AW127">
        <v>2</v>
      </c>
      <c r="AX127">
        <v>52635089</v>
      </c>
      <c r="AY127">
        <v>1</v>
      </c>
      <c r="AZ127">
        <v>0</v>
      </c>
      <c r="BA127">
        <v>119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61.903799999999997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61.903799999999997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v>0</v>
      </c>
      <c r="CX127">
        <f>ROUND(Y127*Source!I367,7)</f>
        <v>0</v>
      </c>
      <c r="CY127">
        <f t="shared" si="32"/>
        <v>1351.57</v>
      </c>
      <c r="CZ127">
        <f t="shared" si="33"/>
        <v>1031.73</v>
      </c>
      <c r="DA127">
        <f t="shared" si="34"/>
        <v>1.31</v>
      </c>
      <c r="DB127">
        <f t="shared" si="17"/>
        <v>61.9</v>
      </c>
      <c r="DC127">
        <f t="shared" si="18"/>
        <v>0</v>
      </c>
      <c r="DD127" t="s">
        <v>3</v>
      </c>
      <c r="DE127" t="s">
        <v>3</v>
      </c>
      <c r="DF127">
        <f>ROUND(ROUND(AE127*AI127,2)*CX127,2)</f>
        <v>0</v>
      </c>
      <c r="DG127">
        <f t="shared" si="31"/>
        <v>0</v>
      </c>
      <c r="DH127">
        <f t="shared" si="19"/>
        <v>0</v>
      </c>
      <c r="DI127">
        <f t="shared" si="20"/>
        <v>0</v>
      </c>
      <c r="DJ127">
        <f t="shared" si="35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>
      <c r="A128">
        <f>ROW(Source!A367)</f>
        <v>367</v>
      </c>
      <c r="B128">
        <v>52633324</v>
      </c>
      <c r="C128">
        <v>52635054</v>
      </c>
      <c r="D128">
        <v>50813739</v>
      </c>
      <c r="E128">
        <v>1</v>
      </c>
      <c r="F128">
        <v>1</v>
      </c>
      <c r="G128">
        <v>1</v>
      </c>
      <c r="H128">
        <v>3</v>
      </c>
      <c r="I128" t="s">
        <v>299</v>
      </c>
      <c r="J128" t="s">
        <v>301</v>
      </c>
      <c r="K128" t="s">
        <v>300</v>
      </c>
      <c r="L128">
        <v>1425</v>
      </c>
      <c r="N128">
        <v>1013</v>
      </c>
      <c r="O128" t="s">
        <v>178</v>
      </c>
      <c r="P128" t="s">
        <v>178</v>
      </c>
      <c r="Q128">
        <v>1</v>
      </c>
      <c r="W128">
        <v>0</v>
      </c>
      <c r="X128">
        <v>1062045542</v>
      </c>
      <c r="Y128">
        <f t="shared" si="16"/>
        <v>-0.06</v>
      </c>
      <c r="AA128">
        <v>1351.57</v>
      </c>
      <c r="AB128">
        <v>0</v>
      </c>
      <c r="AC128">
        <v>0</v>
      </c>
      <c r="AD128">
        <v>0</v>
      </c>
      <c r="AE128">
        <v>1031.73</v>
      </c>
      <c r="AF128">
        <v>0</v>
      </c>
      <c r="AG128">
        <v>0</v>
      </c>
      <c r="AH128">
        <v>0</v>
      </c>
      <c r="AI128">
        <v>1.31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3</v>
      </c>
      <c r="AT128">
        <v>-0.06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ROUND(Y128*Source!I367,7)</f>
        <v>0</v>
      </c>
      <c r="CY128">
        <f t="shared" si="32"/>
        <v>1351.57</v>
      </c>
      <c r="CZ128">
        <f t="shared" si="33"/>
        <v>1031.73</v>
      </c>
      <c r="DA128">
        <f t="shared" si="34"/>
        <v>1.31</v>
      </c>
      <c r="DB128">
        <f t="shared" si="17"/>
        <v>-61.9</v>
      </c>
      <c r="DC128">
        <f t="shared" si="18"/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31"/>
        <v>0</v>
      </c>
      <c r="DH128">
        <f t="shared" si="19"/>
        <v>0</v>
      </c>
      <c r="DI128">
        <f t="shared" si="20"/>
        <v>0</v>
      </c>
      <c r="DJ128">
        <f t="shared" si="35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>
      <c r="A129">
        <f>ROW(Source!A367)</f>
        <v>367</v>
      </c>
      <c r="B129">
        <v>52633324</v>
      </c>
      <c r="C129">
        <v>52635054</v>
      </c>
      <c r="D129">
        <v>50720299</v>
      </c>
      <c r="E129">
        <v>116</v>
      </c>
      <c r="F129">
        <v>1</v>
      </c>
      <c r="G129">
        <v>1</v>
      </c>
      <c r="H129">
        <v>3</v>
      </c>
      <c r="I129" t="s">
        <v>302</v>
      </c>
      <c r="J129" t="s">
        <v>3</v>
      </c>
      <c r="K129" t="s">
        <v>303</v>
      </c>
      <c r="L129">
        <v>1371</v>
      </c>
      <c r="N129">
        <v>1013</v>
      </c>
      <c r="O129" t="s">
        <v>21</v>
      </c>
      <c r="P129" t="s">
        <v>21</v>
      </c>
      <c r="Q129">
        <v>1</v>
      </c>
      <c r="W129">
        <v>0</v>
      </c>
      <c r="X129">
        <v>-950997571</v>
      </c>
      <c r="Y129">
        <f t="shared" ref="Y129:Y192" si="36">AT129</f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0</v>
      </c>
      <c r="AN129">
        <v>1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0</v>
      </c>
      <c r="AU129" t="s">
        <v>3</v>
      </c>
      <c r="AV129">
        <v>0</v>
      </c>
      <c r="AW129">
        <v>2</v>
      </c>
      <c r="AX129">
        <v>52635090</v>
      </c>
      <c r="AY129">
        <v>1</v>
      </c>
      <c r="AZ129">
        <v>0</v>
      </c>
      <c r="BA129">
        <v>120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ROUND(Y129*Source!I367,7)</f>
        <v>0</v>
      </c>
      <c r="CY129">
        <f t="shared" si="32"/>
        <v>0</v>
      </c>
      <c r="CZ129">
        <f t="shared" si="33"/>
        <v>0</v>
      </c>
      <c r="DA129">
        <f t="shared" si="34"/>
        <v>1</v>
      </c>
      <c r="DB129">
        <f t="shared" ref="DB129:DB192" si="37">ROUND(ROUND(AT129*CZ129,2),6)</f>
        <v>0</v>
      </c>
      <c r="DC129">
        <f t="shared" ref="DC129:DC192" si="38">ROUND(ROUND(AT129*AG129,2),6)</f>
        <v>0</v>
      </c>
      <c r="DD129" t="s">
        <v>3</v>
      </c>
      <c r="DE129" t="s">
        <v>3</v>
      </c>
      <c r="DF129">
        <f t="shared" ref="DF129:DF158" si="39">ROUND(ROUND(AE129,2)*CX129,2)</f>
        <v>0</v>
      </c>
      <c r="DG129">
        <f t="shared" si="31"/>
        <v>0</v>
      </c>
      <c r="DH129">
        <f t="shared" ref="DH129:DH192" si="40">ROUND(ROUND(AG129,2)*CX129,2)</f>
        <v>0</v>
      </c>
      <c r="DI129">
        <f t="shared" ref="DI129:DI192" si="41">ROUND(ROUND(AH129,2)*CX129,2)</f>
        <v>0</v>
      </c>
      <c r="DJ129">
        <f t="shared" si="35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>
      <c r="A130">
        <f>ROW(Source!A367)</f>
        <v>367</v>
      </c>
      <c r="B130">
        <v>52633324</v>
      </c>
      <c r="C130">
        <v>52635054</v>
      </c>
      <c r="D130">
        <v>50720312</v>
      </c>
      <c r="E130">
        <v>116</v>
      </c>
      <c r="F130">
        <v>1</v>
      </c>
      <c r="G130">
        <v>1</v>
      </c>
      <c r="H130">
        <v>3</v>
      </c>
      <c r="I130" t="s">
        <v>332</v>
      </c>
      <c r="J130" t="s">
        <v>3</v>
      </c>
      <c r="K130" t="s">
        <v>333</v>
      </c>
      <c r="L130">
        <v>1346</v>
      </c>
      <c r="N130">
        <v>1009</v>
      </c>
      <c r="O130" t="s">
        <v>47</v>
      </c>
      <c r="P130" t="s">
        <v>47</v>
      </c>
      <c r="Q130">
        <v>1</v>
      </c>
      <c r="W130">
        <v>0</v>
      </c>
      <c r="X130">
        <v>-1204247626</v>
      </c>
      <c r="Y130">
        <f t="shared" si="36"/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1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0</v>
      </c>
      <c r="AU130" t="s">
        <v>3</v>
      </c>
      <c r="AV130">
        <v>0</v>
      </c>
      <c r="AW130">
        <v>2</v>
      </c>
      <c r="AX130">
        <v>52635091</v>
      </c>
      <c r="AY130">
        <v>1</v>
      </c>
      <c r="AZ130">
        <v>0</v>
      </c>
      <c r="BA130">
        <v>121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ROUND(Y130*Source!I367,7)</f>
        <v>0</v>
      </c>
      <c r="CY130">
        <f t="shared" si="32"/>
        <v>0</v>
      </c>
      <c r="CZ130">
        <f t="shared" si="33"/>
        <v>0</v>
      </c>
      <c r="DA130">
        <f t="shared" si="34"/>
        <v>1</v>
      </c>
      <c r="DB130">
        <f t="shared" si="37"/>
        <v>0</v>
      </c>
      <c r="DC130">
        <f t="shared" si="38"/>
        <v>0</v>
      </c>
      <c r="DD130" t="s">
        <v>3</v>
      </c>
      <c r="DE130" t="s">
        <v>3</v>
      </c>
      <c r="DF130">
        <f t="shared" si="39"/>
        <v>0</v>
      </c>
      <c r="DG130">
        <f t="shared" si="31"/>
        <v>0</v>
      </c>
      <c r="DH130">
        <f t="shared" si="40"/>
        <v>0</v>
      </c>
      <c r="DI130">
        <f t="shared" si="41"/>
        <v>0</v>
      </c>
      <c r="DJ130">
        <f t="shared" si="35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>
      <c r="A131">
        <f>ROW(Source!A367)</f>
        <v>367</v>
      </c>
      <c r="B131">
        <v>52633324</v>
      </c>
      <c r="C131">
        <v>52635054</v>
      </c>
      <c r="D131">
        <v>50720345</v>
      </c>
      <c r="E131">
        <v>116</v>
      </c>
      <c r="F131">
        <v>1</v>
      </c>
      <c r="G131">
        <v>1</v>
      </c>
      <c r="H131">
        <v>3</v>
      </c>
      <c r="I131" t="s">
        <v>304</v>
      </c>
      <c r="J131" t="s">
        <v>3</v>
      </c>
      <c r="K131" t="s">
        <v>305</v>
      </c>
      <c r="L131">
        <v>1371</v>
      </c>
      <c r="N131">
        <v>1013</v>
      </c>
      <c r="O131" t="s">
        <v>21</v>
      </c>
      <c r="P131" t="s">
        <v>21</v>
      </c>
      <c r="Q131">
        <v>1</v>
      </c>
      <c r="W131">
        <v>0</v>
      </c>
      <c r="X131">
        <v>-320198552</v>
      </c>
      <c r="Y131">
        <f t="shared" si="36"/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52635092</v>
      </c>
      <c r="AY131">
        <v>1</v>
      </c>
      <c r="AZ131">
        <v>0</v>
      </c>
      <c r="BA131">
        <v>122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ROUND(Y131*Source!I367,7)</f>
        <v>0</v>
      </c>
      <c r="CY131">
        <f t="shared" si="32"/>
        <v>0</v>
      </c>
      <c r="CZ131">
        <f t="shared" si="33"/>
        <v>0</v>
      </c>
      <c r="DA131">
        <f t="shared" si="34"/>
        <v>1</v>
      </c>
      <c r="DB131">
        <f t="shared" si="37"/>
        <v>0</v>
      </c>
      <c r="DC131">
        <f t="shared" si="38"/>
        <v>0</v>
      </c>
      <c r="DD131" t="s">
        <v>3</v>
      </c>
      <c r="DE131" t="s">
        <v>3</v>
      </c>
      <c r="DF131">
        <f t="shared" si="39"/>
        <v>0</v>
      </c>
      <c r="DG131">
        <f t="shared" si="31"/>
        <v>0</v>
      </c>
      <c r="DH131">
        <f t="shared" si="40"/>
        <v>0</v>
      </c>
      <c r="DI131">
        <f t="shared" si="41"/>
        <v>0</v>
      </c>
      <c r="DJ131">
        <f t="shared" si="35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>
      <c r="A132">
        <f>ROW(Source!A367)</f>
        <v>367</v>
      </c>
      <c r="B132">
        <v>52633324</v>
      </c>
      <c r="C132">
        <v>52635054</v>
      </c>
      <c r="D132">
        <v>50720349</v>
      </c>
      <c r="E132">
        <v>116</v>
      </c>
      <c r="F132">
        <v>1</v>
      </c>
      <c r="G132">
        <v>1</v>
      </c>
      <c r="H132">
        <v>3</v>
      </c>
      <c r="I132" t="s">
        <v>307</v>
      </c>
      <c r="J132" t="s">
        <v>3</v>
      </c>
      <c r="K132" t="s">
        <v>308</v>
      </c>
      <c r="L132">
        <v>1371</v>
      </c>
      <c r="N132">
        <v>1013</v>
      </c>
      <c r="O132" t="s">
        <v>21</v>
      </c>
      <c r="P132" t="s">
        <v>21</v>
      </c>
      <c r="Q132">
        <v>1</v>
      </c>
      <c r="W132">
        <v>0</v>
      </c>
      <c r="X132">
        <v>326010188</v>
      </c>
      <c r="Y132">
        <f t="shared" si="36"/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1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</v>
      </c>
      <c r="AU132" t="s">
        <v>3</v>
      </c>
      <c r="AV132">
        <v>0</v>
      </c>
      <c r="AW132">
        <v>2</v>
      </c>
      <c r="AX132">
        <v>52635093</v>
      </c>
      <c r="AY132">
        <v>1</v>
      </c>
      <c r="AZ132">
        <v>0</v>
      </c>
      <c r="BA132">
        <v>123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ROUND(Y132*Source!I367,7)</f>
        <v>0</v>
      </c>
      <c r="CY132">
        <f t="shared" si="32"/>
        <v>0</v>
      </c>
      <c r="CZ132">
        <f t="shared" si="33"/>
        <v>0</v>
      </c>
      <c r="DA132">
        <f t="shared" si="34"/>
        <v>1</v>
      </c>
      <c r="DB132">
        <f t="shared" si="37"/>
        <v>0</v>
      </c>
      <c r="DC132">
        <f t="shared" si="38"/>
        <v>0</v>
      </c>
      <c r="DD132" t="s">
        <v>3</v>
      </c>
      <c r="DE132" t="s">
        <v>3</v>
      </c>
      <c r="DF132">
        <f t="shared" si="39"/>
        <v>0</v>
      </c>
      <c r="DG132">
        <f t="shared" si="31"/>
        <v>0</v>
      </c>
      <c r="DH132">
        <f t="shared" si="40"/>
        <v>0</v>
      </c>
      <c r="DI132">
        <f t="shared" si="41"/>
        <v>0</v>
      </c>
      <c r="DJ132">
        <f t="shared" si="35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>
      <c r="A133">
        <f>ROW(Source!A378)</f>
        <v>378</v>
      </c>
      <c r="B133">
        <v>52633324</v>
      </c>
      <c r="C133">
        <v>52635104</v>
      </c>
      <c r="D133">
        <v>50715423</v>
      </c>
      <c r="E133">
        <v>116</v>
      </c>
      <c r="F133">
        <v>1</v>
      </c>
      <c r="G133">
        <v>1</v>
      </c>
      <c r="H133">
        <v>1</v>
      </c>
      <c r="I133" t="s">
        <v>756</v>
      </c>
      <c r="J133" t="s">
        <v>3</v>
      </c>
      <c r="K133" t="s">
        <v>757</v>
      </c>
      <c r="L133">
        <v>1369</v>
      </c>
      <c r="N133">
        <v>1013</v>
      </c>
      <c r="O133" t="s">
        <v>758</v>
      </c>
      <c r="P133" t="s">
        <v>758</v>
      </c>
      <c r="Q133">
        <v>1</v>
      </c>
      <c r="W133">
        <v>0</v>
      </c>
      <c r="X133">
        <v>-236928766</v>
      </c>
      <c r="Y133">
        <f t="shared" si="36"/>
        <v>0.91</v>
      </c>
      <c r="AA133">
        <v>0</v>
      </c>
      <c r="AB133">
        <v>0</v>
      </c>
      <c r="AC133">
        <v>0</v>
      </c>
      <c r="AD133">
        <v>660.33</v>
      </c>
      <c r="AE133">
        <v>0</v>
      </c>
      <c r="AF133">
        <v>0</v>
      </c>
      <c r="AG133">
        <v>0</v>
      </c>
      <c r="AH133">
        <v>660.33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0.91</v>
      </c>
      <c r="AU133" t="s">
        <v>3</v>
      </c>
      <c r="AV133">
        <v>1</v>
      </c>
      <c r="AW133">
        <v>2</v>
      </c>
      <c r="AX133">
        <v>52704837</v>
      </c>
      <c r="AY133">
        <v>1</v>
      </c>
      <c r="AZ133">
        <v>0</v>
      </c>
      <c r="BA133">
        <v>124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600.90030000000002</v>
      </c>
      <c r="BN133">
        <v>0.91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600.90030000000002</v>
      </c>
      <c r="BU133">
        <v>0.91</v>
      </c>
      <c r="BV133">
        <v>0</v>
      </c>
      <c r="BW133">
        <v>1</v>
      </c>
      <c r="CU133">
        <f>ROUND(AT133*Source!I378*AH133*AL133,2)</f>
        <v>6.61</v>
      </c>
      <c r="CV133">
        <f>ROUND(Y133*Source!I378,7)</f>
        <v>1.001E-2</v>
      </c>
      <c r="CW133">
        <v>0</v>
      </c>
      <c r="CX133">
        <f>ROUND(Y133*Source!I378,7)</f>
        <v>1.001E-2</v>
      </c>
      <c r="CY133">
        <f>AD133</f>
        <v>660.33</v>
      </c>
      <c r="CZ133">
        <f>AH133</f>
        <v>660.33</v>
      </c>
      <c r="DA133">
        <f>AL133</f>
        <v>1</v>
      </c>
      <c r="DB133">
        <f t="shared" si="37"/>
        <v>600.9</v>
      </c>
      <c r="DC133">
        <f t="shared" si="38"/>
        <v>0</v>
      </c>
      <c r="DD133" t="s">
        <v>3</v>
      </c>
      <c r="DE133" t="s">
        <v>3</v>
      </c>
      <c r="DF133">
        <f t="shared" si="39"/>
        <v>0</v>
      </c>
      <c r="DG133">
        <f t="shared" si="31"/>
        <v>0</v>
      </c>
      <c r="DH133">
        <f t="shared" si="40"/>
        <v>0</v>
      </c>
      <c r="DI133">
        <f t="shared" si="41"/>
        <v>6.61</v>
      </c>
      <c r="DJ133">
        <f>DI133</f>
        <v>6.61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>
      <c r="A134">
        <f>ROW(Source!A378)</f>
        <v>378</v>
      </c>
      <c r="B134">
        <v>52633324</v>
      </c>
      <c r="C134">
        <v>52635104</v>
      </c>
      <c r="D134">
        <v>50715425</v>
      </c>
      <c r="E134">
        <v>116</v>
      </c>
      <c r="F134">
        <v>1</v>
      </c>
      <c r="G134">
        <v>1</v>
      </c>
      <c r="H134">
        <v>1</v>
      </c>
      <c r="I134" t="s">
        <v>759</v>
      </c>
      <c r="J134" t="s">
        <v>3</v>
      </c>
      <c r="K134" t="s">
        <v>760</v>
      </c>
      <c r="L134">
        <v>1369</v>
      </c>
      <c r="N134">
        <v>1013</v>
      </c>
      <c r="O134" t="s">
        <v>758</v>
      </c>
      <c r="P134" t="s">
        <v>758</v>
      </c>
      <c r="Q134">
        <v>1</v>
      </c>
      <c r="W134">
        <v>0</v>
      </c>
      <c r="X134">
        <v>-587036825</v>
      </c>
      <c r="Y134">
        <f t="shared" si="36"/>
        <v>38.89</v>
      </c>
      <c r="AA134">
        <v>0</v>
      </c>
      <c r="AB134">
        <v>0</v>
      </c>
      <c r="AC134">
        <v>0</v>
      </c>
      <c r="AD134">
        <v>720.91</v>
      </c>
      <c r="AE134">
        <v>0</v>
      </c>
      <c r="AF134">
        <v>0</v>
      </c>
      <c r="AG134">
        <v>0</v>
      </c>
      <c r="AH134">
        <v>720.91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38.89</v>
      </c>
      <c r="AU134" t="s">
        <v>3</v>
      </c>
      <c r="AV134">
        <v>1</v>
      </c>
      <c r="AW134">
        <v>2</v>
      </c>
      <c r="AX134">
        <v>52704838</v>
      </c>
      <c r="AY134">
        <v>1</v>
      </c>
      <c r="AZ134">
        <v>0</v>
      </c>
      <c r="BA134">
        <v>125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28036.189899999998</v>
      </c>
      <c r="BN134">
        <v>38.89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28036.189899999998</v>
      </c>
      <c r="BU134">
        <v>38.89</v>
      </c>
      <c r="BV134">
        <v>0</v>
      </c>
      <c r="BW134">
        <v>1</v>
      </c>
      <c r="CU134">
        <f>ROUND(AT134*Source!I378*AH134*AL134,2)</f>
        <v>308.39999999999998</v>
      </c>
      <c r="CV134">
        <f>ROUND(Y134*Source!I378,7)</f>
        <v>0.42779</v>
      </c>
      <c r="CW134">
        <v>0</v>
      </c>
      <c r="CX134">
        <f>ROUND(Y134*Source!I378,7)</f>
        <v>0.42779</v>
      </c>
      <c r="CY134">
        <f>AD134</f>
        <v>720.91</v>
      </c>
      <c r="CZ134">
        <f>AH134</f>
        <v>720.91</v>
      </c>
      <c r="DA134">
        <f>AL134</f>
        <v>1</v>
      </c>
      <c r="DB134">
        <f t="shared" si="37"/>
        <v>28036.19</v>
      </c>
      <c r="DC134">
        <f t="shared" si="38"/>
        <v>0</v>
      </c>
      <c r="DD134" t="s">
        <v>3</v>
      </c>
      <c r="DE134" t="s">
        <v>3</v>
      </c>
      <c r="DF134">
        <f t="shared" si="39"/>
        <v>0</v>
      </c>
      <c r="DG134">
        <f t="shared" si="31"/>
        <v>0</v>
      </c>
      <c r="DH134">
        <f t="shared" si="40"/>
        <v>0</v>
      </c>
      <c r="DI134">
        <f t="shared" si="41"/>
        <v>308.39999999999998</v>
      </c>
      <c r="DJ134">
        <f>DI134</f>
        <v>308.39999999999998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>
      <c r="A135">
        <f>ROW(Source!A378)</f>
        <v>378</v>
      </c>
      <c r="B135">
        <v>52633324</v>
      </c>
      <c r="C135">
        <v>52635104</v>
      </c>
      <c r="D135">
        <v>50715429</v>
      </c>
      <c r="E135">
        <v>116</v>
      </c>
      <c r="F135">
        <v>1</v>
      </c>
      <c r="G135">
        <v>1</v>
      </c>
      <c r="H135">
        <v>1</v>
      </c>
      <c r="I135" t="s">
        <v>761</v>
      </c>
      <c r="J135" t="s">
        <v>3</v>
      </c>
      <c r="K135" t="s">
        <v>762</v>
      </c>
      <c r="L135">
        <v>1369</v>
      </c>
      <c r="N135">
        <v>1013</v>
      </c>
      <c r="O135" t="s">
        <v>758</v>
      </c>
      <c r="P135" t="s">
        <v>758</v>
      </c>
      <c r="Q135">
        <v>1</v>
      </c>
      <c r="W135">
        <v>0</v>
      </c>
      <c r="X135">
        <v>-512803540</v>
      </c>
      <c r="Y135">
        <f t="shared" si="36"/>
        <v>19.239999999999998</v>
      </c>
      <c r="AA135">
        <v>0</v>
      </c>
      <c r="AB135">
        <v>0</v>
      </c>
      <c r="AC135">
        <v>0</v>
      </c>
      <c r="AD135">
        <v>811.79</v>
      </c>
      <c r="AE135">
        <v>0</v>
      </c>
      <c r="AF135">
        <v>0</v>
      </c>
      <c r="AG135">
        <v>0</v>
      </c>
      <c r="AH135">
        <v>811.79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19.239999999999998</v>
      </c>
      <c r="AU135" t="s">
        <v>3</v>
      </c>
      <c r="AV135">
        <v>1</v>
      </c>
      <c r="AW135">
        <v>2</v>
      </c>
      <c r="AX135">
        <v>52704839</v>
      </c>
      <c r="AY135">
        <v>1</v>
      </c>
      <c r="AZ135">
        <v>0</v>
      </c>
      <c r="BA135">
        <v>126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15618.839599999998</v>
      </c>
      <c r="BN135">
        <v>19.239999999999998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15618.839599999998</v>
      </c>
      <c r="BU135">
        <v>19.239999999999998</v>
      </c>
      <c r="BV135">
        <v>0</v>
      </c>
      <c r="BW135">
        <v>1</v>
      </c>
      <c r="CU135">
        <f>ROUND(AT135*Source!I378*AH135*AL135,2)</f>
        <v>171.81</v>
      </c>
      <c r="CV135">
        <f>ROUND(Y135*Source!I378,7)</f>
        <v>0.21163999999999999</v>
      </c>
      <c r="CW135">
        <v>0</v>
      </c>
      <c r="CX135">
        <f>ROUND(Y135*Source!I378,7)</f>
        <v>0.21163999999999999</v>
      </c>
      <c r="CY135">
        <f>AD135</f>
        <v>811.79</v>
      </c>
      <c r="CZ135">
        <f>AH135</f>
        <v>811.79</v>
      </c>
      <c r="DA135">
        <f>AL135</f>
        <v>1</v>
      </c>
      <c r="DB135">
        <f t="shared" si="37"/>
        <v>15618.84</v>
      </c>
      <c r="DC135">
        <f t="shared" si="38"/>
        <v>0</v>
      </c>
      <c r="DD135" t="s">
        <v>3</v>
      </c>
      <c r="DE135" t="s">
        <v>3</v>
      </c>
      <c r="DF135">
        <f t="shared" si="39"/>
        <v>0</v>
      </c>
      <c r="DG135">
        <f t="shared" si="31"/>
        <v>0</v>
      </c>
      <c r="DH135">
        <f t="shared" si="40"/>
        <v>0</v>
      </c>
      <c r="DI135">
        <f t="shared" si="41"/>
        <v>171.81</v>
      </c>
      <c r="DJ135">
        <f>DI135</f>
        <v>171.81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>
      <c r="A136">
        <f>ROW(Source!A378)</f>
        <v>378</v>
      </c>
      <c r="B136">
        <v>52633324</v>
      </c>
      <c r="C136">
        <v>52635104</v>
      </c>
      <c r="D136">
        <v>50715433</v>
      </c>
      <c r="E136">
        <v>116</v>
      </c>
      <c r="F136">
        <v>1</v>
      </c>
      <c r="G136">
        <v>1</v>
      </c>
      <c r="H136">
        <v>1</v>
      </c>
      <c r="I136" t="s">
        <v>763</v>
      </c>
      <c r="J136" t="s">
        <v>3</v>
      </c>
      <c r="K136" t="s">
        <v>764</v>
      </c>
      <c r="L136">
        <v>1369</v>
      </c>
      <c r="N136">
        <v>1013</v>
      </c>
      <c r="O136" t="s">
        <v>758</v>
      </c>
      <c r="P136" t="s">
        <v>758</v>
      </c>
      <c r="Q136">
        <v>1</v>
      </c>
      <c r="W136">
        <v>0</v>
      </c>
      <c r="X136">
        <v>1518711480</v>
      </c>
      <c r="Y136">
        <f t="shared" si="36"/>
        <v>19.239999999999998</v>
      </c>
      <c r="AA136">
        <v>0</v>
      </c>
      <c r="AB136">
        <v>0</v>
      </c>
      <c r="AC136">
        <v>0</v>
      </c>
      <c r="AD136">
        <v>932.95</v>
      </c>
      <c r="AE136">
        <v>0</v>
      </c>
      <c r="AF136">
        <v>0</v>
      </c>
      <c r="AG136">
        <v>0</v>
      </c>
      <c r="AH136">
        <v>932.95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19.239999999999998</v>
      </c>
      <c r="AU136" t="s">
        <v>3</v>
      </c>
      <c r="AV136">
        <v>1</v>
      </c>
      <c r="AW136">
        <v>2</v>
      </c>
      <c r="AX136">
        <v>52704840</v>
      </c>
      <c r="AY136">
        <v>1</v>
      </c>
      <c r="AZ136">
        <v>0</v>
      </c>
      <c r="BA136">
        <v>127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17949.957999999999</v>
      </c>
      <c r="BN136">
        <v>19.239999999999998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17949.957999999999</v>
      </c>
      <c r="BU136">
        <v>19.239999999999998</v>
      </c>
      <c r="BV136">
        <v>0</v>
      </c>
      <c r="BW136">
        <v>1</v>
      </c>
      <c r="CU136">
        <f>ROUND(AT136*Source!I378*AH136*AL136,2)</f>
        <v>197.45</v>
      </c>
      <c r="CV136">
        <f>ROUND(Y136*Source!I378,7)</f>
        <v>0.21163999999999999</v>
      </c>
      <c r="CW136">
        <v>0</v>
      </c>
      <c r="CX136">
        <f>ROUND(Y136*Source!I378,7)</f>
        <v>0.21163999999999999</v>
      </c>
      <c r="CY136">
        <f>AD136</f>
        <v>932.95</v>
      </c>
      <c r="CZ136">
        <f>AH136</f>
        <v>932.95</v>
      </c>
      <c r="DA136">
        <f>AL136</f>
        <v>1</v>
      </c>
      <c r="DB136">
        <f t="shared" si="37"/>
        <v>17949.96</v>
      </c>
      <c r="DC136">
        <f t="shared" si="38"/>
        <v>0</v>
      </c>
      <c r="DD136" t="s">
        <v>3</v>
      </c>
      <c r="DE136" t="s">
        <v>3</v>
      </c>
      <c r="DF136">
        <f t="shared" si="39"/>
        <v>0</v>
      </c>
      <c r="DG136">
        <f t="shared" si="31"/>
        <v>0</v>
      </c>
      <c r="DH136">
        <f t="shared" si="40"/>
        <v>0</v>
      </c>
      <c r="DI136">
        <f t="shared" si="41"/>
        <v>197.45</v>
      </c>
      <c r="DJ136">
        <f>DI136</f>
        <v>197.45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>
      <c r="A137">
        <f>ROW(Source!A378)</f>
        <v>378</v>
      </c>
      <c r="B137">
        <v>52633324</v>
      </c>
      <c r="C137">
        <v>52635104</v>
      </c>
      <c r="D137">
        <v>50715465</v>
      </c>
      <c r="E137">
        <v>116</v>
      </c>
      <c r="F137">
        <v>1</v>
      </c>
      <c r="G137">
        <v>1</v>
      </c>
      <c r="H137">
        <v>1</v>
      </c>
      <c r="I137" t="s">
        <v>668</v>
      </c>
      <c r="J137" t="s">
        <v>3</v>
      </c>
      <c r="K137" t="s">
        <v>669</v>
      </c>
      <c r="L137">
        <v>1191</v>
      </c>
      <c r="N137">
        <v>1013</v>
      </c>
      <c r="O137" t="s">
        <v>667</v>
      </c>
      <c r="P137" t="s">
        <v>667</v>
      </c>
      <c r="Q137">
        <v>1</v>
      </c>
      <c r="W137">
        <v>0</v>
      </c>
      <c r="X137">
        <v>-1417349443</v>
      </c>
      <c r="Y137">
        <f t="shared" si="36"/>
        <v>22.24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22.24</v>
      </c>
      <c r="AU137" t="s">
        <v>3</v>
      </c>
      <c r="AV137">
        <v>2</v>
      </c>
      <c r="AW137">
        <v>2</v>
      </c>
      <c r="AX137">
        <v>52704841</v>
      </c>
      <c r="AY137">
        <v>1</v>
      </c>
      <c r="AZ137">
        <v>0</v>
      </c>
      <c r="BA137">
        <v>128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ROUND(Y137*Source!I378,7)</f>
        <v>0.24464</v>
      </c>
      <c r="CY137">
        <f>AD137</f>
        <v>0</v>
      </c>
      <c r="CZ137">
        <f>AH137</f>
        <v>0</v>
      </c>
      <c r="DA137">
        <f>AL137</f>
        <v>1</v>
      </c>
      <c r="DB137">
        <f t="shared" si="37"/>
        <v>0</v>
      </c>
      <c r="DC137">
        <f t="shared" si="38"/>
        <v>0</v>
      </c>
      <c r="DD137" t="s">
        <v>3</v>
      </c>
      <c r="DE137" t="s">
        <v>3</v>
      </c>
      <c r="DF137">
        <f t="shared" si="39"/>
        <v>0</v>
      </c>
      <c r="DG137">
        <f t="shared" si="31"/>
        <v>0</v>
      </c>
      <c r="DH137">
        <f t="shared" si="40"/>
        <v>0</v>
      </c>
      <c r="DI137">
        <f t="shared" si="41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>
      <c r="A138">
        <f>ROW(Source!A378)</f>
        <v>378</v>
      </c>
      <c r="B138">
        <v>52633324</v>
      </c>
      <c r="C138">
        <v>52635104</v>
      </c>
      <c r="D138">
        <v>50836455</v>
      </c>
      <c r="E138">
        <v>1</v>
      </c>
      <c r="F138">
        <v>1</v>
      </c>
      <c r="G138">
        <v>1</v>
      </c>
      <c r="H138">
        <v>2</v>
      </c>
      <c r="I138" t="s">
        <v>695</v>
      </c>
      <c r="J138" t="s">
        <v>696</v>
      </c>
      <c r="K138" t="s">
        <v>697</v>
      </c>
      <c r="L138">
        <v>1368</v>
      </c>
      <c r="N138">
        <v>1011</v>
      </c>
      <c r="O138" t="s">
        <v>673</v>
      </c>
      <c r="P138" t="s">
        <v>673</v>
      </c>
      <c r="Q138">
        <v>1</v>
      </c>
      <c r="W138">
        <v>0</v>
      </c>
      <c r="X138">
        <v>850633116</v>
      </c>
      <c r="Y138">
        <f t="shared" si="36"/>
        <v>0.64</v>
      </c>
      <c r="AA138">
        <v>0</v>
      </c>
      <c r="AB138">
        <v>1626.29</v>
      </c>
      <c r="AC138">
        <v>1090.46</v>
      </c>
      <c r="AD138">
        <v>0</v>
      </c>
      <c r="AE138">
        <v>0</v>
      </c>
      <c r="AF138">
        <v>1626.29</v>
      </c>
      <c r="AG138">
        <v>1090.46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0.64</v>
      </c>
      <c r="AU138" t="s">
        <v>3</v>
      </c>
      <c r="AV138">
        <v>1</v>
      </c>
      <c r="AW138">
        <v>2</v>
      </c>
      <c r="AX138">
        <v>52704842</v>
      </c>
      <c r="AY138">
        <v>1</v>
      </c>
      <c r="AZ138">
        <v>0</v>
      </c>
      <c r="BA138">
        <v>129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1040.8255999999999</v>
      </c>
      <c r="BL138">
        <v>697.89440000000002</v>
      </c>
      <c r="BM138">
        <v>0</v>
      </c>
      <c r="BN138">
        <v>0</v>
      </c>
      <c r="BO138">
        <v>0.64</v>
      </c>
      <c r="BP138">
        <v>1</v>
      </c>
      <c r="BQ138">
        <v>0</v>
      </c>
      <c r="BR138">
        <v>1040.8255999999999</v>
      </c>
      <c r="BS138">
        <v>697.89440000000002</v>
      </c>
      <c r="BT138">
        <v>0</v>
      </c>
      <c r="BU138">
        <v>0</v>
      </c>
      <c r="BV138">
        <v>0.64</v>
      </c>
      <c r="BW138">
        <v>1</v>
      </c>
      <c r="CV138">
        <v>0</v>
      </c>
      <c r="CW138">
        <f>ROUND(Y138*Source!I378*DO138,7)</f>
        <v>7.0400000000000003E-3</v>
      </c>
      <c r="CX138">
        <f>ROUND(Y138*Source!I378,7)</f>
        <v>7.0400000000000003E-3</v>
      </c>
      <c r="CY138">
        <f>AB138</f>
        <v>1626.29</v>
      </c>
      <c r="CZ138">
        <f>AF138</f>
        <v>1626.29</v>
      </c>
      <c r="DA138">
        <f>AJ138</f>
        <v>1</v>
      </c>
      <c r="DB138">
        <f t="shared" si="37"/>
        <v>1040.83</v>
      </c>
      <c r="DC138">
        <f t="shared" si="38"/>
        <v>697.89</v>
      </c>
      <c r="DD138" t="s">
        <v>3</v>
      </c>
      <c r="DE138" t="s">
        <v>3</v>
      </c>
      <c r="DF138">
        <f t="shared" si="39"/>
        <v>0</v>
      </c>
      <c r="DG138">
        <f t="shared" si="31"/>
        <v>11.45</v>
      </c>
      <c r="DH138">
        <f t="shared" si="40"/>
        <v>7.68</v>
      </c>
      <c r="DI138">
        <f t="shared" si="41"/>
        <v>0</v>
      </c>
      <c r="DJ138">
        <f>DG138+DH138</f>
        <v>19.13</v>
      </c>
      <c r="DK138">
        <v>1</v>
      </c>
      <c r="DL138" t="s">
        <v>698</v>
      </c>
      <c r="DM138">
        <v>6</v>
      </c>
      <c r="DN138" t="s">
        <v>667</v>
      </c>
      <c r="DO138">
        <v>1</v>
      </c>
    </row>
    <row r="139" spans="1:119">
      <c r="A139">
        <f>ROW(Source!A378)</f>
        <v>378</v>
      </c>
      <c r="B139">
        <v>52633324</v>
      </c>
      <c r="C139">
        <v>52635104</v>
      </c>
      <c r="D139">
        <v>50836589</v>
      </c>
      <c r="E139">
        <v>1</v>
      </c>
      <c r="F139">
        <v>1</v>
      </c>
      <c r="G139">
        <v>1</v>
      </c>
      <c r="H139">
        <v>2</v>
      </c>
      <c r="I139" t="s">
        <v>765</v>
      </c>
      <c r="J139" t="s">
        <v>766</v>
      </c>
      <c r="K139" t="s">
        <v>767</v>
      </c>
      <c r="L139">
        <v>1368</v>
      </c>
      <c r="N139">
        <v>1011</v>
      </c>
      <c r="O139" t="s">
        <v>673</v>
      </c>
      <c r="P139" t="s">
        <v>673</v>
      </c>
      <c r="Q139">
        <v>1</v>
      </c>
      <c r="W139">
        <v>0</v>
      </c>
      <c r="X139">
        <v>1234445082</v>
      </c>
      <c r="Y139">
        <f t="shared" si="36"/>
        <v>2.4</v>
      </c>
      <c r="AA139">
        <v>0</v>
      </c>
      <c r="AB139">
        <v>16.95</v>
      </c>
      <c r="AC139">
        <v>0</v>
      </c>
      <c r="AD139">
        <v>0</v>
      </c>
      <c r="AE139">
        <v>0</v>
      </c>
      <c r="AF139">
        <v>11.45</v>
      </c>
      <c r="AG139">
        <v>0</v>
      </c>
      <c r="AH139">
        <v>0</v>
      </c>
      <c r="AI139">
        <v>1</v>
      </c>
      <c r="AJ139">
        <v>1.48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2.4</v>
      </c>
      <c r="AU139" t="s">
        <v>3</v>
      </c>
      <c r="AV139">
        <v>1</v>
      </c>
      <c r="AW139">
        <v>2</v>
      </c>
      <c r="AX139">
        <v>52704843</v>
      </c>
      <c r="AY139">
        <v>1</v>
      </c>
      <c r="AZ139">
        <v>0</v>
      </c>
      <c r="BA139">
        <v>130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27.479999999999997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0</v>
      </c>
      <c r="BR139">
        <v>27.479999999999997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f>ROUND(Y139*Source!I378*DO139,7)</f>
        <v>0</v>
      </c>
      <c r="CX139">
        <f>ROUND(Y139*Source!I378,7)</f>
        <v>2.64E-2</v>
      </c>
      <c r="CY139">
        <f>AB139</f>
        <v>16.95</v>
      </c>
      <c r="CZ139">
        <f>AF139</f>
        <v>11.45</v>
      </c>
      <c r="DA139">
        <f>AJ139</f>
        <v>1.48</v>
      </c>
      <c r="DB139">
        <f t="shared" si="37"/>
        <v>27.48</v>
      </c>
      <c r="DC139">
        <f t="shared" si="38"/>
        <v>0</v>
      </c>
      <c r="DD139" t="s">
        <v>3</v>
      </c>
      <c r="DE139" t="s">
        <v>3</v>
      </c>
      <c r="DF139">
        <f t="shared" si="39"/>
        <v>0</v>
      </c>
      <c r="DG139">
        <f>ROUND(ROUND(AF139*AJ139,2)*CX139,2)</f>
        <v>0.45</v>
      </c>
      <c r="DH139">
        <f t="shared" si="40"/>
        <v>0</v>
      </c>
      <c r="DI139">
        <f t="shared" si="41"/>
        <v>0</v>
      </c>
      <c r="DJ139">
        <f>DG139+DH139</f>
        <v>0.45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>
      <c r="A140">
        <f>ROW(Source!A378)</f>
        <v>378</v>
      </c>
      <c r="B140">
        <v>52633324</v>
      </c>
      <c r="C140">
        <v>52635104</v>
      </c>
      <c r="D140">
        <v>50836629</v>
      </c>
      <c r="E140">
        <v>1</v>
      </c>
      <c r="F140">
        <v>1</v>
      </c>
      <c r="G140">
        <v>1</v>
      </c>
      <c r="H140">
        <v>2</v>
      </c>
      <c r="I140" t="s">
        <v>734</v>
      </c>
      <c r="J140" t="s">
        <v>735</v>
      </c>
      <c r="K140" t="s">
        <v>736</v>
      </c>
      <c r="L140">
        <v>1368</v>
      </c>
      <c r="N140">
        <v>1011</v>
      </c>
      <c r="O140" t="s">
        <v>673</v>
      </c>
      <c r="P140" t="s">
        <v>673</v>
      </c>
      <c r="Q140">
        <v>1</v>
      </c>
      <c r="W140">
        <v>0</v>
      </c>
      <c r="X140">
        <v>1933698176</v>
      </c>
      <c r="Y140">
        <f t="shared" si="36"/>
        <v>18.68</v>
      </c>
      <c r="AA140">
        <v>0</v>
      </c>
      <c r="AB140">
        <v>506.23</v>
      </c>
      <c r="AC140">
        <v>811.79</v>
      </c>
      <c r="AD140">
        <v>0</v>
      </c>
      <c r="AE140">
        <v>0</v>
      </c>
      <c r="AF140">
        <v>346.73</v>
      </c>
      <c r="AG140">
        <v>811.79</v>
      </c>
      <c r="AH140">
        <v>0</v>
      </c>
      <c r="AI140">
        <v>1</v>
      </c>
      <c r="AJ140">
        <v>1.46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18.68</v>
      </c>
      <c r="AU140" t="s">
        <v>3</v>
      </c>
      <c r="AV140">
        <v>1</v>
      </c>
      <c r="AW140">
        <v>2</v>
      </c>
      <c r="AX140">
        <v>52704844</v>
      </c>
      <c r="AY140">
        <v>1</v>
      </c>
      <c r="AZ140">
        <v>0</v>
      </c>
      <c r="BA140">
        <v>131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6476.9164000000001</v>
      </c>
      <c r="BL140">
        <v>15164.2372</v>
      </c>
      <c r="BM140">
        <v>0</v>
      </c>
      <c r="BN140">
        <v>0</v>
      </c>
      <c r="BO140">
        <v>18.68</v>
      </c>
      <c r="BP140">
        <v>1</v>
      </c>
      <c r="BQ140">
        <v>0</v>
      </c>
      <c r="BR140">
        <v>6476.9164000000001</v>
      </c>
      <c r="BS140">
        <v>15164.2372</v>
      </c>
      <c r="BT140">
        <v>0</v>
      </c>
      <c r="BU140">
        <v>0</v>
      </c>
      <c r="BV140">
        <v>18.68</v>
      </c>
      <c r="BW140">
        <v>1</v>
      </c>
      <c r="CV140">
        <v>0</v>
      </c>
      <c r="CW140">
        <f>ROUND(Y140*Source!I378*DO140,7)</f>
        <v>0.20548</v>
      </c>
      <c r="CX140">
        <f>ROUND(Y140*Source!I378,7)</f>
        <v>0.20548</v>
      </c>
      <c r="CY140">
        <f>AB140</f>
        <v>506.23</v>
      </c>
      <c r="CZ140">
        <f>AF140</f>
        <v>346.73</v>
      </c>
      <c r="DA140">
        <f>AJ140</f>
        <v>1.46</v>
      </c>
      <c r="DB140">
        <f t="shared" si="37"/>
        <v>6476.92</v>
      </c>
      <c r="DC140">
        <f t="shared" si="38"/>
        <v>15164.24</v>
      </c>
      <c r="DD140" t="s">
        <v>3</v>
      </c>
      <c r="DE140" t="s">
        <v>3</v>
      </c>
      <c r="DF140">
        <f t="shared" si="39"/>
        <v>0</v>
      </c>
      <c r="DG140">
        <f>ROUND(ROUND(AF140*AJ140,2)*CX140,2)</f>
        <v>104.02</v>
      </c>
      <c r="DH140">
        <f t="shared" si="40"/>
        <v>166.81</v>
      </c>
      <c r="DI140">
        <f t="shared" si="41"/>
        <v>0</v>
      </c>
      <c r="DJ140">
        <f>DG140+DH140</f>
        <v>270.83</v>
      </c>
      <c r="DK140">
        <v>0</v>
      </c>
      <c r="DL140" t="s">
        <v>702</v>
      </c>
      <c r="DM140">
        <v>4</v>
      </c>
      <c r="DN140" t="s">
        <v>667</v>
      </c>
      <c r="DO140">
        <v>1</v>
      </c>
    </row>
    <row r="141" spans="1:119">
      <c r="A141">
        <f>ROW(Source!A378)</f>
        <v>378</v>
      </c>
      <c r="B141">
        <v>52633324</v>
      </c>
      <c r="C141">
        <v>52635104</v>
      </c>
      <c r="D141">
        <v>50837347</v>
      </c>
      <c r="E141">
        <v>1</v>
      </c>
      <c r="F141">
        <v>1</v>
      </c>
      <c r="G141">
        <v>1</v>
      </c>
      <c r="H141">
        <v>2</v>
      </c>
      <c r="I141" t="s">
        <v>699</v>
      </c>
      <c r="J141" t="s">
        <v>700</v>
      </c>
      <c r="K141" t="s">
        <v>701</v>
      </c>
      <c r="L141">
        <v>1368</v>
      </c>
      <c r="N141">
        <v>1011</v>
      </c>
      <c r="O141" t="s">
        <v>673</v>
      </c>
      <c r="P141" t="s">
        <v>673</v>
      </c>
      <c r="Q141">
        <v>1</v>
      </c>
      <c r="W141">
        <v>0</v>
      </c>
      <c r="X141">
        <v>-950105757</v>
      </c>
      <c r="Y141">
        <f t="shared" si="36"/>
        <v>0.52</v>
      </c>
      <c r="AA141">
        <v>0</v>
      </c>
      <c r="AB141">
        <v>641.70000000000005</v>
      </c>
      <c r="AC141">
        <v>811.79</v>
      </c>
      <c r="AD141">
        <v>0</v>
      </c>
      <c r="AE141">
        <v>0</v>
      </c>
      <c r="AF141">
        <v>641.70000000000005</v>
      </c>
      <c r="AG141">
        <v>811.79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0.52</v>
      </c>
      <c r="AU141" t="s">
        <v>3</v>
      </c>
      <c r="AV141">
        <v>1</v>
      </c>
      <c r="AW141">
        <v>2</v>
      </c>
      <c r="AX141">
        <v>52704845</v>
      </c>
      <c r="AY141">
        <v>1</v>
      </c>
      <c r="AZ141">
        <v>0</v>
      </c>
      <c r="BA141">
        <v>132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333.68400000000003</v>
      </c>
      <c r="BL141">
        <v>422.13080000000002</v>
      </c>
      <c r="BM141">
        <v>0</v>
      </c>
      <c r="BN141">
        <v>0</v>
      </c>
      <c r="BO141">
        <v>0.52</v>
      </c>
      <c r="BP141">
        <v>1</v>
      </c>
      <c r="BQ141">
        <v>0</v>
      </c>
      <c r="BR141">
        <v>333.68400000000003</v>
      </c>
      <c r="BS141">
        <v>422.13080000000002</v>
      </c>
      <c r="BT141">
        <v>0</v>
      </c>
      <c r="BU141">
        <v>0</v>
      </c>
      <c r="BV141">
        <v>0.52</v>
      </c>
      <c r="BW141">
        <v>1</v>
      </c>
      <c r="CV141">
        <v>0</v>
      </c>
      <c r="CW141">
        <f>ROUND(Y141*Source!I378*DO141,7)</f>
        <v>5.7200000000000003E-3</v>
      </c>
      <c r="CX141">
        <f>ROUND(Y141*Source!I378,7)</f>
        <v>5.7200000000000003E-3</v>
      </c>
      <c r="CY141">
        <f>AB141</f>
        <v>641.70000000000005</v>
      </c>
      <c r="CZ141">
        <f>AF141</f>
        <v>641.70000000000005</v>
      </c>
      <c r="DA141">
        <f>AJ141</f>
        <v>1</v>
      </c>
      <c r="DB141">
        <f t="shared" si="37"/>
        <v>333.68</v>
      </c>
      <c r="DC141">
        <f t="shared" si="38"/>
        <v>422.13</v>
      </c>
      <c r="DD141" t="s">
        <v>3</v>
      </c>
      <c r="DE141" t="s">
        <v>3</v>
      </c>
      <c r="DF141">
        <f t="shared" si="39"/>
        <v>0</v>
      </c>
      <c r="DG141">
        <f t="shared" ref="DG141:DG151" si="42">ROUND(ROUND(AF141,2)*CX141,2)</f>
        <v>3.67</v>
      </c>
      <c r="DH141">
        <f t="shared" si="40"/>
        <v>4.6399999999999997</v>
      </c>
      <c r="DI141">
        <f t="shared" si="41"/>
        <v>0</v>
      </c>
      <c r="DJ141">
        <f>DG141+DH141</f>
        <v>8.3099999999999987</v>
      </c>
      <c r="DK141">
        <v>1</v>
      </c>
      <c r="DL141" t="s">
        <v>702</v>
      </c>
      <c r="DM141">
        <v>4</v>
      </c>
      <c r="DN141" t="s">
        <v>667</v>
      </c>
      <c r="DO141">
        <v>1</v>
      </c>
    </row>
    <row r="142" spans="1:119">
      <c r="A142">
        <f>ROW(Source!A378)</f>
        <v>378</v>
      </c>
      <c r="B142">
        <v>52633324</v>
      </c>
      <c r="C142">
        <v>52635104</v>
      </c>
      <c r="D142">
        <v>50837544</v>
      </c>
      <c r="E142">
        <v>1</v>
      </c>
      <c r="F142">
        <v>1</v>
      </c>
      <c r="G142">
        <v>1</v>
      </c>
      <c r="H142">
        <v>2</v>
      </c>
      <c r="I142" t="s">
        <v>768</v>
      </c>
      <c r="J142" t="s">
        <v>769</v>
      </c>
      <c r="K142" t="s">
        <v>770</v>
      </c>
      <c r="L142">
        <v>1368</v>
      </c>
      <c r="N142">
        <v>1011</v>
      </c>
      <c r="O142" t="s">
        <v>673</v>
      </c>
      <c r="P142" t="s">
        <v>673</v>
      </c>
      <c r="Q142">
        <v>1</v>
      </c>
      <c r="W142">
        <v>0</v>
      </c>
      <c r="X142">
        <v>-1608733210</v>
      </c>
      <c r="Y142">
        <f t="shared" si="36"/>
        <v>2.4</v>
      </c>
      <c r="AA142">
        <v>0</v>
      </c>
      <c r="AB142">
        <v>192.86</v>
      </c>
      <c r="AC142">
        <v>811.79</v>
      </c>
      <c r="AD142">
        <v>0</v>
      </c>
      <c r="AE142">
        <v>0</v>
      </c>
      <c r="AF142">
        <v>192.86</v>
      </c>
      <c r="AG142">
        <v>811.79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2.4</v>
      </c>
      <c r="AU142" t="s">
        <v>3</v>
      </c>
      <c r="AV142">
        <v>1</v>
      </c>
      <c r="AW142">
        <v>2</v>
      </c>
      <c r="AX142">
        <v>52704846</v>
      </c>
      <c r="AY142">
        <v>1</v>
      </c>
      <c r="AZ142">
        <v>0</v>
      </c>
      <c r="BA142">
        <v>133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462.86400000000003</v>
      </c>
      <c r="BL142">
        <v>1948.2959999999998</v>
      </c>
      <c r="BM142">
        <v>0</v>
      </c>
      <c r="BN142">
        <v>0</v>
      </c>
      <c r="BO142">
        <v>2.4</v>
      </c>
      <c r="BP142">
        <v>1</v>
      </c>
      <c r="BQ142">
        <v>0</v>
      </c>
      <c r="BR142">
        <v>462.86400000000003</v>
      </c>
      <c r="BS142">
        <v>1948.2959999999998</v>
      </c>
      <c r="BT142">
        <v>0</v>
      </c>
      <c r="BU142">
        <v>0</v>
      </c>
      <c r="BV142">
        <v>2.4</v>
      </c>
      <c r="BW142">
        <v>1</v>
      </c>
      <c r="CV142">
        <v>0</v>
      </c>
      <c r="CW142">
        <f>ROUND(Y142*Source!I378*DO142,7)</f>
        <v>2.64E-2</v>
      </c>
      <c r="CX142">
        <f>ROUND(Y142*Source!I378,7)</f>
        <v>2.64E-2</v>
      </c>
      <c r="CY142">
        <f>AB142</f>
        <v>192.86</v>
      </c>
      <c r="CZ142">
        <f>AF142</f>
        <v>192.86</v>
      </c>
      <c r="DA142">
        <f>AJ142</f>
        <v>1</v>
      </c>
      <c r="DB142">
        <f t="shared" si="37"/>
        <v>462.86</v>
      </c>
      <c r="DC142">
        <f t="shared" si="38"/>
        <v>1948.3</v>
      </c>
      <c r="DD142" t="s">
        <v>3</v>
      </c>
      <c r="DE142" t="s">
        <v>3</v>
      </c>
      <c r="DF142">
        <f t="shared" si="39"/>
        <v>0</v>
      </c>
      <c r="DG142">
        <f t="shared" si="42"/>
        <v>5.09</v>
      </c>
      <c r="DH142">
        <f t="shared" si="40"/>
        <v>21.43</v>
      </c>
      <c r="DI142">
        <f t="shared" si="41"/>
        <v>0</v>
      </c>
      <c r="DJ142">
        <f>DG142+DH142</f>
        <v>26.52</v>
      </c>
      <c r="DK142">
        <v>1</v>
      </c>
      <c r="DL142" t="s">
        <v>702</v>
      </c>
      <c r="DM142">
        <v>4</v>
      </c>
      <c r="DN142" t="s">
        <v>667</v>
      </c>
      <c r="DO142">
        <v>1</v>
      </c>
    </row>
    <row r="143" spans="1:119">
      <c r="A143">
        <f>ROW(Source!A378)</f>
        <v>378</v>
      </c>
      <c r="B143">
        <v>52633324</v>
      </c>
      <c r="C143">
        <v>52635104</v>
      </c>
      <c r="D143">
        <v>50720098</v>
      </c>
      <c r="E143">
        <v>116</v>
      </c>
      <c r="F143">
        <v>1</v>
      </c>
      <c r="G143">
        <v>1</v>
      </c>
      <c r="H143">
        <v>3</v>
      </c>
      <c r="I143" t="s">
        <v>340</v>
      </c>
      <c r="J143" t="s">
        <v>3</v>
      </c>
      <c r="K143" t="s">
        <v>341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W143">
        <v>0</v>
      </c>
      <c r="X143">
        <v>1249585591</v>
      </c>
      <c r="Y143">
        <f t="shared" si="36"/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1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52704847</v>
      </c>
      <c r="AY143">
        <v>1</v>
      </c>
      <c r="AZ143">
        <v>0</v>
      </c>
      <c r="BA143">
        <v>134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ROUND(Y143*Source!I378,7)</f>
        <v>0</v>
      </c>
      <c r="CY143">
        <f>AA143</f>
        <v>0</v>
      </c>
      <c r="CZ143">
        <f>AE143</f>
        <v>0</v>
      </c>
      <c r="DA143">
        <f>AI143</f>
        <v>1</v>
      </c>
      <c r="DB143">
        <f t="shared" si="37"/>
        <v>0</v>
      </c>
      <c r="DC143">
        <f t="shared" si="38"/>
        <v>0</v>
      </c>
      <c r="DD143" t="s">
        <v>3</v>
      </c>
      <c r="DE143" t="s">
        <v>3</v>
      </c>
      <c r="DF143">
        <f t="shared" si="39"/>
        <v>0</v>
      </c>
      <c r="DG143">
        <f t="shared" si="42"/>
        <v>0</v>
      </c>
      <c r="DH143">
        <f t="shared" si="40"/>
        <v>0</v>
      </c>
      <c r="DI143">
        <f t="shared" si="41"/>
        <v>0</v>
      </c>
      <c r="DJ143">
        <f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>
      <c r="A144">
        <f>ROW(Source!A378)</f>
        <v>378</v>
      </c>
      <c r="B144">
        <v>52633324</v>
      </c>
      <c r="C144">
        <v>52635104</v>
      </c>
      <c r="D144">
        <v>50720110</v>
      </c>
      <c r="E144">
        <v>116</v>
      </c>
      <c r="F144">
        <v>1</v>
      </c>
      <c r="G144">
        <v>1</v>
      </c>
      <c r="H144">
        <v>3</v>
      </c>
      <c r="I144" t="s">
        <v>343</v>
      </c>
      <c r="J144" t="s">
        <v>3</v>
      </c>
      <c r="K144" t="s">
        <v>344</v>
      </c>
      <c r="L144">
        <v>1371</v>
      </c>
      <c r="N144">
        <v>1013</v>
      </c>
      <c r="O144" t="s">
        <v>21</v>
      </c>
      <c r="P144" t="s">
        <v>21</v>
      </c>
      <c r="Q144">
        <v>1</v>
      </c>
      <c r="W144">
        <v>0</v>
      </c>
      <c r="X144">
        <v>-363412765</v>
      </c>
      <c r="Y144">
        <f t="shared" si="36"/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0</v>
      </c>
      <c r="AN144">
        <v>1</v>
      </c>
      <c r="AO144">
        <v>0</v>
      </c>
      <c r="AP144">
        <v>1</v>
      </c>
      <c r="AQ144">
        <v>0</v>
      </c>
      <c r="AR144">
        <v>0</v>
      </c>
      <c r="AS144" t="s">
        <v>3</v>
      </c>
      <c r="AT144">
        <v>0</v>
      </c>
      <c r="AU144" t="s">
        <v>3</v>
      </c>
      <c r="AV144">
        <v>0</v>
      </c>
      <c r="AW144">
        <v>2</v>
      </c>
      <c r="AX144">
        <v>52704848</v>
      </c>
      <c r="AY144">
        <v>1</v>
      </c>
      <c r="AZ144">
        <v>0</v>
      </c>
      <c r="BA144">
        <v>135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ROUND(Y144*Source!I378,7)</f>
        <v>0</v>
      </c>
      <c r="CY144">
        <f>AA144</f>
        <v>0</v>
      </c>
      <c r="CZ144">
        <f>AE144</f>
        <v>0</v>
      </c>
      <c r="DA144">
        <f>AI144</f>
        <v>1</v>
      </c>
      <c r="DB144">
        <f t="shared" si="37"/>
        <v>0</v>
      </c>
      <c r="DC144">
        <f t="shared" si="38"/>
        <v>0</v>
      </c>
      <c r="DD144" t="s">
        <v>3</v>
      </c>
      <c r="DE144" t="s">
        <v>3</v>
      </c>
      <c r="DF144">
        <f t="shared" si="39"/>
        <v>0</v>
      </c>
      <c r="DG144">
        <f t="shared" si="42"/>
        <v>0</v>
      </c>
      <c r="DH144">
        <f t="shared" si="40"/>
        <v>0</v>
      </c>
      <c r="DI144">
        <f t="shared" si="41"/>
        <v>0</v>
      </c>
      <c r="DJ144">
        <f>DF144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>
      <c r="A145">
        <f>ROW(Source!A378)</f>
        <v>378</v>
      </c>
      <c r="B145">
        <v>52633324</v>
      </c>
      <c r="C145">
        <v>52635104</v>
      </c>
      <c r="D145">
        <v>50720263</v>
      </c>
      <c r="E145">
        <v>116</v>
      </c>
      <c r="F145">
        <v>1</v>
      </c>
      <c r="G145">
        <v>1</v>
      </c>
      <c r="H145">
        <v>3</v>
      </c>
      <c r="I145" t="s">
        <v>346</v>
      </c>
      <c r="J145" t="s">
        <v>3</v>
      </c>
      <c r="K145" t="s">
        <v>347</v>
      </c>
      <c r="L145">
        <v>1477</v>
      </c>
      <c r="N145">
        <v>1013</v>
      </c>
      <c r="O145" t="s">
        <v>211</v>
      </c>
      <c r="P145" t="s">
        <v>213</v>
      </c>
      <c r="Q145">
        <v>1</v>
      </c>
      <c r="W145">
        <v>0</v>
      </c>
      <c r="X145">
        <v>-1470222029</v>
      </c>
      <c r="Y145">
        <f t="shared" si="36"/>
        <v>3.06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1</v>
      </c>
      <c r="AQ145">
        <v>0</v>
      </c>
      <c r="AR145">
        <v>0</v>
      </c>
      <c r="AS145" t="s">
        <v>3</v>
      </c>
      <c r="AT145">
        <v>3.06</v>
      </c>
      <c r="AU145" t="s">
        <v>3</v>
      </c>
      <c r="AV145">
        <v>0</v>
      </c>
      <c r="AW145">
        <v>2</v>
      </c>
      <c r="AX145">
        <v>52704849</v>
      </c>
      <c r="AY145">
        <v>1</v>
      </c>
      <c r="AZ145">
        <v>0</v>
      </c>
      <c r="BA145">
        <v>136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ROUND(Y145*Source!I378,7)</f>
        <v>3.3660000000000002E-2</v>
      </c>
      <c r="CY145">
        <f>AA145</f>
        <v>0</v>
      </c>
      <c r="CZ145">
        <f>AE145</f>
        <v>0</v>
      </c>
      <c r="DA145">
        <f>AI145</f>
        <v>1</v>
      </c>
      <c r="DB145">
        <f t="shared" si="37"/>
        <v>0</v>
      </c>
      <c r="DC145">
        <f t="shared" si="38"/>
        <v>0</v>
      </c>
      <c r="DD145" t="s">
        <v>3</v>
      </c>
      <c r="DE145" t="s">
        <v>3</v>
      </c>
      <c r="DF145">
        <f t="shared" si="39"/>
        <v>0</v>
      </c>
      <c r="DG145">
        <f t="shared" si="42"/>
        <v>0</v>
      </c>
      <c r="DH145">
        <f t="shared" si="40"/>
        <v>0</v>
      </c>
      <c r="DI145">
        <f t="shared" si="41"/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>
      <c r="A146">
        <f>ROW(Source!A382)</f>
        <v>382</v>
      </c>
      <c r="B146">
        <v>52633324</v>
      </c>
      <c r="C146">
        <v>52635138</v>
      </c>
      <c r="D146">
        <v>50715423</v>
      </c>
      <c r="E146">
        <v>116</v>
      </c>
      <c r="F146">
        <v>1</v>
      </c>
      <c r="G146">
        <v>1</v>
      </c>
      <c r="H146">
        <v>1</v>
      </c>
      <c r="I146" t="s">
        <v>756</v>
      </c>
      <c r="J146" t="s">
        <v>3</v>
      </c>
      <c r="K146" t="s">
        <v>757</v>
      </c>
      <c r="L146">
        <v>1369</v>
      </c>
      <c r="N146">
        <v>1013</v>
      </c>
      <c r="O146" t="s">
        <v>758</v>
      </c>
      <c r="P146" t="s">
        <v>758</v>
      </c>
      <c r="Q146">
        <v>1</v>
      </c>
      <c r="W146">
        <v>0</v>
      </c>
      <c r="X146">
        <v>-236928766</v>
      </c>
      <c r="Y146">
        <f t="shared" si="36"/>
        <v>0.01</v>
      </c>
      <c r="AA146">
        <v>0</v>
      </c>
      <c r="AB146">
        <v>0</v>
      </c>
      <c r="AC146">
        <v>0</v>
      </c>
      <c r="AD146">
        <v>660.33</v>
      </c>
      <c r="AE146">
        <v>0</v>
      </c>
      <c r="AF146">
        <v>0</v>
      </c>
      <c r="AG146">
        <v>0</v>
      </c>
      <c r="AH146">
        <v>660.33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0.01</v>
      </c>
      <c r="AU146" t="s">
        <v>3</v>
      </c>
      <c r="AV146">
        <v>1</v>
      </c>
      <c r="AW146">
        <v>2</v>
      </c>
      <c r="AX146">
        <v>52704853</v>
      </c>
      <c r="AY146">
        <v>1</v>
      </c>
      <c r="AZ146">
        <v>0</v>
      </c>
      <c r="BA146">
        <v>137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6.6033000000000008</v>
      </c>
      <c r="BN146">
        <v>0.01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6.6033000000000008</v>
      </c>
      <c r="BU146">
        <v>0.01</v>
      </c>
      <c r="BV146">
        <v>0</v>
      </c>
      <c r="BW146">
        <v>1</v>
      </c>
      <c r="CU146">
        <f>ROUND(AT146*Source!I382*AH146*AL146,2)</f>
        <v>13.21</v>
      </c>
      <c r="CV146">
        <f>ROUND(Y146*Source!I382,7)</f>
        <v>0.02</v>
      </c>
      <c r="CW146">
        <v>0</v>
      </c>
      <c r="CX146">
        <f>ROUND(Y146*Source!I382,7)</f>
        <v>0.02</v>
      </c>
      <c r="CY146">
        <f>AD146</f>
        <v>660.33</v>
      </c>
      <c r="CZ146">
        <f>AH146</f>
        <v>660.33</v>
      </c>
      <c r="DA146">
        <f>AL146</f>
        <v>1</v>
      </c>
      <c r="DB146">
        <f t="shared" si="37"/>
        <v>6.6</v>
      </c>
      <c r="DC146">
        <f t="shared" si="38"/>
        <v>0</v>
      </c>
      <c r="DD146" t="s">
        <v>3</v>
      </c>
      <c r="DE146" t="s">
        <v>3</v>
      </c>
      <c r="DF146">
        <f t="shared" si="39"/>
        <v>0</v>
      </c>
      <c r="DG146">
        <f t="shared" si="42"/>
        <v>0</v>
      </c>
      <c r="DH146">
        <f t="shared" si="40"/>
        <v>0</v>
      </c>
      <c r="DI146">
        <f t="shared" si="41"/>
        <v>13.21</v>
      </c>
      <c r="DJ146">
        <f>DI146</f>
        <v>13.21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>
      <c r="A147">
        <f>ROW(Source!A382)</f>
        <v>382</v>
      </c>
      <c r="B147">
        <v>52633324</v>
      </c>
      <c r="C147">
        <v>52635138</v>
      </c>
      <c r="D147">
        <v>50715425</v>
      </c>
      <c r="E147">
        <v>116</v>
      </c>
      <c r="F147">
        <v>1</v>
      </c>
      <c r="G147">
        <v>1</v>
      </c>
      <c r="H147">
        <v>1</v>
      </c>
      <c r="I147" t="s">
        <v>759</v>
      </c>
      <c r="J147" t="s">
        <v>3</v>
      </c>
      <c r="K147" t="s">
        <v>760</v>
      </c>
      <c r="L147">
        <v>1369</v>
      </c>
      <c r="N147">
        <v>1013</v>
      </c>
      <c r="O147" t="s">
        <v>758</v>
      </c>
      <c r="P147" t="s">
        <v>758</v>
      </c>
      <c r="Q147">
        <v>1</v>
      </c>
      <c r="W147">
        <v>0</v>
      </c>
      <c r="X147">
        <v>-587036825</v>
      </c>
      <c r="Y147">
        <f t="shared" si="36"/>
        <v>1.03</v>
      </c>
      <c r="AA147">
        <v>0</v>
      </c>
      <c r="AB147">
        <v>0</v>
      </c>
      <c r="AC147">
        <v>0</v>
      </c>
      <c r="AD147">
        <v>720.91</v>
      </c>
      <c r="AE147">
        <v>0</v>
      </c>
      <c r="AF147">
        <v>0</v>
      </c>
      <c r="AG147">
        <v>0</v>
      </c>
      <c r="AH147">
        <v>720.91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1.03</v>
      </c>
      <c r="AU147" t="s">
        <v>3</v>
      </c>
      <c r="AV147">
        <v>1</v>
      </c>
      <c r="AW147">
        <v>2</v>
      </c>
      <c r="AX147">
        <v>52704854</v>
      </c>
      <c r="AY147">
        <v>1</v>
      </c>
      <c r="AZ147">
        <v>0</v>
      </c>
      <c r="BA147">
        <v>138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742.53729999999996</v>
      </c>
      <c r="BN147">
        <v>1.03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742.53729999999996</v>
      </c>
      <c r="BU147">
        <v>1.03</v>
      </c>
      <c r="BV147">
        <v>0</v>
      </c>
      <c r="BW147">
        <v>1</v>
      </c>
      <c r="CU147">
        <f>ROUND(AT147*Source!I382*AH147*AL147,2)</f>
        <v>1485.07</v>
      </c>
      <c r="CV147">
        <f>ROUND(Y147*Source!I382,7)</f>
        <v>2.06</v>
      </c>
      <c r="CW147">
        <v>0</v>
      </c>
      <c r="CX147">
        <f>ROUND(Y147*Source!I382,7)</f>
        <v>2.06</v>
      </c>
      <c r="CY147">
        <f>AD147</f>
        <v>720.91</v>
      </c>
      <c r="CZ147">
        <f>AH147</f>
        <v>720.91</v>
      </c>
      <c r="DA147">
        <f>AL147</f>
        <v>1</v>
      </c>
      <c r="DB147">
        <f t="shared" si="37"/>
        <v>742.54</v>
      </c>
      <c r="DC147">
        <f t="shared" si="38"/>
        <v>0</v>
      </c>
      <c r="DD147" t="s">
        <v>3</v>
      </c>
      <c r="DE147" t="s">
        <v>3</v>
      </c>
      <c r="DF147">
        <f t="shared" si="39"/>
        <v>0</v>
      </c>
      <c r="DG147">
        <f t="shared" si="42"/>
        <v>0</v>
      </c>
      <c r="DH147">
        <f t="shared" si="40"/>
        <v>0</v>
      </c>
      <c r="DI147">
        <f t="shared" si="41"/>
        <v>1485.07</v>
      </c>
      <c r="DJ147">
        <f>DI147</f>
        <v>1485.07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>
      <c r="A148">
        <f>ROW(Source!A382)</f>
        <v>382</v>
      </c>
      <c r="B148">
        <v>52633324</v>
      </c>
      <c r="C148">
        <v>52635138</v>
      </c>
      <c r="D148">
        <v>50715429</v>
      </c>
      <c r="E148">
        <v>116</v>
      </c>
      <c r="F148">
        <v>1</v>
      </c>
      <c r="G148">
        <v>1</v>
      </c>
      <c r="H148">
        <v>1</v>
      </c>
      <c r="I148" t="s">
        <v>761</v>
      </c>
      <c r="J148" t="s">
        <v>3</v>
      </c>
      <c r="K148" t="s">
        <v>762</v>
      </c>
      <c r="L148">
        <v>1369</v>
      </c>
      <c r="N148">
        <v>1013</v>
      </c>
      <c r="O148" t="s">
        <v>758</v>
      </c>
      <c r="P148" t="s">
        <v>758</v>
      </c>
      <c r="Q148">
        <v>1</v>
      </c>
      <c r="W148">
        <v>0</v>
      </c>
      <c r="X148">
        <v>-512803540</v>
      </c>
      <c r="Y148">
        <f t="shared" si="36"/>
        <v>0.52</v>
      </c>
      <c r="AA148">
        <v>0</v>
      </c>
      <c r="AB148">
        <v>0</v>
      </c>
      <c r="AC148">
        <v>0</v>
      </c>
      <c r="AD148">
        <v>811.79</v>
      </c>
      <c r="AE148">
        <v>0</v>
      </c>
      <c r="AF148">
        <v>0</v>
      </c>
      <c r="AG148">
        <v>0</v>
      </c>
      <c r="AH148">
        <v>811.79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0.52</v>
      </c>
      <c r="AU148" t="s">
        <v>3</v>
      </c>
      <c r="AV148">
        <v>1</v>
      </c>
      <c r="AW148">
        <v>2</v>
      </c>
      <c r="AX148">
        <v>52704855</v>
      </c>
      <c r="AY148">
        <v>1</v>
      </c>
      <c r="AZ148">
        <v>0</v>
      </c>
      <c r="BA148">
        <v>139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422.13080000000002</v>
      </c>
      <c r="BN148">
        <v>0.52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422.13080000000002</v>
      </c>
      <c r="BU148">
        <v>0.52</v>
      </c>
      <c r="BV148">
        <v>0</v>
      </c>
      <c r="BW148">
        <v>1</v>
      </c>
      <c r="CU148">
        <f>ROUND(AT148*Source!I382*AH148*AL148,2)</f>
        <v>844.26</v>
      </c>
      <c r="CV148">
        <f>ROUND(Y148*Source!I382,7)</f>
        <v>1.04</v>
      </c>
      <c r="CW148">
        <v>0</v>
      </c>
      <c r="CX148">
        <f>ROUND(Y148*Source!I382,7)</f>
        <v>1.04</v>
      </c>
      <c r="CY148">
        <f>AD148</f>
        <v>811.79</v>
      </c>
      <c r="CZ148">
        <f>AH148</f>
        <v>811.79</v>
      </c>
      <c r="DA148">
        <f>AL148</f>
        <v>1</v>
      </c>
      <c r="DB148">
        <f t="shared" si="37"/>
        <v>422.13</v>
      </c>
      <c r="DC148">
        <f t="shared" si="38"/>
        <v>0</v>
      </c>
      <c r="DD148" t="s">
        <v>3</v>
      </c>
      <c r="DE148" t="s">
        <v>3</v>
      </c>
      <c r="DF148">
        <f t="shared" si="39"/>
        <v>0</v>
      </c>
      <c r="DG148">
        <f t="shared" si="42"/>
        <v>0</v>
      </c>
      <c r="DH148">
        <f t="shared" si="40"/>
        <v>0</v>
      </c>
      <c r="DI148">
        <f t="shared" si="41"/>
        <v>844.26</v>
      </c>
      <c r="DJ148">
        <f>DI148</f>
        <v>844.26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>
      <c r="A149">
        <f>ROW(Source!A382)</f>
        <v>382</v>
      </c>
      <c r="B149">
        <v>52633324</v>
      </c>
      <c r="C149">
        <v>52635138</v>
      </c>
      <c r="D149">
        <v>50715433</v>
      </c>
      <c r="E149">
        <v>116</v>
      </c>
      <c r="F149">
        <v>1</v>
      </c>
      <c r="G149">
        <v>1</v>
      </c>
      <c r="H149">
        <v>1</v>
      </c>
      <c r="I149" t="s">
        <v>763</v>
      </c>
      <c r="J149" t="s">
        <v>3</v>
      </c>
      <c r="K149" t="s">
        <v>764</v>
      </c>
      <c r="L149">
        <v>1369</v>
      </c>
      <c r="N149">
        <v>1013</v>
      </c>
      <c r="O149" t="s">
        <v>758</v>
      </c>
      <c r="P149" t="s">
        <v>758</v>
      </c>
      <c r="Q149">
        <v>1</v>
      </c>
      <c r="W149">
        <v>0</v>
      </c>
      <c r="X149">
        <v>1518711480</v>
      </c>
      <c r="Y149">
        <f t="shared" si="36"/>
        <v>0.52</v>
      </c>
      <c r="AA149">
        <v>0</v>
      </c>
      <c r="AB149">
        <v>0</v>
      </c>
      <c r="AC149">
        <v>0</v>
      </c>
      <c r="AD149">
        <v>932.95</v>
      </c>
      <c r="AE149">
        <v>0</v>
      </c>
      <c r="AF149">
        <v>0</v>
      </c>
      <c r="AG149">
        <v>0</v>
      </c>
      <c r="AH149">
        <v>932.95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0.52</v>
      </c>
      <c r="AU149" t="s">
        <v>3</v>
      </c>
      <c r="AV149">
        <v>1</v>
      </c>
      <c r="AW149">
        <v>2</v>
      </c>
      <c r="AX149">
        <v>52704856</v>
      </c>
      <c r="AY149">
        <v>1</v>
      </c>
      <c r="AZ149">
        <v>0</v>
      </c>
      <c r="BA149">
        <v>140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485.13400000000001</v>
      </c>
      <c r="BN149">
        <v>0.52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485.13400000000001</v>
      </c>
      <c r="BU149">
        <v>0.52</v>
      </c>
      <c r="BV149">
        <v>0</v>
      </c>
      <c r="BW149">
        <v>1</v>
      </c>
      <c r="CU149">
        <f>ROUND(AT149*Source!I382*AH149*AL149,2)</f>
        <v>970.27</v>
      </c>
      <c r="CV149">
        <f>ROUND(Y149*Source!I382,7)</f>
        <v>1.04</v>
      </c>
      <c r="CW149">
        <v>0</v>
      </c>
      <c r="CX149">
        <f>ROUND(Y149*Source!I382,7)</f>
        <v>1.04</v>
      </c>
      <c r="CY149">
        <f>AD149</f>
        <v>932.95</v>
      </c>
      <c r="CZ149">
        <f>AH149</f>
        <v>932.95</v>
      </c>
      <c r="DA149">
        <f>AL149</f>
        <v>1</v>
      </c>
      <c r="DB149">
        <f t="shared" si="37"/>
        <v>485.13</v>
      </c>
      <c r="DC149">
        <f t="shared" si="38"/>
        <v>0</v>
      </c>
      <c r="DD149" t="s">
        <v>3</v>
      </c>
      <c r="DE149" t="s">
        <v>3</v>
      </c>
      <c r="DF149">
        <f t="shared" si="39"/>
        <v>0</v>
      </c>
      <c r="DG149">
        <f t="shared" si="42"/>
        <v>0</v>
      </c>
      <c r="DH149">
        <f t="shared" si="40"/>
        <v>0</v>
      </c>
      <c r="DI149">
        <f t="shared" si="41"/>
        <v>970.27</v>
      </c>
      <c r="DJ149">
        <f>DI149</f>
        <v>970.27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>
      <c r="A150">
        <f>ROW(Source!A382)</f>
        <v>382</v>
      </c>
      <c r="B150">
        <v>52633324</v>
      </c>
      <c r="C150">
        <v>52635138</v>
      </c>
      <c r="D150">
        <v>50715465</v>
      </c>
      <c r="E150">
        <v>116</v>
      </c>
      <c r="F150">
        <v>1</v>
      </c>
      <c r="G150">
        <v>1</v>
      </c>
      <c r="H150">
        <v>1</v>
      </c>
      <c r="I150" t="s">
        <v>668</v>
      </c>
      <c r="J150" t="s">
        <v>3</v>
      </c>
      <c r="K150" t="s">
        <v>669</v>
      </c>
      <c r="L150">
        <v>1191</v>
      </c>
      <c r="N150">
        <v>1013</v>
      </c>
      <c r="O150" t="s">
        <v>667</v>
      </c>
      <c r="P150" t="s">
        <v>667</v>
      </c>
      <c r="Q150">
        <v>1</v>
      </c>
      <c r="W150">
        <v>0</v>
      </c>
      <c r="X150">
        <v>-1417349443</v>
      </c>
      <c r="Y150">
        <f t="shared" si="36"/>
        <v>0.51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0.51</v>
      </c>
      <c r="AU150" t="s">
        <v>3</v>
      </c>
      <c r="AV150">
        <v>2</v>
      </c>
      <c r="AW150">
        <v>2</v>
      </c>
      <c r="AX150">
        <v>52704857</v>
      </c>
      <c r="AY150">
        <v>1</v>
      </c>
      <c r="AZ150">
        <v>0</v>
      </c>
      <c r="BA150">
        <v>141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ROUND(Y150*Source!I382,7)</f>
        <v>1.02</v>
      </c>
      <c r="CY150">
        <f>AD150</f>
        <v>0</v>
      </c>
      <c r="CZ150">
        <f>AH150</f>
        <v>0</v>
      </c>
      <c r="DA150">
        <f>AL150</f>
        <v>1</v>
      </c>
      <c r="DB150">
        <f t="shared" si="37"/>
        <v>0</v>
      </c>
      <c r="DC150">
        <f t="shared" si="38"/>
        <v>0</v>
      </c>
      <c r="DD150" t="s">
        <v>3</v>
      </c>
      <c r="DE150" t="s">
        <v>3</v>
      </c>
      <c r="DF150">
        <f t="shared" si="39"/>
        <v>0</v>
      </c>
      <c r="DG150">
        <f t="shared" si="42"/>
        <v>0</v>
      </c>
      <c r="DH150">
        <f t="shared" si="40"/>
        <v>0</v>
      </c>
      <c r="DI150">
        <f t="shared" si="41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>
      <c r="A151">
        <f>ROW(Source!A382)</f>
        <v>382</v>
      </c>
      <c r="B151">
        <v>52633324</v>
      </c>
      <c r="C151">
        <v>52635138</v>
      </c>
      <c r="D151">
        <v>50836455</v>
      </c>
      <c r="E151">
        <v>1</v>
      </c>
      <c r="F151">
        <v>1</v>
      </c>
      <c r="G151">
        <v>1</v>
      </c>
      <c r="H151">
        <v>2</v>
      </c>
      <c r="I151" t="s">
        <v>695</v>
      </c>
      <c r="J151" t="s">
        <v>696</v>
      </c>
      <c r="K151" t="s">
        <v>697</v>
      </c>
      <c r="L151">
        <v>1368</v>
      </c>
      <c r="N151">
        <v>1011</v>
      </c>
      <c r="O151" t="s">
        <v>673</v>
      </c>
      <c r="P151" t="s">
        <v>673</v>
      </c>
      <c r="Q151">
        <v>1</v>
      </c>
      <c r="W151">
        <v>0</v>
      </c>
      <c r="X151">
        <v>850633116</v>
      </c>
      <c r="Y151">
        <f t="shared" si="36"/>
        <v>5.1000000000000004E-3</v>
      </c>
      <c r="AA151">
        <v>0</v>
      </c>
      <c r="AB151">
        <v>1626.29</v>
      </c>
      <c r="AC151">
        <v>1090.46</v>
      </c>
      <c r="AD151">
        <v>0</v>
      </c>
      <c r="AE151">
        <v>0</v>
      </c>
      <c r="AF151">
        <v>1626.29</v>
      </c>
      <c r="AG151">
        <v>1090.46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5.1000000000000004E-3</v>
      </c>
      <c r="AU151" t="s">
        <v>3</v>
      </c>
      <c r="AV151">
        <v>1</v>
      </c>
      <c r="AW151">
        <v>2</v>
      </c>
      <c r="AX151">
        <v>52704858</v>
      </c>
      <c r="AY151">
        <v>1</v>
      </c>
      <c r="AZ151">
        <v>0</v>
      </c>
      <c r="BA151">
        <v>142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8.294079</v>
      </c>
      <c r="BL151">
        <v>5.5613460000000003</v>
      </c>
      <c r="BM151">
        <v>0</v>
      </c>
      <c r="BN151">
        <v>0</v>
      </c>
      <c r="BO151">
        <v>5.1000000000000004E-3</v>
      </c>
      <c r="BP151">
        <v>1</v>
      </c>
      <c r="BQ151">
        <v>0</v>
      </c>
      <c r="BR151">
        <v>8.294079</v>
      </c>
      <c r="BS151">
        <v>5.5613460000000003</v>
      </c>
      <c r="BT151">
        <v>0</v>
      </c>
      <c r="BU151">
        <v>0</v>
      </c>
      <c r="BV151">
        <v>5.1000000000000004E-3</v>
      </c>
      <c r="BW151">
        <v>1</v>
      </c>
      <c r="CV151">
        <v>0</v>
      </c>
      <c r="CW151">
        <f>ROUND(Y151*Source!I382*DO151,7)</f>
        <v>1.0200000000000001E-2</v>
      </c>
      <c r="CX151">
        <f>ROUND(Y151*Source!I382,7)</f>
        <v>1.0200000000000001E-2</v>
      </c>
      <c r="CY151">
        <f>AB151</f>
        <v>1626.29</v>
      </c>
      <c r="CZ151">
        <f>AF151</f>
        <v>1626.29</v>
      </c>
      <c r="DA151">
        <f>AJ151</f>
        <v>1</v>
      </c>
      <c r="DB151">
        <f t="shared" si="37"/>
        <v>8.2899999999999991</v>
      </c>
      <c r="DC151">
        <f t="shared" si="38"/>
        <v>5.56</v>
      </c>
      <c r="DD151" t="s">
        <v>3</v>
      </c>
      <c r="DE151" t="s">
        <v>3</v>
      </c>
      <c r="DF151">
        <f t="shared" si="39"/>
        <v>0</v>
      </c>
      <c r="DG151">
        <f t="shared" si="42"/>
        <v>16.59</v>
      </c>
      <c r="DH151">
        <f t="shared" si="40"/>
        <v>11.12</v>
      </c>
      <c r="DI151">
        <f t="shared" si="41"/>
        <v>0</v>
      </c>
      <c r="DJ151">
        <f>DG151+DH151</f>
        <v>27.71</v>
      </c>
      <c r="DK151">
        <v>1</v>
      </c>
      <c r="DL151" t="s">
        <v>698</v>
      </c>
      <c r="DM151">
        <v>6</v>
      </c>
      <c r="DN151" t="s">
        <v>667</v>
      </c>
      <c r="DO151">
        <v>1</v>
      </c>
    </row>
    <row r="152" spans="1:119">
      <c r="A152">
        <f>ROW(Source!A382)</f>
        <v>382</v>
      </c>
      <c r="B152">
        <v>52633324</v>
      </c>
      <c r="C152">
        <v>52635138</v>
      </c>
      <c r="D152">
        <v>50836629</v>
      </c>
      <c r="E152">
        <v>1</v>
      </c>
      <c r="F152">
        <v>1</v>
      </c>
      <c r="G152">
        <v>1</v>
      </c>
      <c r="H152">
        <v>2</v>
      </c>
      <c r="I152" t="s">
        <v>734</v>
      </c>
      <c r="J152" t="s">
        <v>735</v>
      </c>
      <c r="K152" t="s">
        <v>736</v>
      </c>
      <c r="L152">
        <v>1368</v>
      </c>
      <c r="N152">
        <v>1011</v>
      </c>
      <c r="O152" t="s">
        <v>673</v>
      </c>
      <c r="P152" t="s">
        <v>673</v>
      </c>
      <c r="Q152">
        <v>1</v>
      </c>
      <c r="W152">
        <v>0</v>
      </c>
      <c r="X152">
        <v>1933698176</v>
      </c>
      <c r="Y152">
        <f t="shared" si="36"/>
        <v>0.5</v>
      </c>
      <c r="AA152">
        <v>0</v>
      </c>
      <c r="AB152">
        <v>506.23</v>
      </c>
      <c r="AC152">
        <v>811.79</v>
      </c>
      <c r="AD152">
        <v>0</v>
      </c>
      <c r="AE152">
        <v>0</v>
      </c>
      <c r="AF152">
        <v>346.73</v>
      </c>
      <c r="AG152">
        <v>811.79</v>
      </c>
      <c r="AH152">
        <v>0</v>
      </c>
      <c r="AI152">
        <v>1</v>
      </c>
      <c r="AJ152">
        <v>1.46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0.5</v>
      </c>
      <c r="AU152" t="s">
        <v>3</v>
      </c>
      <c r="AV152">
        <v>1</v>
      </c>
      <c r="AW152">
        <v>2</v>
      </c>
      <c r="AX152">
        <v>52704859</v>
      </c>
      <c r="AY152">
        <v>1</v>
      </c>
      <c r="AZ152">
        <v>0</v>
      </c>
      <c r="BA152">
        <v>143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173.36500000000001</v>
      </c>
      <c r="BL152">
        <v>405.89499999999998</v>
      </c>
      <c r="BM152">
        <v>0</v>
      </c>
      <c r="BN152">
        <v>0</v>
      </c>
      <c r="BO152">
        <v>0.5</v>
      </c>
      <c r="BP152">
        <v>1</v>
      </c>
      <c r="BQ152">
        <v>0</v>
      </c>
      <c r="BR152">
        <v>173.36500000000001</v>
      </c>
      <c r="BS152">
        <v>405.89499999999998</v>
      </c>
      <c r="BT152">
        <v>0</v>
      </c>
      <c r="BU152">
        <v>0</v>
      </c>
      <c r="BV152">
        <v>0.5</v>
      </c>
      <c r="BW152">
        <v>1</v>
      </c>
      <c r="CV152">
        <v>0</v>
      </c>
      <c r="CW152">
        <f>ROUND(Y152*Source!I382*DO152,7)</f>
        <v>1</v>
      </c>
      <c r="CX152">
        <f>ROUND(Y152*Source!I382,7)</f>
        <v>1</v>
      </c>
      <c r="CY152">
        <f>AB152</f>
        <v>506.23</v>
      </c>
      <c r="CZ152">
        <f>AF152</f>
        <v>346.73</v>
      </c>
      <c r="DA152">
        <f>AJ152</f>
        <v>1.46</v>
      </c>
      <c r="DB152">
        <f t="shared" si="37"/>
        <v>173.37</v>
      </c>
      <c r="DC152">
        <f t="shared" si="38"/>
        <v>405.9</v>
      </c>
      <c r="DD152" t="s">
        <v>3</v>
      </c>
      <c r="DE152" t="s">
        <v>3</v>
      </c>
      <c r="DF152">
        <f t="shared" si="39"/>
        <v>0</v>
      </c>
      <c r="DG152">
        <f>ROUND(ROUND(AF152*AJ152,2)*CX152,2)</f>
        <v>506.23</v>
      </c>
      <c r="DH152">
        <f t="shared" si="40"/>
        <v>811.79</v>
      </c>
      <c r="DI152">
        <f t="shared" si="41"/>
        <v>0</v>
      </c>
      <c r="DJ152">
        <f>DG152+DH152</f>
        <v>1318.02</v>
      </c>
      <c r="DK152">
        <v>0</v>
      </c>
      <c r="DL152" t="s">
        <v>702</v>
      </c>
      <c r="DM152">
        <v>4</v>
      </c>
      <c r="DN152" t="s">
        <v>667</v>
      </c>
      <c r="DO152">
        <v>1</v>
      </c>
    </row>
    <row r="153" spans="1:119">
      <c r="A153">
        <f>ROW(Source!A382)</f>
        <v>382</v>
      </c>
      <c r="B153">
        <v>52633324</v>
      </c>
      <c r="C153">
        <v>52635138</v>
      </c>
      <c r="D153">
        <v>50837347</v>
      </c>
      <c r="E153">
        <v>1</v>
      </c>
      <c r="F153">
        <v>1</v>
      </c>
      <c r="G153">
        <v>1</v>
      </c>
      <c r="H153">
        <v>2</v>
      </c>
      <c r="I153" t="s">
        <v>699</v>
      </c>
      <c r="J153" t="s">
        <v>700</v>
      </c>
      <c r="K153" t="s">
        <v>701</v>
      </c>
      <c r="L153">
        <v>1368</v>
      </c>
      <c r="N153">
        <v>1011</v>
      </c>
      <c r="O153" t="s">
        <v>673</v>
      </c>
      <c r="P153" t="s">
        <v>673</v>
      </c>
      <c r="Q153">
        <v>1</v>
      </c>
      <c r="W153">
        <v>0</v>
      </c>
      <c r="X153">
        <v>-950105757</v>
      </c>
      <c r="Y153">
        <f t="shared" si="36"/>
        <v>4.0000000000000001E-3</v>
      </c>
      <c r="AA153">
        <v>0</v>
      </c>
      <c r="AB153">
        <v>641.70000000000005</v>
      </c>
      <c r="AC153">
        <v>811.79</v>
      </c>
      <c r="AD153">
        <v>0</v>
      </c>
      <c r="AE153">
        <v>0</v>
      </c>
      <c r="AF153">
        <v>641.70000000000005</v>
      </c>
      <c r="AG153">
        <v>811.79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4.0000000000000001E-3</v>
      </c>
      <c r="AU153" t="s">
        <v>3</v>
      </c>
      <c r="AV153">
        <v>1</v>
      </c>
      <c r="AW153">
        <v>2</v>
      </c>
      <c r="AX153">
        <v>52704860</v>
      </c>
      <c r="AY153">
        <v>1</v>
      </c>
      <c r="AZ153">
        <v>0</v>
      </c>
      <c r="BA153">
        <v>144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2.5668000000000002</v>
      </c>
      <c r="BL153">
        <v>3.24716</v>
      </c>
      <c r="BM153">
        <v>0</v>
      </c>
      <c r="BN153">
        <v>0</v>
      </c>
      <c r="BO153">
        <v>4.0000000000000001E-3</v>
      </c>
      <c r="BP153">
        <v>1</v>
      </c>
      <c r="BQ153">
        <v>0</v>
      </c>
      <c r="BR153">
        <v>2.5668000000000002</v>
      </c>
      <c r="BS153">
        <v>3.24716</v>
      </c>
      <c r="BT153">
        <v>0</v>
      </c>
      <c r="BU153">
        <v>0</v>
      </c>
      <c r="BV153">
        <v>4.0000000000000001E-3</v>
      </c>
      <c r="BW153">
        <v>1</v>
      </c>
      <c r="CV153">
        <v>0</v>
      </c>
      <c r="CW153">
        <f>ROUND(Y153*Source!I382*DO153,7)</f>
        <v>8.0000000000000002E-3</v>
      </c>
      <c r="CX153">
        <f>ROUND(Y153*Source!I382,7)</f>
        <v>8.0000000000000002E-3</v>
      </c>
      <c r="CY153">
        <f>AB153</f>
        <v>641.70000000000005</v>
      </c>
      <c r="CZ153">
        <f>AF153</f>
        <v>641.70000000000005</v>
      </c>
      <c r="DA153">
        <f>AJ153</f>
        <v>1</v>
      </c>
      <c r="DB153">
        <f t="shared" si="37"/>
        <v>2.57</v>
      </c>
      <c r="DC153">
        <f t="shared" si="38"/>
        <v>3.25</v>
      </c>
      <c r="DD153" t="s">
        <v>3</v>
      </c>
      <c r="DE153" t="s">
        <v>3</v>
      </c>
      <c r="DF153">
        <f t="shared" si="39"/>
        <v>0</v>
      </c>
      <c r="DG153">
        <f t="shared" ref="DG153:DG184" si="43">ROUND(ROUND(AF153,2)*CX153,2)</f>
        <v>5.13</v>
      </c>
      <c r="DH153">
        <f t="shared" si="40"/>
        <v>6.49</v>
      </c>
      <c r="DI153">
        <f t="shared" si="41"/>
        <v>0</v>
      </c>
      <c r="DJ153">
        <f>DG153+DH153</f>
        <v>11.620000000000001</v>
      </c>
      <c r="DK153">
        <v>1</v>
      </c>
      <c r="DL153" t="s">
        <v>702</v>
      </c>
      <c r="DM153">
        <v>4</v>
      </c>
      <c r="DN153" t="s">
        <v>667</v>
      </c>
      <c r="DO153">
        <v>1</v>
      </c>
    </row>
    <row r="154" spans="1:119">
      <c r="A154">
        <f>ROW(Source!A382)</f>
        <v>382</v>
      </c>
      <c r="B154">
        <v>52633324</v>
      </c>
      <c r="C154">
        <v>52635138</v>
      </c>
      <c r="D154">
        <v>50720110</v>
      </c>
      <c r="E154">
        <v>116</v>
      </c>
      <c r="F154">
        <v>1</v>
      </c>
      <c r="G154">
        <v>1</v>
      </c>
      <c r="H154">
        <v>3</v>
      </c>
      <c r="I154" t="s">
        <v>343</v>
      </c>
      <c r="J154" t="s">
        <v>3</v>
      </c>
      <c r="K154" t="s">
        <v>344</v>
      </c>
      <c r="L154">
        <v>1371</v>
      </c>
      <c r="N154">
        <v>1013</v>
      </c>
      <c r="O154" t="s">
        <v>21</v>
      </c>
      <c r="P154" t="s">
        <v>21</v>
      </c>
      <c r="Q154">
        <v>1</v>
      </c>
      <c r="W154">
        <v>0</v>
      </c>
      <c r="X154">
        <v>-363412765</v>
      </c>
      <c r="Y154">
        <f t="shared" si="36"/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0</v>
      </c>
      <c r="AN154">
        <v>1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0</v>
      </c>
      <c r="AU154" t="s">
        <v>3</v>
      </c>
      <c r="AV154">
        <v>0</v>
      </c>
      <c r="AW154">
        <v>2</v>
      </c>
      <c r="AX154">
        <v>52704861</v>
      </c>
      <c r="AY154">
        <v>1</v>
      </c>
      <c r="AZ154">
        <v>0</v>
      </c>
      <c r="BA154">
        <v>145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ROUND(Y154*Source!I382,7)</f>
        <v>0</v>
      </c>
      <c r="CY154">
        <f>AA154</f>
        <v>0</v>
      </c>
      <c r="CZ154">
        <f>AE154</f>
        <v>0</v>
      </c>
      <c r="DA154">
        <f>AI154</f>
        <v>1</v>
      </c>
      <c r="DB154">
        <f t="shared" si="37"/>
        <v>0</v>
      </c>
      <c r="DC154">
        <f t="shared" si="38"/>
        <v>0</v>
      </c>
      <c r="DD154" t="s">
        <v>3</v>
      </c>
      <c r="DE154" t="s">
        <v>3</v>
      </c>
      <c r="DF154">
        <f t="shared" si="39"/>
        <v>0</v>
      </c>
      <c r="DG154">
        <f t="shared" si="43"/>
        <v>0</v>
      </c>
      <c r="DH154">
        <f t="shared" si="40"/>
        <v>0</v>
      </c>
      <c r="DI154">
        <f t="shared" si="41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>
      <c r="A155">
        <f>ROW(Source!A384)</f>
        <v>384</v>
      </c>
      <c r="B155">
        <v>52633324</v>
      </c>
      <c r="C155">
        <v>52635161</v>
      </c>
      <c r="D155">
        <v>50715302</v>
      </c>
      <c r="E155">
        <v>116</v>
      </c>
      <c r="F155">
        <v>1</v>
      </c>
      <c r="G155">
        <v>1</v>
      </c>
      <c r="H155">
        <v>1</v>
      </c>
      <c r="I155" t="s">
        <v>771</v>
      </c>
      <c r="J155" t="s">
        <v>3</v>
      </c>
      <c r="K155" t="s">
        <v>772</v>
      </c>
      <c r="L155">
        <v>1191</v>
      </c>
      <c r="N155">
        <v>1013</v>
      </c>
      <c r="O155" t="s">
        <v>667</v>
      </c>
      <c r="P155" t="s">
        <v>667</v>
      </c>
      <c r="Q155">
        <v>1</v>
      </c>
      <c r="W155">
        <v>0</v>
      </c>
      <c r="X155">
        <v>-50752015</v>
      </c>
      <c r="Y155">
        <f t="shared" si="36"/>
        <v>7.42</v>
      </c>
      <c r="AA155">
        <v>0</v>
      </c>
      <c r="AB155">
        <v>0</v>
      </c>
      <c r="AC155">
        <v>0</v>
      </c>
      <c r="AD155">
        <v>848.13</v>
      </c>
      <c r="AE155">
        <v>0</v>
      </c>
      <c r="AF155">
        <v>0</v>
      </c>
      <c r="AG155">
        <v>0</v>
      </c>
      <c r="AH155">
        <v>848.13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7.42</v>
      </c>
      <c r="AU155" t="s">
        <v>3</v>
      </c>
      <c r="AV155">
        <v>1</v>
      </c>
      <c r="AW155">
        <v>2</v>
      </c>
      <c r="AX155">
        <v>52635177</v>
      </c>
      <c r="AY155">
        <v>1</v>
      </c>
      <c r="AZ155">
        <v>0</v>
      </c>
      <c r="BA155">
        <v>146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6293.1246000000001</v>
      </c>
      <c r="BN155">
        <v>7.42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6293.1246000000001</v>
      </c>
      <c r="BU155">
        <v>7.42</v>
      </c>
      <c r="BV155">
        <v>0</v>
      </c>
      <c r="BW155">
        <v>1</v>
      </c>
      <c r="CU155">
        <f>ROUND(AT155*Source!I384*AH155*AL155,2)</f>
        <v>6293.12</v>
      </c>
      <c r="CV155">
        <f>ROUND(Y155*Source!I384,7)</f>
        <v>7.42</v>
      </c>
      <c r="CW155">
        <v>0</v>
      </c>
      <c r="CX155">
        <f>ROUND(Y155*Source!I384,7)</f>
        <v>7.42</v>
      </c>
      <c r="CY155">
        <f>AD155</f>
        <v>848.13</v>
      </c>
      <c r="CZ155">
        <f>AH155</f>
        <v>848.13</v>
      </c>
      <c r="DA155">
        <f>AL155</f>
        <v>1</v>
      </c>
      <c r="DB155">
        <f t="shared" si="37"/>
        <v>6293.12</v>
      </c>
      <c r="DC155">
        <f t="shared" si="38"/>
        <v>0</v>
      </c>
      <c r="DD155" t="s">
        <v>3</v>
      </c>
      <c r="DE155" t="s">
        <v>3</v>
      </c>
      <c r="DF155">
        <f t="shared" si="39"/>
        <v>0</v>
      </c>
      <c r="DG155">
        <f t="shared" si="43"/>
        <v>0</v>
      </c>
      <c r="DH155">
        <f t="shared" si="40"/>
        <v>0</v>
      </c>
      <c r="DI155">
        <f t="shared" si="41"/>
        <v>6293.12</v>
      </c>
      <c r="DJ155">
        <f>DI155</f>
        <v>6293.12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>
      <c r="A156">
        <f>ROW(Source!A384)</f>
        <v>384</v>
      </c>
      <c r="B156">
        <v>52633324</v>
      </c>
      <c r="C156">
        <v>52635161</v>
      </c>
      <c r="D156">
        <v>50715465</v>
      </c>
      <c r="E156">
        <v>116</v>
      </c>
      <c r="F156">
        <v>1</v>
      </c>
      <c r="G156">
        <v>1</v>
      </c>
      <c r="H156">
        <v>1</v>
      </c>
      <c r="I156" t="s">
        <v>668</v>
      </c>
      <c r="J156" t="s">
        <v>3</v>
      </c>
      <c r="K156" t="s">
        <v>669</v>
      </c>
      <c r="L156">
        <v>1191</v>
      </c>
      <c r="N156">
        <v>1013</v>
      </c>
      <c r="O156" t="s">
        <v>667</v>
      </c>
      <c r="P156" t="s">
        <v>667</v>
      </c>
      <c r="Q156">
        <v>1</v>
      </c>
      <c r="W156">
        <v>0</v>
      </c>
      <c r="X156">
        <v>-1417349443</v>
      </c>
      <c r="Y156">
        <f t="shared" si="36"/>
        <v>1.02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1.02</v>
      </c>
      <c r="AU156" t="s">
        <v>3</v>
      </c>
      <c r="AV156">
        <v>2</v>
      </c>
      <c r="AW156">
        <v>2</v>
      </c>
      <c r="AX156">
        <v>52635178</v>
      </c>
      <c r="AY156">
        <v>1</v>
      </c>
      <c r="AZ156">
        <v>0</v>
      </c>
      <c r="BA156">
        <v>147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ROUND(Y156*Source!I384,7)</f>
        <v>1.02</v>
      </c>
      <c r="CY156">
        <f>AD156</f>
        <v>0</v>
      </c>
      <c r="CZ156">
        <f>AH156</f>
        <v>0</v>
      </c>
      <c r="DA156">
        <f>AL156</f>
        <v>1</v>
      </c>
      <c r="DB156">
        <f t="shared" si="37"/>
        <v>0</v>
      </c>
      <c r="DC156">
        <f t="shared" si="38"/>
        <v>0</v>
      </c>
      <c r="DD156" t="s">
        <v>3</v>
      </c>
      <c r="DE156" t="s">
        <v>3</v>
      </c>
      <c r="DF156">
        <f t="shared" si="39"/>
        <v>0</v>
      </c>
      <c r="DG156">
        <f t="shared" si="43"/>
        <v>0</v>
      </c>
      <c r="DH156">
        <f t="shared" si="40"/>
        <v>0</v>
      </c>
      <c r="DI156">
        <f t="shared" si="41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>
      <c r="A157">
        <f>ROW(Source!A384)</f>
        <v>384</v>
      </c>
      <c r="B157">
        <v>52633324</v>
      </c>
      <c r="C157">
        <v>52635161</v>
      </c>
      <c r="D157">
        <v>50836455</v>
      </c>
      <c r="E157">
        <v>1</v>
      </c>
      <c r="F157">
        <v>1</v>
      </c>
      <c r="G157">
        <v>1</v>
      </c>
      <c r="H157">
        <v>2</v>
      </c>
      <c r="I157" t="s">
        <v>695</v>
      </c>
      <c r="J157" t="s">
        <v>696</v>
      </c>
      <c r="K157" t="s">
        <v>697</v>
      </c>
      <c r="L157">
        <v>1368</v>
      </c>
      <c r="N157">
        <v>1011</v>
      </c>
      <c r="O157" t="s">
        <v>673</v>
      </c>
      <c r="P157" t="s">
        <v>673</v>
      </c>
      <c r="Q157">
        <v>1</v>
      </c>
      <c r="W157">
        <v>0</v>
      </c>
      <c r="X157">
        <v>850633116</v>
      </c>
      <c r="Y157">
        <f t="shared" si="36"/>
        <v>0.61</v>
      </c>
      <c r="AA157">
        <v>0</v>
      </c>
      <c r="AB157">
        <v>1626.29</v>
      </c>
      <c r="AC157">
        <v>1090.46</v>
      </c>
      <c r="AD157">
        <v>0</v>
      </c>
      <c r="AE157">
        <v>0</v>
      </c>
      <c r="AF157">
        <v>1626.29</v>
      </c>
      <c r="AG157">
        <v>1090.46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0.61</v>
      </c>
      <c r="AU157" t="s">
        <v>3</v>
      </c>
      <c r="AV157">
        <v>1</v>
      </c>
      <c r="AW157">
        <v>2</v>
      </c>
      <c r="AX157">
        <v>52635179</v>
      </c>
      <c r="AY157">
        <v>1</v>
      </c>
      <c r="AZ157">
        <v>0</v>
      </c>
      <c r="BA157">
        <v>148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992.03689999999995</v>
      </c>
      <c r="BL157">
        <v>665.18060000000003</v>
      </c>
      <c r="BM157">
        <v>0</v>
      </c>
      <c r="BN157">
        <v>0</v>
      </c>
      <c r="BO157">
        <v>0.61</v>
      </c>
      <c r="BP157">
        <v>1</v>
      </c>
      <c r="BQ157">
        <v>0</v>
      </c>
      <c r="BR157">
        <v>992.03689999999995</v>
      </c>
      <c r="BS157">
        <v>665.18060000000003</v>
      </c>
      <c r="BT157">
        <v>0</v>
      </c>
      <c r="BU157">
        <v>0</v>
      </c>
      <c r="BV157">
        <v>0.61</v>
      </c>
      <c r="BW157">
        <v>1</v>
      </c>
      <c r="CV157">
        <v>0</v>
      </c>
      <c r="CW157">
        <f>ROUND(Y157*Source!I384*DO157,7)</f>
        <v>0.61</v>
      </c>
      <c r="CX157">
        <f>ROUND(Y157*Source!I384,7)</f>
        <v>0.61</v>
      </c>
      <c r="CY157">
        <f>AB157</f>
        <v>1626.29</v>
      </c>
      <c r="CZ157">
        <f>AF157</f>
        <v>1626.29</v>
      </c>
      <c r="DA157">
        <f>AJ157</f>
        <v>1</v>
      </c>
      <c r="DB157">
        <f t="shared" si="37"/>
        <v>992.04</v>
      </c>
      <c r="DC157">
        <f t="shared" si="38"/>
        <v>665.18</v>
      </c>
      <c r="DD157" t="s">
        <v>3</v>
      </c>
      <c r="DE157" t="s">
        <v>3</v>
      </c>
      <c r="DF157">
        <f t="shared" si="39"/>
        <v>0</v>
      </c>
      <c r="DG157">
        <f t="shared" si="43"/>
        <v>992.04</v>
      </c>
      <c r="DH157">
        <f t="shared" si="40"/>
        <v>665.18</v>
      </c>
      <c r="DI157">
        <f t="shared" si="41"/>
        <v>0</v>
      </c>
      <c r="DJ157">
        <f>DG157+DH157</f>
        <v>1657.2199999999998</v>
      </c>
      <c r="DK157">
        <v>1</v>
      </c>
      <c r="DL157" t="s">
        <v>698</v>
      </c>
      <c r="DM157">
        <v>6</v>
      </c>
      <c r="DN157" t="s">
        <v>667</v>
      </c>
      <c r="DO157">
        <v>1</v>
      </c>
    </row>
    <row r="158" spans="1:119">
      <c r="A158">
        <f>ROW(Source!A384)</f>
        <v>384</v>
      </c>
      <c r="B158">
        <v>52633324</v>
      </c>
      <c r="C158">
        <v>52635161</v>
      </c>
      <c r="D158">
        <v>50837347</v>
      </c>
      <c r="E158">
        <v>1</v>
      </c>
      <c r="F158">
        <v>1</v>
      </c>
      <c r="G158">
        <v>1</v>
      </c>
      <c r="H158">
        <v>2</v>
      </c>
      <c r="I158" t="s">
        <v>699</v>
      </c>
      <c r="J158" t="s">
        <v>700</v>
      </c>
      <c r="K158" t="s">
        <v>701</v>
      </c>
      <c r="L158">
        <v>1368</v>
      </c>
      <c r="N158">
        <v>1011</v>
      </c>
      <c r="O158" t="s">
        <v>673</v>
      </c>
      <c r="P158" t="s">
        <v>673</v>
      </c>
      <c r="Q158">
        <v>1</v>
      </c>
      <c r="W158">
        <v>0</v>
      </c>
      <c r="X158">
        <v>-950105757</v>
      </c>
      <c r="Y158">
        <f t="shared" si="36"/>
        <v>0.41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0.41</v>
      </c>
      <c r="AU158" t="s">
        <v>3</v>
      </c>
      <c r="AV158">
        <v>1</v>
      </c>
      <c r="AW158">
        <v>2</v>
      </c>
      <c r="AX158">
        <v>52635180</v>
      </c>
      <c r="AY158">
        <v>1</v>
      </c>
      <c r="AZ158">
        <v>0</v>
      </c>
      <c r="BA158">
        <v>149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263.09699999999998</v>
      </c>
      <c r="BL158">
        <v>332.83389999999997</v>
      </c>
      <c r="BM158">
        <v>0</v>
      </c>
      <c r="BN158">
        <v>0</v>
      </c>
      <c r="BO158">
        <v>0.41</v>
      </c>
      <c r="BP158">
        <v>1</v>
      </c>
      <c r="BQ158">
        <v>0</v>
      </c>
      <c r="BR158">
        <v>263.09699999999998</v>
      </c>
      <c r="BS158">
        <v>332.83389999999997</v>
      </c>
      <c r="BT158">
        <v>0</v>
      </c>
      <c r="BU158">
        <v>0</v>
      </c>
      <c r="BV158">
        <v>0.41</v>
      </c>
      <c r="BW158">
        <v>1</v>
      </c>
      <c r="CV158">
        <v>0</v>
      </c>
      <c r="CW158">
        <f>ROUND(Y158*Source!I384*DO158,7)</f>
        <v>0.41</v>
      </c>
      <c r="CX158">
        <f>ROUND(Y158*Source!I384,7)</f>
        <v>0.41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37"/>
        <v>263.10000000000002</v>
      </c>
      <c r="DC158">
        <f t="shared" si="38"/>
        <v>332.83</v>
      </c>
      <c r="DD158" t="s">
        <v>3</v>
      </c>
      <c r="DE158" t="s">
        <v>3</v>
      </c>
      <c r="DF158">
        <f t="shared" si="39"/>
        <v>0</v>
      </c>
      <c r="DG158">
        <f t="shared" si="43"/>
        <v>263.10000000000002</v>
      </c>
      <c r="DH158">
        <f t="shared" si="40"/>
        <v>332.83</v>
      </c>
      <c r="DI158">
        <f t="shared" si="41"/>
        <v>0</v>
      </c>
      <c r="DJ158">
        <f>DG158+DH158</f>
        <v>595.93000000000006</v>
      </c>
      <c r="DK158">
        <v>1</v>
      </c>
      <c r="DL158" t="s">
        <v>702</v>
      </c>
      <c r="DM158">
        <v>4</v>
      </c>
      <c r="DN158" t="s">
        <v>667</v>
      </c>
      <c r="DO158">
        <v>1</v>
      </c>
    </row>
    <row r="159" spans="1:119">
      <c r="A159">
        <f>ROW(Source!A384)</f>
        <v>384</v>
      </c>
      <c r="B159">
        <v>52633324</v>
      </c>
      <c r="C159">
        <v>52635161</v>
      </c>
      <c r="D159">
        <v>50785172</v>
      </c>
      <c r="E159">
        <v>1</v>
      </c>
      <c r="F159">
        <v>1</v>
      </c>
      <c r="G159">
        <v>1</v>
      </c>
      <c r="H159">
        <v>3</v>
      </c>
      <c r="I159" t="s">
        <v>675</v>
      </c>
      <c r="J159" t="s">
        <v>676</v>
      </c>
      <c r="K159" t="s">
        <v>677</v>
      </c>
      <c r="L159">
        <v>1346</v>
      </c>
      <c r="N159">
        <v>1009</v>
      </c>
      <c r="O159" t="s">
        <v>47</v>
      </c>
      <c r="P159" t="s">
        <v>47</v>
      </c>
      <c r="Q159">
        <v>1</v>
      </c>
      <c r="W159">
        <v>0</v>
      </c>
      <c r="X159">
        <v>-1189743638</v>
      </c>
      <c r="Y159">
        <f t="shared" si="36"/>
        <v>0.01</v>
      </c>
      <c r="AA159">
        <v>381.26</v>
      </c>
      <c r="AB159">
        <v>0</v>
      </c>
      <c r="AC159">
        <v>0</v>
      </c>
      <c r="AD159">
        <v>0</v>
      </c>
      <c r="AE159">
        <v>238.29</v>
      </c>
      <c r="AF159">
        <v>0</v>
      </c>
      <c r="AG159">
        <v>0</v>
      </c>
      <c r="AH159">
        <v>0</v>
      </c>
      <c r="AI159">
        <v>1.6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0.01</v>
      </c>
      <c r="AU159" t="s">
        <v>3</v>
      </c>
      <c r="AV159">
        <v>0</v>
      </c>
      <c r="AW159">
        <v>2</v>
      </c>
      <c r="AX159">
        <v>52635181</v>
      </c>
      <c r="AY159">
        <v>1</v>
      </c>
      <c r="AZ159">
        <v>0</v>
      </c>
      <c r="BA159">
        <v>150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2.3828999999999998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2.3828999999999998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ROUND(Y159*Source!I384,7)</f>
        <v>0.01</v>
      </c>
      <c r="CY159">
        <f t="shared" ref="CY159:CY169" si="44">AA159</f>
        <v>381.26</v>
      </c>
      <c r="CZ159">
        <f t="shared" ref="CZ159:CZ169" si="45">AE159</f>
        <v>238.29</v>
      </c>
      <c r="DA159">
        <f t="shared" ref="DA159:DA169" si="46">AI159</f>
        <v>1.6</v>
      </c>
      <c r="DB159">
        <f t="shared" si="37"/>
        <v>2.38</v>
      </c>
      <c r="DC159">
        <f t="shared" si="38"/>
        <v>0</v>
      </c>
      <c r="DD159" t="s">
        <v>3</v>
      </c>
      <c r="DE159" t="s">
        <v>3</v>
      </c>
      <c r="DF159">
        <f>ROUND(ROUND(AE159*AI159,2)*CX159,2)</f>
        <v>3.81</v>
      </c>
      <c r="DG159">
        <f t="shared" si="43"/>
        <v>0</v>
      </c>
      <c r="DH159">
        <f t="shared" si="40"/>
        <v>0</v>
      </c>
      <c r="DI159">
        <f t="shared" si="41"/>
        <v>0</v>
      </c>
      <c r="DJ159">
        <f t="shared" ref="DJ159:DJ169" si="47">DF159</f>
        <v>3.81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>
      <c r="A160">
        <f>ROW(Source!A384)</f>
        <v>384</v>
      </c>
      <c r="B160">
        <v>52633324</v>
      </c>
      <c r="C160">
        <v>52635161</v>
      </c>
      <c r="D160">
        <v>50785179</v>
      </c>
      <c r="E160">
        <v>1</v>
      </c>
      <c r="F160">
        <v>1</v>
      </c>
      <c r="G160">
        <v>1</v>
      </c>
      <c r="H160">
        <v>3</v>
      </c>
      <c r="I160" t="s">
        <v>678</v>
      </c>
      <c r="J160" t="s">
        <v>679</v>
      </c>
      <c r="K160" t="s">
        <v>680</v>
      </c>
      <c r="L160">
        <v>1346</v>
      </c>
      <c r="N160">
        <v>1009</v>
      </c>
      <c r="O160" t="s">
        <v>47</v>
      </c>
      <c r="P160" t="s">
        <v>47</v>
      </c>
      <c r="Q160">
        <v>1</v>
      </c>
      <c r="W160">
        <v>0</v>
      </c>
      <c r="X160">
        <v>-1994148501</v>
      </c>
      <c r="Y160">
        <f t="shared" si="36"/>
        <v>0.03</v>
      </c>
      <c r="AA160">
        <v>93.65</v>
      </c>
      <c r="AB160">
        <v>0</v>
      </c>
      <c r="AC160">
        <v>0</v>
      </c>
      <c r="AD160">
        <v>0</v>
      </c>
      <c r="AE160">
        <v>58.53</v>
      </c>
      <c r="AF160">
        <v>0</v>
      </c>
      <c r="AG160">
        <v>0</v>
      </c>
      <c r="AH160">
        <v>0</v>
      </c>
      <c r="AI160">
        <v>1.6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0.03</v>
      </c>
      <c r="AU160" t="s">
        <v>3</v>
      </c>
      <c r="AV160">
        <v>0</v>
      </c>
      <c r="AW160">
        <v>2</v>
      </c>
      <c r="AX160">
        <v>52635182</v>
      </c>
      <c r="AY160">
        <v>1</v>
      </c>
      <c r="AZ160">
        <v>0</v>
      </c>
      <c r="BA160">
        <v>151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1.7559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1.7559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v>0</v>
      </c>
      <c r="CX160">
        <f>ROUND(Y160*Source!I384,7)</f>
        <v>0.03</v>
      </c>
      <c r="CY160">
        <f t="shared" si="44"/>
        <v>93.65</v>
      </c>
      <c r="CZ160">
        <f t="shared" si="45"/>
        <v>58.53</v>
      </c>
      <c r="DA160">
        <f t="shared" si="46"/>
        <v>1.6</v>
      </c>
      <c r="DB160">
        <f t="shared" si="37"/>
        <v>1.76</v>
      </c>
      <c r="DC160">
        <f t="shared" si="38"/>
        <v>0</v>
      </c>
      <c r="DD160" t="s">
        <v>3</v>
      </c>
      <c r="DE160" t="s">
        <v>3</v>
      </c>
      <c r="DF160">
        <f>ROUND(ROUND(AE160*AI160,2)*CX160,2)</f>
        <v>2.81</v>
      </c>
      <c r="DG160">
        <f t="shared" si="43"/>
        <v>0</v>
      </c>
      <c r="DH160">
        <f t="shared" si="40"/>
        <v>0</v>
      </c>
      <c r="DI160">
        <f t="shared" si="41"/>
        <v>0</v>
      </c>
      <c r="DJ160">
        <f t="shared" si="47"/>
        <v>2.81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>
      <c r="A161">
        <f>ROW(Source!A384)</f>
        <v>384</v>
      </c>
      <c r="B161">
        <v>52633324</v>
      </c>
      <c r="C161">
        <v>52635161</v>
      </c>
      <c r="D161">
        <v>50788689</v>
      </c>
      <c r="E161">
        <v>1</v>
      </c>
      <c r="F161">
        <v>1</v>
      </c>
      <c r="G161">
        <v>1</v>
      </c>
      <c r="H161">
        <v>3</v>
      </c>
      <c r="I161" t="s">
        <v>310</v>
      </c>
      <c r="J161" t="s">
        <v>312</v>
      </c>
      <c r="K161" t="s">
        <v>311</v>
      </c>
      <c r="L161">
        <v>1346</v>
      </c>
      <c r="N161">
        <v>1009</v>
      </c>
      <c r="O161" t="s">
        <v>47</v>
      </c>
      <c r="P161" t="s">
        <v>47</v>
      </c>
      <c r="Q161">
        <v>1</v>
      </c>
      <c r="W161">
        <v>0</v>
      </c>
      <c r="X161">
        <v>-353874833</v>
      </c>
      <c r="Y161">
        <f t="shared" si="36"/>
        <v>0</v>
      </c>
      <c r="AA161">
        <v>188.92</v>
      </c>
      <c r="AB161">
        <v>0</v>
      </c>
      <c r="AC161">
        <v>0</v>
      </c>
      <c r="AD161">
        <v>0</v>
      </c>
      <c r="AE161">
        <v>174.93</v>
      </c>
      <c r="AF161">
        <v>0</v>
      </c>
      <c r="AG161">
        <v>0</v>
      </c>
      <c r="AH161">
        <v>0</v>
      </c>
      <c r="AI161">
        <v>1.08</v>
      </c>
      <c r="AJ161">
        <v>1</v>
      </c>
      <c r="AK161">
        <v>1</v>
      </c>
      <c r="AL161">
        <v>1</v>
      </c>
      <c r="AM161">
        <v>0</v>
      </c>
      <c r="AN161">
        <v>1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0</v>
      </c>
      <c r="AU161" t="s">
        <v>3</v>
      </c>
      <c r="AV161">
        <v>0</v>
      </c>
      <c r="AW161">
        <v>2</v>
      </c>
      <c r="AX161">
        <v>52635183</v>
      </c>
      <c r="AY161">
        <v>1</v>
      </c>
      <c r="AZ161">
        <v>0</v>
      </c>
      <c r="BA161">
        <v>152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ROUND(Y161*Source!I384,7)</f>
        <v>0</v>
      </c>
      <c r="CY161">
        <f t="shared" si="44"/>
        <v>188.92</v>
      </c>
      <c r="CZ161">
        <f t="shared" si="45"/>
        <v>174.93</v>
      </c>
      <c r="DA161">
        <f t="shared" si="46"/>
        <v>1.08</v>
      </c>
      <c r="DB161">
        <f t="shared" si="37"/>
        <v>0</v>
      </c>
      <c r="DC161">
        <f t="shared" si="38"/>
        <v>0</v>
      </c>
      <c r="DD161" t="s">
        <v>3</v>
      </c>
      <c r="DE161" t="s">
        <v>3</v>
      </c>
      <c r="DF161">
        <f>ROUND(ROUND(AE161*AI161,2)*CX161,2)</f>
        <v>0</v>
      </c>
      <c r="DG161">
        <f t="shared" si="43"/>
        <v>0</v>
      </c>
      <c r="DH161">
        <f t="shared" si="40"/>
        <v>0</v>
      </c>
      <c r="DI161">
        <f t="shared" si="41"/>
        <v>0</v>
      </c>
      <c r="DJ161">
        <f t="shared" si="47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>
      <c r="A162">
        <f>ROW(Source!A384)</f>
        <v>384</v>
      </c>
      <c r="B162">
        <v>52633324</v>
      </c>
      <c r="C162">
        <v>52635161</v>
      </c>
      <c r="D162">
        <v>50789827</v>
      </c>
      <c r="E162">
        <v>1</v>
      </c>
      <c r="F162">
        <v>1</v>
      </c>
      <c r="G162">
        <v>1</v>
      </c>
      <c r="H162">
        <v>3</v>
      </c>
      <c r="I162" t="s">
        <v>681</v>
      </c>
      <c r="J162" t="s">
        <v>682</v>
      </c>
      <c r="K162" t="s">
        <v>683</v>
      </c>
      <c r="L162">
        <v>1346</v>
      </c>
      <c r="N162">
        <v>1009</v>
      </c>
      <c r="O162" t="s">
        <v>47</v>
      </c>
      <c r="P162" t="s">
        <v>47</v>
      </c>
      <c r="Q162">
        <v>1</v>
      </c>
      <c r="W162">
        <v>0</v>
      </c>
      <c r="X162">
        <v>447926158</v>
      </c>
      <c r="Y162">
        <f t="shared" si="36"/>
        <v>0.02</v>
      </c>
      <c r="AA162">
        <v>86.41</v>
      </c>
      <c r="AB162">
        <v>0</v>
      </c>
      <c r="AC162">
        <v>0</v>
      </c>
      <c r="AD162">
        <v>0</v>
      </c>
      <c r="AE162">
        <v>56.11</v>
      </c>
      <c r="AF162">
        <v>0</v>
      </c>
      <c r="AG162">
        <v>0</v>
      </c>
      <c r="AH162">
        <v>0</v>
      </c>
      <c r="AI162">
        <v>1.54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0.02</v>
      </c>
      <c r="AU162" t="s">
        <v>3</v>
      </c>
      <c r="AV162">
        <v>0</v>
      </c>
      <c r="AW162">
        <v>2</v>
      </c>
      <c r="AX162">
        <v>52635184</v>
      </c>
      <c r="AY162">
        <v>1</v>
      </c>
      <c r="AZ162">
        <v>0</v>
      </c>
      <c r="BA162">
        <v>153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1.1222000000000001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1.1222000000000001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ROUND(Y162*Source!I384,7)</f>
        <v>0.02</v>
      </c>
      <c r="CY162">
        <f t="shared" si="44"/>
        <v>86.41</v>
      </c>
      <c r="CZ162">
        <f t="shared" si="45"/>
        <v>56.11</v>
      </c>
      <c r="DA162">
        <f t="shared" si="46"/>
        <v>1.54</v>
      </c>
      <c r="DB162">
        <f t="shared" si="37"/>
        <v>1.1200000000000001</v>
      </c>
      <c r="DC162">
        <f t="shared" si="38"/>
        <v>0</v>
      </c>
      <c r="DD162" t="s">
        <v>3</v>
      </c>
      <c r="DE162" t="s">
        <v>3</v>
      </c>
      <c r="DF162">
        <f>ROUND(ROUND(AE162*AI162,2)*CX162,2)</f>
        <v>1.73</v>
      </c>
      <c r="DG162">
        <f t="shared" si="43"/>
        <v>0</v>
      </c>
      <c r="DH162">
        <f t="shared" si="40"/>
        <v>0</v>
      </c>
      <c r="DI162">
        <f t="shared" si="41"/>
        <v>0</v>
      </c>
      <c r="DJ162">
        <f t="shared" si="47"/>
        <v>1.73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>
      <c r="A163">
        <f>ROW(Source!A384)</f>
        <v>384</v>
      </c>
      <c r="B163">
        <v>52633324</v>
      </c>
      <c r="C163">
        <v>52635161</v>
      </c>
      <c r="D163">
        <v>50717646</v>
      </c>
      <c r="E163">
        <v>116</v>
      </c>
      <c r="F163">
        <v>1</v>
      </c>
      <c r="G163">
        <v>1</v>
      </c>
      <c r="H163">
        <v>3</v>
      </c>
      <c r="I163" t="s">
        <v>319</v>
      </c>
      <c r="J163" t="s">
        <v>3</v>
      </c>
      <c r="K163" t="s">
        <v>320</v>
      </c>
      <c r="L163">
        <v>1346</v>
      </c>
      <c r="N163">
        <v>1009</v>
      </c>
      <c r="O163" t="s">
        <v>47</v>
      </c>
      <c r="P163" t="s">
        <v>47</v>
      </c>
      <c r="Q163">
        <v>1</v>
      </c>
      <c r="W163">
        <v>0</v>
      </c>
      <c r="X163">
        <v>-1111733769</v>
      </c>
      <c r="Y163">
        <f t="shared" si="36"/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1</v>
      </c>
      <c r="AO163">
        <v>0</v>
      </c>
      <c r="AP163">
        <v>1</v>
      </c>
      <c r="AQ163">
        <v>0</v>
      </c>
      <c r="AR163">
        <v>0</v>
      </c>
      <c r="AS163" t="s">
        <v>3</v>
      </c>
      <c r="AT163">
        <v>0</v>
      </c>
      <c r="AU163" t="s">
        <v>3</v>
      </c>
      <c r="AV163">
        <v>0</v>
      </c>
      <c r="AW163">
        <v>2</v>
      </c>
      <c r="AX163">
        <v>52635185</v>
      </c>
      <c r="AY163">
        <v>1</v>
      </c>
      <c r="AZ163">
        <v>0</v>
      </c>
      <c r="BA163">
        <v>154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ROUND(Y163*Source!I384,7)</f>
        <v>0</v>
      </c>
      <c r="CY163">
        <f t="shared" si="44"/>
        <v>0</v>
      </c>
      <c r="CZ163">
        <f t="shared" si="45"/>
        <v>0</v>
      </c>
      <c r="DA163">
        <f t="shared" si="46"/>
        <v>1</v>
      </c>
      <c r="DB163">
        <f t="shared" si="37"/>
        <v>0</v>
      </c>
      <c r="DC163">
        <f t="shared" si="38"/>
        <v>0</v>
      </c>
      <c r="DD163" t="s">
        <v>3</v>
      </c>
      <c r="DE163" t="s">
        <v>3</v>
      </c>
      <c r="DF163">
        <f>ROUND(ROUND(AE163,2)*CX163,2)</f>
        <v>0</v>
      </c>
      <c r="DG163">
        <f t="shared" si="43"/>
        <v>0</v>
      </c>
      <c r="DH163">
        <f t="shared" si="40"/>
        <v>0</v>
      </c>
      <c r="DI163">
        <f t="shared" si="41"/>
        <v>0</v>
      </c>
      <c r="DJ163">
        <f t="shared" si="47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>
      <c r="A164">
        <f>ROW(Source!A384)</f>
        <v>384</v>
      </c>
      <c r="B164">
        <v>52633324</v>
      </c>
      <c r="C164">
        <v>52635161</v>
      </c>
      <c r="D164">
        <v>50717980</v>
      </c>
      <c r="E164">
        <v>116</v>
      </c>
      <c r="F164">
        <v>1</v>
      </c>
      <c r="G164">
        <v>1</v>
      </c>
      <c r="H164">
        <v>3</v>
      </c>
      <c r="I164" t="s">
        <v>322</v>
      </c>
      <c r="J164" t="s">
        <v>3</v>
      </c>
      <c r="K164" t="s">
        <v>323</v>
      </c>
      <c r="L164">
        <v>1348</v>
      </c>
      <c r="N164">
        <v>1009</v>
      </c>
      <c r="O164" t="s">
        <v>71</v>
      </c>
      <c r="P164" t="s">
        <v>71</v>
      </c>
      <c r="Q164">
        <v>1000</v>
      </c>
      <c r="W164">
        <v>0</v>
      </c>
      <c r="X164">
        <v>1613753229</v>
      </c>
      <c r="Y164">
        <f t="shared" si="36"/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0</v>
      </c>
      <c r="AN164">
        <v>1</v>
      </c>
      <c r="AO164">
        <v>0</v>
      </c>
      <c r="AP164">
        <v>1</v>
      </c>
      <c r="AQ164">
        <v>0</v>
      </c>
      <c r="AR164">
        <v>0</v>
      </c>
      <c r="AS164" t="s">
        <v>3</v>
      </c>
      <c r="AT164">
        <v>0</v>
      </c>
      <c r="AU164" t="s">
        <v>3</v>
      </c>
      <c r="AV164">
        <v>0</v>
      </c>
      <c r="AW164">
        <v>2</v>
      </c>
      <c r="AX164">
        <v>52635186</v>
      </c>
      <c r="AY164">
        <v>1</v>
      </c>
      <c r="AZ164">
        <v>0</v>
      </c>
      <c r="BA164">
        <v>155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ROUND(Y164*Source!I384,7)</f>
        <v>0</v>
      </c>
      <c r="CY164">
        <f t="shared" si="44"/>
        <v>0</v>
      </c>
      <c r="CZ164">
        <f t="shared" si="45"/>
        <v>0</v>
      </c>
      <c r="DA164">
        <f t="shared" si="46"/>
        <v>1</v>
      </c>
      <c r="DB164">
        <f t="shared" si="37"/>
        <v>0</v>
      </c>
      <c r="DC164">
        <f t="shared" si="38"/>
        <v>0</v>
      </c>
      <c r="DD164" t="s">
        <v>3</v>
      </c>
      <c r="DE164" t="s">
        <v>3</v>
      </c>
      <c r="DF164">
        <f>ROUND(ROUND(AE164,2)*CX164,2)</f>
        <v>0</v>
      </c>
      <c r="DG164">
        <f t="shared" si="43"/>
        <v>0</v>
      </c>
      <c r="DH164">
        <f t="shared" si="40"/>
        <v>0</v>
      </c>
      <c r="DI164">
        <f t="shared" si="41"/>
        <v>0</v>
      </c>
      <c r="DJ164">
        <f t="shared" si="47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>
      <c r="A165">
        <f>ROW(Source!A384)</f>
        <v>384</v>
      </c>
      <c r="B165">
        <v>52633324</v>
      </c>
      <c r="C165">
        <v>52635161</v>
      </c>
      <c r="D165">
        <v>50806131</v>
      </c>
      <c r="E165">
        <v>1</v>
      </c>
      <c r="F165">
        <v>1</v>
      </c>
      <c r="G165">
        <v>1</v>
      </c>
      <c r="H165">
        <v>3</v>
      </c>
      <c r="I165" t="s">
        <v>684</v>
      </c>
      <c r="J165" t="s">
        <v>685</v>
      </c>
      <c r="K165" t="s">
        <v>686</v>
      </c>
      <c r="L165">
        <v>1348</v>
      </c>
      <c r="N165">
        <v>1009</v>
      </c>
      <c r="O165" t="s">
        <v>71</v>
      </c>
      <c r="P165" t="s">
        <v>71</v>
      </c>
      <c r="Q165">
        <v>1000</v>
      </c>
      <c r="W165">
        <v>0</v>
      </c>
      <c r="X165">
        <v>-1423024806</v>
      </c>
      <c r="Y165">
        <f t="shared" si="36"/>
        <v>1E-4</v>
      </c>
      <c r="AA165">
        <v>103227.06</v>
      </c>
      <c r="AB165">
        <v>0</v>
      </c>
      <c r="AC165">
        <v>0</v>
      </c>
      <c r="AD165">
        <v>0</v>
      </c>
      <c r="AE165">
        <v>80020.98</v>
      </c>
      <c r="AF165">
        <v>0</v>
      </c>
      <c r="AG165">
        <v>0</v>
      </c>
      <c r="AH165">
        <v>0</v>
      </c>
      <c r="AI165">
        <v>1.29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1E-4</v>
      </c>
      <c r="AU165" t="s">
        <v>3</v>
      </c>
      <c r="AV165">
        <v>0</v>
      </c>
      <c r="AW165">
        <v>2</v>
      </c>
      <c r="AX165">
        <v>52635187</v>
      </c>
      <c r="AY165">
        <v>1</v>
      </c>
      <c r="AZ165">
        <v>0</v>
      </c>
      <c r="BA165">
        <v>156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8.0020980000000002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8.0020980000000002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v>0</v>
      </c>
      <c r="CX165">
        <f>ROUND(Y165*Source!I384,7)</f>
        <v>1E-4</v>
      </c>
      <c r="CY165">
        <f t="shared" si="44"/>
        <v>103227.06</v>
      </c>
      <c r="CZ165">
        <f t="shared" si="45"/>
        <v>80020.98</v>
      </c>
      <c r="DA165">
        <f t="shared" si="46"/>
        <v>1.29</v>
      </c>
      <c r="DB165">
        <f t="shared" si="37"/>
        <v>8</v>
      </c>
      <c r="DC165">
        <f t="shared" si="38"/>
        <v>0</v>
      </c>
      <c r="DD165" t="s">
        <v>3</v>
      </c>
      <c r="DE165" t="s">
        <v>3</v>
      </c>
      <c r="DF165">
        <f>ROUND(ROUND(AE165*AI165,2)*CX165,2)</f>
        <v>10.32</v>
      </c>
      <c r="DG165">
        <f t="shared" si="43"/>
        <v>0</v>
      </c>
      <c r="DH165">
        <f t="shared" si="40"/>
        <v>0</v>
      </c>
      <c r="DI165">
        <f t="shared" si="41"/>
        <v>0</v>
      </c>
      <c r="DJ165">
        <f t="shared" si="47"/>
        <v>10.32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>
      <c r="A166">
        <f>ROW(Source!A384)</f>
        <v>384</v>
      </c>
      <c r="B166">
        <v>52633324</v>
      </c>
      <c r="C166">
        <v>52635161</v>
      </c>
      <c r="D166">
        <v>50806523</v>
      </c>
      <c r="E166">
        <v>1</v>
      </c>
      <c r="F166">
        <v>1</v>
      </c>
      <c r="G166">
        <v>1</v>
      </c>
      <c r="H166">
        <v>3</v>
      </c>
      <c r="I166" t="s">
        <v>687</v>
      </c>
      <c r="J166" t="s">
        <v>688</v>
      </c>
      <c r="K166" t="s">
        <v>689</v>
      </c>
      <c r="L166">
        <v>1346</v>
      </c>
      <c r="N166">
        <v>1009</v>
      </c>
      <c r="O166" t="s">
        <v>47</v>
      </c>
      <c r="P166" t="s">
        <v>47</v>
      </c>
      <c r="Q166">
        <v>1</v>
      </c>
      <c r="W166">
        <v>0</v>
      </c>
      <c r="X166">
        <v>-1638992392</v>
      </c>
      <c r="Y166">
        <f t="shared" si="36"/>
        <v>0.12</v>
      </c>
      <c r="AA166">
        <v>86.66</v>
      </c>
      <c r="AB166">
        <v>0</v>
      </c>
      <c r="AC166">
        <v>0</v>
      </c>
      <c r="AD166">
        <v>0</v>
      </c>
      <c r="AE166">
        <v>60.6</v>
      </c>
      <c r="AF166">
        <v>0</v>
      </c>
      <c r="AG166">
        <v>0</v>
      </c>
      <c r="AH166">
        <v>0</v>
      </c>
      <c r="AI166">
        <v>1.43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0.12</v>
      </c>
      <c r="AU166" t="s">
        <v>3</v>
      </c>
      <c r="AV166">
        <v>0</v>
      </c>
      <c r="AW166">
        <v>2</v>
      </c>
      <c r="AX166">
        <v>52635188</v>
      </c>
      <c r="AY166">
        <v>1</v>
      </c>
      <c r="AZ166">
        <v>0</v>
      </c>
      <c r="BA166">
        <v>157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7.2720000000000002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7.2720000000000002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v>0</v>
      </c>
      <c r="CX166">
        <f>ROUND(Y166*Source!I384,7)</f>
        <v>0.12</v>
      </c>
      <c r="CY166">
        <f t="shared" si="44"/>
        <v>86.66</v>
      </c>
      <c r="CZ166">
        <f t="shared" si="45"/>
        <v>60.6</v>
      </c>
      <c r="DA166">
        <f t="shared" si="46"/>
        <v>1.43</v>
      </c>
      <c r="DB166">
        <f t="shared" si="37"/>
        <v>7.27</v>
      </c>
      <c r="DC166">
        <f t="shared" si="38"/>
        <v>0</v>
      </c>
      <c r="DD166" t="s">
        <v>3</v>
      </c>
      <c r="DE166" t="s">
        <v>3</v>
      </c>
      <c r="DF166">
        <f>ROUND(ROUND(AE166*AI166,2)*CX166,2)</f>
        <v>10.4</v>
      </c>
      <c r="DG166">
        <f t="shared" si="43"/>
        <v>0</v>
      </c>
      <c r="DH166">
        <f t="shared" si="40"/>
        <v>0</v>
      </c>
      <c r="DI166">
        <f t="shared" si="41"/>
        <v>0</v>
      </c>
      <c r="DJ166">
        <f t="shared" si="47"/>
        <v>10.4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>
      <c r="A167">
        <f>ROW(Source!A384)</f>
        <v>384</v>
      </c>
      <c r="B167">
        <v>52633324</v>
      </c>
      <c r="C167">
        <v>52635161</v>
      </c>
      <c r="D167">
        <v>50720268</v>
      </c>
      <c r="E167">
        <v>116</v>
      </c>
      <c r="F167">
        <v>1</v>
      </c>
      <c r="G167">
        <v>1</v>
      </c>
      <c r="H167">
        <v>3</v>
      </c>
      <c r="I167" t="s">
        <v>359</v>
      </c>
      <c r="J167" t="s">
        <v>3</v>
      </c>
      <c r="K167" t="s">
        <v>360</v>
      </c>
      <c r="L167">
        <v>1348</v>
      </c>
      <c r="N167">
        <v>1009</v>
      </c>
      <c r="O167" t="s">
        <v>71</v>
      </c>
      <c r="P167" t="s">
        <v>71</v>
      </c>
      <c r="Q167">
        <v>1000</v>
      </c>
      <c r="W167">
        <v>0</v>
      </c>
      <c r="X167">
        <v>-2074906300</v>
      </c>
      <c r="Y167">
        <f t="shared" si="36"/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0</v>
      </c>
      <c r="AU167" t="s">
        <v>3</v>
      </c>
      <c r="AV167">
        <v>0</v>
      </c>
      <c r="AW167">
        <v>2</v>
      </c>
      <c r="AX167">
        <v>52635189</v>
      </c>
      <c r="AY167">
        <v>1</v>
      </c>
      <c r="AZ167">
        <v>0</v>
      </c>
      <c r="BA167">
        <v>158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ROUND(Y167*Source!I384,7)</f>
        <v>0</v>
      </c>
      <c r="CY167">
        <f t="shared" si="44"/>
        <v>0</v>
      </c>
      <c r="CZ167">
        <f t="shared" si="45"/>
        <v>0</v>
      </c>
      <c r="DA167">
        <f t="shared" si="46"/>
        <v>1</v>
      </c>
      <c r="DB167">
        <f t="shared" si="37"/>
        <v>0</v>
      </c>
      <c r="DC167">
        <f t="shared" si="38"/>
        <v>0</v>
      </c>
      <c r="DD167" t="s">
        <v>3</v>
      </c>
      <c r="DE167" t="s">
        <v>3</v>
      </c>
      <c r="DF167">
        <f t="shared" ref="DF167:DF174" si="48">ROUND(ROUND(AE167,2)*CX167,2)</f>
        <v>0</v>
      </c>
      <c r="DG167">
        <f t="shared" si="43"/>
        <v>0</v>
      </c>
      <c r="DH167">
        <f t="shared" si="40"/>
        <v>0</v>
      </c>
      <c r="DI167">
        <f t="shared" si="41"/>
        <v>0</v>
      </c>
      <c r="DJ167">
        <f t="shared" si="47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>
      <c r="A168">
        <f>ROW(Source!A384)</f>
        <v>384</v>
      </c>
      <c r="B168">
        <v>52633324</v>
      </c>
      <c r="C168">
        <v>52635161</v>
      </c>
      <c r="D168">
        <v>50720299</v>
      </c>
      <c r="E168">
        <v>116</v>
      </c>
      <c r="F168">
        <v>1</v>
      </c>
      <c r="G168">
        <v>1</v>
      </c>
      <c r="H168">
        <v>3</v>
      </c>
      <c r="I168" t="s">
        <v>302</v>
      </c>
      <c r="J168" t="s">
        <v>3</v>
      </c>
      <c r="K168" t="s">
        <v>362</v>
      </c>
      <c r="L168">
        <v>1371</v>
      </c>
      <c r="N168">
        <v>1013</v>
      </c>
      <c r="O168" t="s">
        <v>21</v>
      </c>
      <c r="P168" t="s">
        <v>21</v>
      </c>
      <c r="Q168">
        <v>1</v>
      </c>
      <c r="W168">
        <v>0</v>
      </c>
      <c r="X168">
        <v>1740798612</v>
      </c>
      <c r="Y168">
        <f t="shared" si="36"/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0</v>
      </c>
      <c r="AU168" t="s">
        <v>3</v>
      </c>
      <c r="AV168">
        <v>0</v>
      </c>
      <c r="AW168">
        <v>2</v>
      </c>
      <c r="AX168">
        <v>52635190</v>
      </c>
      <c r="AY168">
        <v>1</v>
      </c>
      <c r="AZ168">
        <v>0</v>
      </c>
      <c r="BA168">
        <v>159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ROUND(Y168*Source!I384,7)</f>
        <v>0</v>
      </c>
      <c r="CY168">
        <f t="shared" si="44"/>
        <v>0</v>
      </c>
      <c r="CZ168">
        <f t="shared" si="45"/>
        <v>0</v>
      </c>
      <c r="DA168">
        <f t="shared" si="46"/>
        <v>1</v>
      </c>
      <c r="DB168">
        <f t="shared" si="37"/>
        <v>0</v>
      </c>
      <c r="DC168">
        <f t="shared" si="38"/>
        <v>0</v>
      </c>
      <c r="DD168" t="s">
        <v>3</v>
      </c>
      <c r="DE168" t="s">
        <v>3</v>
      </c>
      <c r="DF168">
        <f t="shared" si="48"/>
        <v>0</v>
      </c>
      <c r="DG168">
        <f t="shared" si="43"/>
        <v>0</v>
      </c>
      <c r="DH168">
        <f t="shared" si="40"/>
        <v>0</v>
      </c>
      <c r="DI168">
        <f t="shared" si="41"/>
        <v>0</v>
      </c>
      <c r="DJ168">
        <f t="shared" si="47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>
      <c r="A169">
        <f>ROW(Source!A384)</f>
        <v>384</v>
      </c>
      <c r="B169">
        <v>52633324</v>
      </c>
      <c r="C169">
        <v>52635161</v>
      </c>
      <c r="D169">
        <v>50720308</v>
      </c>
      <c r="E169">
        <v>116</v>
      </c>
      <c r="F169">
        <v>1</v>
      </c>
      <c r="G169">
        <v>1</v>
      </c>
      <c r="H169">
        <v>3</v>
      </c>
      <c r="I169" t="s">
        <v>364</v>
      </c>
      <c r="J169" t="s">
        <v>3</v>
      </c>
      <c r="K169" t="s">
        <v>271</v>
      </c>
      <c r="L169">
        <v>1346</v>
      </c>
      <c r="N169">
        <v>1009</v>
      </c>
      <c r="O169" t="s">
        <v>47</v>
      </c>
      <c r="P169" t="s">
        <v>47</v>
      </c>
      <c r="Q169">
        <v>1</v>
      </c>
      <c r="W169">
        <v>0</v>
      </c>
      <c r="X169">
        <v>1533393836</v>
      </c>
      <c r="Y169">
        <f t="shared" si="36"/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0</v>
      </c>
      <c r="AN169">
        <v>1</v>
      </c>
      <c r="AO169">
        <v>0</v>
      </c>
      <c r="AP169">
        <v>1</v>
      </c>
      <c r="AQ169">
        <v>0</v>
      </c>
      <c r="AR169">
        <v>0</v>
      </c>
      <c r="AS169" t="s">
        <v>3</v>
      </c>
      <c r="AT169">
        <v>0</v>
      </c>
      <c r="AU169" t="s">
        <v>3</v>
      </c>
      <c r="AV169">
        <v>0</v>
      </c>
      <c r="AW169">
        <v>2</v>
      </c>
      <c r="AX169">
        <v>52635191</v>
      </c>
      <c r="AY169">
        <v>1</v>
      </c>
      <c r="AZ169">
        <v>0</v>
      </c>
      <c r="BA169">
        <v>160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ROUND(Y169*Source!I384,7)</f>
        <v>0</v>
      </c>
      <c r="CY169">
        <f t="shared" si="44"/>
        <v>0</v>
      </c>
      <c r="CZ169">
        <f t="shared" si="45"/>
        <v>0</v>
      </c>
      <c r="DA169">
        <f t="shared" si="46"/>
        <v>1</v>
      </c>
      <c r="DB169">
        <f t="shared" si="37"/>
        <v>0</v>
      </c>
      <c r="DC169">
        <f t="shared" si="38"/>
        <v>0</v>
      </c>
      <c r="DD169" t="s">
        <v>3</v>
      </c>
      <c r="DE169" t="s">
        <v>3</v>
      </c>
      <c r="DF169">
        <f t="shared" si="48"/>
        <v>0</v>
      </c>
      <c r="DG169">
        <f t="shared" si="43"/>
        <v>0</v>
      </c>
      <c r="DH169">
        <f t="shared" si="40"/>
        <v>0</v>
      </c>
      <c r="DI169">
        <f t="shared" si="41"/>
        <v>0</v>
      </c>
      <c r="DJ169">
        <f t="shared" si="47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>
      <c r="A170">
        <f>ROW(Source!A392)</f>
        <v>392</v>
      </c>
      <c r="B170">
        <v>52633324</v>
      </c>
      <c r="C170">
        <v>52635198</v>
      </c>
      <c r="D170">
        <v>50715288</v>
      </c>
      <c r="E170">
        <v>116</v>
      </c>
      <c r="F170">
        <v>1</v>
      </c>
      <c r="G170">
        <v>1</v>
      </c>
      <c r="H170">
        <v>1</v>
      </c>
      <c r="I170" t="s">
        <v>714</v>
      </c>
      <c r="J170" t="s">
        <v>3</v>
      </c>
      <c r="K170" t="s">
        <v>715</v>
      </c>
      <c r="L170">
        <v>1191</v>
      </c>
      <c r="N170">
        <v>1013</v>
      </c>
      <c r="O170" t="s">
        <v>667</v>
      </c>
      <c r="P170" t="s">
        <v>667</v>
      </c>
      <c r="Q170">
        <v>1</v>
      </c>
      <c r="W170">
        <v>0</v>
      </c>
      <c r="X170">
        <v>44848675</v>
      </c>
      <c r="Y170">
        <f t="shared" si="36"/>
        <v>9.27</v>
      </c>
      <c r="AA170">
        <v>0</v>
      </c>
      <c r="AB170">
        <v>0</v>
      </c>
      <c r="AC170">
        <v>0</v>
      </c>
      <c r="AD170">
        <v>793.61</v>
      </c>
      <c r="AE170">
        <v>0</v>
      </c>
      <c r="AF170">
        <v>0</v>
      </c>
      <c r="AG170">
        <v>0</v>
      </c>
      <c r="AH170">
        <v>793.61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9.27</v>
      </c>
      <c r="AU170" t="s">
        <v>3</v>
      </c>
      <c r="AV170">
        <v>1</v>
      </c>
      <c r="AW170">
        <v>2</v>
      </c>
      <c r="AX170">
        <v>52635208</v>
      </c>
      <c r="AY170">
        <v>1</v>
      </c>
      <c r="AZ170">
        <v>0</v>
      </c>
      <c r="BA170">
        <v>161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7356.7646999999997</v>
      </c>
      <c r="BN170">
        <v>9.27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7356.7646999999997</v>
      </c>
      <c r="BU170">
        <v>9.27</v>
      </c>
      <c r="BV170">
        <v>0</v>
      </c>
      <c r="BW170">
        <v>1</v>
      </c>
      <c r="CU170">
        <f>ROUND(AT170*Source!I392*AH170*AL170,2)</f>
        <v>2942.71</v>
      </c>
      <c r="CV170">
        <f>ROUND(Y170*Source!I392,7)</f>
        <v>3.7080000000000002</v>
      </c>
      <c r="CW170">
        <v>0</v>
      </c>
      <c r="CX170">
        <f>ROUND(Y170*Source!I392,7)</f>
        <v>3.7080000000000002</v>
      </c>
      <c r="CY170">
        <f>AD170</f>
        <v>793.61</v>
      </c>
      <c r="CZ170">
        <f>AH170</f>
        <v>793.61</v>
      </c>
      <c r="DA170">
        <f>AL170</f>
        <v>1</v>
      </c>
      <c r="DB170">
        <f t="shared" si="37"/>
        <v>7356.76</v>
      </c>
      <c r="DC170">
        <f t="shared" si="38"/>
        <v>0</v>
      </c>
      <c r="DD170" t="s">
        <v>3</v>
      </c>
      <c r="DE170" t="s">
        <v>3</v>
      </c>
      <c r="DF170">
        <f t="shared" si="48"/>
        <v>0</v>
      </c>
      <c r="DG170">
        <f t="shared" si="43"/>
        <v>0</v>
      </c>
      <c r="DH170">
        <f t="shared" si="40"/>
        <v>0</v>
      </c>
      <c r="DI170">
        <f t="shared" si="41"/>
        <v>2942.71</v>
      </c>
      <c r="DJ170">
        <f>DI170</f>
        <v>2942.71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>
      <c r="A171">
        <f>ROW(Source!A392)</f>
        <v>392</v>
      </c>
      <c r="B171">
        <v>52633324</v>
      </c>
      <c r="C171">
        <v>52635198</v>
      </c>
      <c r="D171">
        <v>50715465</v>
      </c>
      <c r="E171">
        <v>116</v>
      </c>
      <c r="F171">
        <v>1</v>
      </c>
      <c r="G171">
        <v>1</v>
      </c>
      <c r="H171">
        <v>1</v>
      </c>
      <c r="I171" t="s">
        <v>668</v>
      </c>
      <c r="J171" t="s">
        <v>3</v>
      </c>
      <c r="K171" t="s">
        <v>669</v>
      </c>
      <c r="L171">
        <v>1191</v>
      </c>
      <c r="N171">
        <v>1013</v>
      </c>
      <c r="O171" t="s">
        <v>667</v>
      </c>
      <c r="P171" t="s">
        <v>667</v>
      </c>
      <c r="Q171">
        <v>1</v>
      </c>
      <c r="W171">
        <v>0</v>
      </c>
      <c r="X171">
        <v>-1417349443</v>
      </c>
      <c r="Y171">
        <f t="shared" si="36"/>
        <v>0.34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0.34</v>
      </c>
      <c r="AU171" t="s">
        <v>3</v>
      </c>
      <c r="AV171">
        <v>2</v>
      </c>
      <c r="AW171">
        <v>2</v>
      </c>
      <c r="AX171">
        <v>52635209</v>
      </c>
      <c r="AY171">
        <v>1</v>
      </c>
      <c r="AZ171">
        <v>0</v>
      </c>
      <c r="BA171">
        <v>162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ROUND(Y171*Source!I392,7)</f>
        <v>0.13600000000000001</v>
      </c>
      <c r="CY171">
        <f>AD171</f>
        <v>0</v>
      </c>
      <c r="CZ171">
        <f>AH171</f>
        <v>0</v>
      </c>
      <c r="DA171">
        <f>AL171</f>
        <v>1</v>
      </c>
      <c r="DB171">
        <f t="shared" si="37"/>
        <v>0</v>
      </c>
      <c r="DC171">
        <f t="shared" si="38"/>
        <v>0</v>
      </c>
      <c r="DD171" t="s">
        <v>3</v>
      </c>
      <c r="DE171" t="s">
        <v>3</v>
      </c>
      <c r="DF171">
        <f t="shared" si="48"/>
        <v>0</v>
      </c>
      <c r="DG171">
        <f t="shared" si="43"/>
        <v>0</v>
      </c>
      <c r="DH171">
        <f t="shared" si="40"/>
        <v>0</v>
      </c>
      <c r="DI171">
        <f t="shared" si="41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>
      <c r="A172">
        <f>ROW(Source!A392)</f>
        <v>392</v>
      </c>
      <c r="B172">
        <v>52633324</v>
      </c>
      <c r="C172">
        <v>52635198</v>
      </c>
      <c r="D172">
        <v>50836455</v>
      </c>
      <c r="E172">
        <v>1</v>
      </c>
      <c r="F172">
        <v>1</v>
      </c>
      <c r="G172">
        <v>1</v>
      </c>
      <c r="H172">
        <v>2</v>
      </c>
      <c r="I172" t="s">
        <v>695</v>
      </c>
      <c r="J172" t="s">
        <v>696</v>
      </c>
      <c r="K172" t="s">
        <v>697</v>
      </c>
      <c r="L172">
        <v>1368</v>
      </c>
      <c r="N172">
        <v>1011</v>
      </c>
      <c r="O172" t="s">
        <v>673</v>
      </c>
      <c r="P172" t="s">
        <v>673</v>
      </c>
      <c r="Q172">
        <v>1</v>
      </c>
      <c r="W172">
        <v>0</v>
      </c>
      <c r="X172">
        <v>850633116</v>
      </c>
      <c r="Y172">
        <f t="shared" si="36"/>
        <v>0.17</v>
      </c>
      <c r="AA172">
        <v>0</v>
      </c>
      <c r="AB172">
        <v>1626.29</v>
      </c>
      <c r="AC172">
        <v>1090.46</v>
      </c>
      <c r="AD172">
        <v>0</v>
      </c>
      <c r="AE172">
        <v>0</v>
      </c>
      <c r="AF172">
        <v>1626.29</v>
      </c>
      <c r="AG172">
        <v>1090.46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0.17</v>
      </c>
      <c r="AU172" t="s">
        <v>3</v>
      </c>
      <c r="AV172">
        <v>1</v>
      </c>
      <c r="AW172">
        <v>2</v>
      </c>
      <c r="AX172">
        <v>52635210</v>
      </c>
      <c r="AY172">
        <v>1</v>
      </c>
      <c r="AZ172">
        <v>0</v>
      </c>
      <c r="BA172">
        <v>163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276.46930000000003</v>
      </c>
      <c r="BL172">
        <v>185.37820000000002</v>
      </c>
      <c r="BM172">
        <v>0</v>
      </c>
      <c r="BN172">
        <v>0</v>
      </c>
      <c r="BO172">
        <v>0.17</v>
      </c>
      <c r="BP172">
        <v>1</v>
      </c>
      <c r="BQ172">
        <v>0</v>
      </c>
      <c r="BR172">
        <v>276.46930000000003</v>
      </c>
      <c r="BS172">
        <v>185.37820000000002</v>
      </c>
      <c r="BT172">
        <v>0</v>
      </c>
      <c r="BU172">
        <v>0</v>
      </c>
      <c r="BV172">
        <v>0.17</v>
      </c>
      <c r="BW172">
        <v>1</v>
      </c>
      <c r="CV172">
        <v>0</v>
      </c>
      <c r="CW172">
        <f>ROUND(Y172*Source!I392*DO172,7)</f>
        <v>6.8000000000000005E-2</v>
      </c>
      <c r="CX172">
        <f>ROUND(Y172*Source!I392,7)</f>
        <v>6.8000000000000005E-2</v>
      </c>
      <c r="CY172">
        <f>AB172</f>
        <v>1626.29</v>
      </c>
      <c r="CZ172">
        <f>AF172</f>
        <v>1626.29</v>
      </c>
      <c r="DA172">
        <f>AJ172</f>
        <v>1</v>
      </c>
      <c r="DB172">
        <f t="shared" si="37"/>
        <v>276.47000000000003</v>
      </c>
      <c r="DC172">
        <f t="shared" si="38"/>
        <v>185.38</v>
      </c>
      <c r="DD172" t="s">
        <v>3</v>
      </c>
      <c r="DE172" t="s">
        <v>3</v>
      </c>
      <c r="DF172">
        <f t="shared" si="48"/>
        <v>0</v>
      </c>
      <c r="DG172">
        <f t="shared" si="43"/>
        <v>110.59</v>
      </c>
      <c r="DH172">
        <f t="shared" si="40"/>
        <v>74.150000000000006</v>
      </c>
      <c r="DI172">
        <f t="shared" si="41"/>
        <v>0</v>
      </c>
      <c r="DJ172">
        <f>DG172+DH172</f>
        <v>184.74</v>
      </c>
      <c r="DK172">
        <v>1</v>
      </c>
      <c r="DL172" t="s">
        <v>698</v>
      </c>
      <c r="DM172">
        <v>6</v>
      </c>
      <c r="DN172" t="s">
        <v>667</v>
      </c>
      <c r="DO172">
        <v>1</v>
      </c>
    </row>
    <row r="173" spans="1:119">
      <c r="A173">
        <f>ROW(Source!A392)</f>
        <v>392</v>
      </c>
      <c r="B173">
        <v>52633324</v>
      </c>
      <c r="C173">
        <v>52635198</v>
      </c>
      <c r="D173">
        <v>50837347</v>
      </c>
      <c r="E173">
        <v>1</v>
      </c>
      <c r="F173">
        <v>1</v>
      </c>
      <c r="G173">
        <v>1</v>
      </c>
      <c r="H173">
        <v>2</v>
      </c>
      <c r="I173" t="s">
        <v>699</v>
      </c>
      <c r="J173" t="s">
        <v>700</v>
      </c>
      <c r="K173" t="s">
        <v>701</v>
      </c>
      <c r="L173">
        <v>1368</v>
      </c>
      <c r="N173">
        <v>1011</v>
      </c>
      <c r="O173" t="s">
        <v>673</v>
      </c>
      <c r="P173" t="s">
        <v>673</v>
      </c>
      <c r="Q173">
        <v>1</v>
      </c>
      <c r="W173">
        <v>0</v>
      </c>
      <c r="X173">
        <v>-950105757</v>
      </c>
      <c r="Y173">
        <f t="shared" si="36"/>
        <v>0.17</v>
      </c>
      <c r="AA173">
        <v>0</v>
      </c>
      <c r="AB173">
        <v>641.70000000000005</v>
      </c>
      <c r="AC173">
        <v>811.79</v>
      </c>
      <c r="AD173">
        <v>0</v>
      </c>
      <c r="AE173">
        <v>0</v>
      </c>
      <c r="AF173">
        <v>641.70000000000005</v>
      </c>
      <c r="AG173">
        <v>811.79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0.17</v>
      </c>
      <c r="AU173" t="s">
        <v>3</v>
      </c>
      <c r="AV173">
        <v>1</v>
      </c>
      <c r="AW173">
        <v>2</v>
      </c>
      <c r="AX173">
        <v>52635211</v>
      </c>
      <c r="AY173">
        <v>1</v>
      </c>
      <c r="AZ173">
        <v>0</v>
      </c>
      <c r="BA173">
        <v>164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109.08900000000001</v>
      </c>
      <c r="BL173">
        <v>138.0043</v>
      </c>
      <c r="BM173">
        <v>0</v>
      </c>
      <c r="BN173">
        <v>0</v>
      </c>
      <c r="BO173">
        <v>0.17</v>
      </c>
      <c r="BP173">
        <v>1</v>
      </c>
      <c r="BQ173">
        <v>0</v>
      </c>
      <c r="BR173">
        <v>109.08900000000001</v>
      </c>
      <c r="BS173">
        <v>138.0043</v>
      </c>
      <c r="BT173">
        <v>0</v>
      </c>
      <c r="BU173">
        <v>0</v>
      </c>
      <c r="BV173">
        <v>0.17</v>
      </c>
      <c r="BW173">
        <v>1</v>
      </c>
      <c r="CV173">
        <v>0</v>
      </c>
      <c r="CW173">
        <f>ROUND(Y173*Source!I392*DO173,7)</f>
        <v>6.8000000000000005E-2</v>
      </c>
      <c r="CX173">
        <f>ROUND(Y173*Source!I392,7)</f>
        <v>6.8000000000000005E-2</v>
      </c>
      <c r="CY173">
        <f>AB173</f>
        <v>641.70000000000005</v>
      </c>
      <c r="CZ173">
        <f>AF173</f>
        <v>641.70000000000005</v>
      </c>
      <c r="DA173">
        <f>AJ173</f>
        <v>1</v>
      </c>
      <c r="DB173">
        <f t="shared" si="37"/>
        <v>109.09</v>
      </c>
      <c r="DC173">
        <f t="shared" si="38"/>
        <v>138</v>
      </c>
      <c r="DD173" t="s">
        <v>3</v>
      </c>
      <c r="DE173" t="s">
        <v>3</v>
      </c>
      <c r="DF173">
        <f t="shared" si="48"/>
        <v>0</v>
      </c>
      <c r="DG173">
        <f t="shared" si="43"/>
        <v>43.64</v>
      </c>
      <c r="DH173">
        <f t="shared" si="40"/>
        <v>55.2</v>
      </c>
      <c r="DI173">
        <f t="shared" si="41"/>
        <v>0</v>
      </c>
      <c r="DJ173">
        <f>DG173+DH173</f>
        <v>98.84</v>
      </c>
      <c r="DK173">
        <v>1</v>
      </c>
      <c r="DL173" t="s">
        <v>702</v>
      </c>
      <c r="DM173">
        <v>4</v>
      </c>
      <c r="DN173" t="s">
        <v>667</v>
      </c>
      <c r="DO173">
        <v>1</v>
      </c>
    </row>
    <row r="174" spans="1:119">
      <c r="A174">
        <f>ROW(Source!A392)</f>
        <v>392</v>
      </c>
      <c r="B174">
        <v>52633324</v>
      </c>
      <c r="C174">
        <v>52635198</v>
      </c>
      <c r="D174">
        <v>50837542</v>
      </c>
      <c r="E174">
        <v>1</v>
      </c>
      <c r="F174">
        <v>1</v>
      </c>
      <c r="G174">
        <v>1</v>
      </c>
      <c r="H174">
        <v>2</v>
      </c>
      <c r="I174" t="s">
        <v>703</v>
      </c>
      <c r="J174" t="s">
        <v>704</v>
      </c>
      <c r="K174" t="s">
        <v>705</v>
      </c>
      <c r="L174">
        <v>1368</v>
      </c>
      <c r="N174">
        <v>1011</v>
      </c>
      <c r="O174" t="s">
        <v>673</v>
      </c>
      <c r="P174" t="s">
        <v>673</v>
      </c>
      <c r="Q174">
        <v>1</v>
      </c>
      <c r="W174">
        <v>0</v>
      </c>
      <c r="X174">
        <v>-2068435370</v>
      </c>
      <c r="Y174">
        <f t="shared" si="36"/>
        <v>1.51</v>
      </c>
      <c r="AA174">
        <v>0</v>
      </c>
      <c r="AB174">
        <v>34.61</v>
      </c>
      <c r="AC174">
        <v>0</v>
      </c>
      <c r="AD174">
        <v>0</v>
      </c>
      <c r="AE174">
        <v>0</v>
      </c>
      <c r="AF174">
        <v>34.61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1.51</v>
      </c>
      <c r="AU174" t="s">
        <v>3</v>
      </c>
      <c r="AV174">
        <v>1</v>
      </c>
      <c r="AW174">
        <v>2</v>
      </c>
      <c r="AX174">
        <v>52635212</v>
      </c>
      <c r="AY174">
        <v>1</v>
      </c>
      <c r="AZ174">
        <v>0</v>
      </c>
      <c r="BA174">
        <v>165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52.261099999999999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52.261099999999999</v>
      </c>
      <c r="BS174">
        <v>0</v>
      </c>
      <c r="BT174">
        <v>0</v>
      </c>
      <c r="BU174">
        <v>0</v>
      </c>
      <c r="BV174">
        <v>0</v>
      </c>
      <c r="BW174">
        <v>1</v>
      </c>
      <c r="CV174">
        <v>0</v>
      </c>
      <c r="CW174">
        <f>ROUND(Y174*Source!I392*DO174,7)</f>
        <v>0</v>
      </c>
      <c r="CX174">
        <f>ROUND(Y174*Source!I392,7)</f>
        <v>0.60399999999999998</v>
      </c>
      <c r="CY174">
        <f>AB174</f>
        <v>34.61</v>
      </c>
      <c r="CZ174">
        <f>AF174</f>
        <v>34.61</v>
      </c>
      <c r="DA174">
        <f>AJ174</f>
        <v>1</v>
      </c>
      <c r="DB174">
        <f t="shared" si="37"/>
        <v>52.26</v>
      </c>
      <c r="DC174">
        <f t="shared" si="38"/>
        <v>0</v>
      </c>
      <c r="DD174" t="s">
        <v>3</v>
      </c>
      <c r="DE174" t="s">
        <v>3</v>
      </c>
      <c r="DF174">
        <f t="shared" si="48"/>
        <v>0</v>
      </c>
      <c r="DG174">
        <f t="shared" si="43"/>
        <v>20.9</v>
      </c>
      <c r="DH174">
        <f t="shared" si="40"/>
        <v>0</v>
      </c>
      <c r="DI174">
        <f t="shared" si="41"/>
        <v>0</v>
      </c>
      <c r="DJ174">
        <f>DG174+DH174</f>
        <v>20.9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>
      <c r="A175">
        <f>ROW(Source!A392)</f>
        <v>392</v>
      </c>
      <c r="B175">
        <v>52633324</v>
      </c>
      <c r="C175">
        <v>52635198</v>
      </c>
      <c r="D175">
        <v>50787977</v>
      </c>
      <c r="E175">
        <v>1</v>
      </c>
      <c r="F175">
        <v>1</v>
      </c>
      <c r="G175">
        <v>1</v>
      </c>
      <c r="H175">
        <v>3</v>
      </c>
      <c r="I175" t="s">
        <v>709</v>
      </c>
      <c r="J175" t="s">
        <v>710</v>
      </c>
      <c r="K175" t="s">
        <v>711</v>
      </c>
      <c r="L175">
        <v>1346</v>
      </c>
      <c r="N175">
        <v>1009</v>
      </c>
      <c r="O175" t="s">
        <v>47</v>
      </c>
      <c r="P175" t="s">
        <v>47</v>
      </c>
      <c r="Q175">
        <v>1</v>
      </c>
      <c r="W175">
        <v>0</v>
      </c>
      <c r="X175">
        <v>-1606616209</v>
      </c>
      <c r="Y175">
        <f t="shared" si="36"/>
        <v>0.65</v>
      </c>
      <c r="AA175">
        <v>121.39</v>
      </c>
      <c r="AB175">
        <v>0</v>
      </c>
      <c r="AC175">
        <v>0</v>
      </c>
      <c r="AD175">
        <v>0</v>
      </c>
      <c r="AE175">
        <v>155.63</v>
      </c>
      <c r="AF175">
        <v>0</v>
      </c>
      <c r="AG175">
        <v>0</v>
      </c>
      <c r="AH175">
        <v>0</v>
      </c>
      <c r="AI175">
        <v>0.78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0.65</v>
      </c>
      <c r="AU175" t="s">
        <v>3</v>
      </c>
      <c r="AV175">
        <v>0</v>
      </c>
      <c r="AW175">
        <v>2</v>
      </c>
      <c r="AX175">
        <v>52635213</v>
      </c>
      <c r="AY175">
        <v>1</v>
      </c>
      <c r="AZ175">
        <v>0</v>
      </c>
      <c r="BA175">
        <v>166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101.15949999999999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101.15949999999999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1</v>
      </c>
      <c r="CV175">
        <v>0</v>
      </c>
      <c r="CW175">
        <v>0</v>
      </c>
      <c r="CX175">
        <f>ROUND(Y175*Source!I392,7)</f>
        <v>0.26</v>
      </c>
      <c r="CY175">
        <f>AA175</f>
        <v>121.39</v>
      </c>
      <c r="CZ175">
        <f>AE175</f>
        <v>155.63</v>
      </c>
      <c r="DA175">
        <f>AI175</f>
        <v>0.78</v>
      </c>
      <c r="DB175">
        <f t="shared" si="37"/>
        <v>101.16</v>
      </c>
      <c r="DC175">
        <f t="shared" si="38"/>
        <v>0</v>
      </c>
      <c r="DD175" t="s">
        <v>3</v>
      </c>
      <c r="DE175" t="s">
        <v>3</v>
      </c>
      <c r="DF175">
        <f>ROUND(ROUND(AE175*AI175,2)*CX175,2)</f>
        <v>31.56</v>
      </c>
      <c r="DG175">
        <f t="shared" si="43"/>
        <v>0</v>
      </c>
      <c r="DH175">
        <f t="shared" si="40"/>
        <v>0</v>
      </c>
      <c r="DI175">
        <f t="shared" si="41"/>
        <v>0</v>
      </c>
      <c r="DJ175">
        <f>DF175</f>
        <v>31.56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>
      <c r="A176">
        <f>ROW(Source!A392)</f>
        <v>392</v>
      </c>
      <c r="B176">
        <v>52633324</v>
      </c>
      <c r="C176">
        <v>52635198</v>
      </c>
      <c r="D176">
        <v>50796363</v>
      </c>
      <c r="E176">
        <v>1</v>
      </c>
      <c r="F176">
        <v>1</v>
      </c>
      <c r="G176">
        <v>1</v>
      </c>
      <c r="H176">
        <v>3</v>
      </c>
      <c r="I176" t="s">
        <v>87</v>
      </c>
      <c r="J176" t="s">
        <v>89</v>
      </c>
      <c r="K176" t="s">
        <v>88</v>
      </c>
      <c r="L176">
        <v>1348</v>
      </c>
      <c r="N176">
        <v>1009</v>
      </c>
      <c r="O176" t="s">
        <v>71</v>
      </c>
      <c r="P176" t="s">
        <v>71</v>
      </c>
      <c r="Q176">
        <v>1000</v>
      </c>
      <c r="W176">
        <v>0</v>
      </c>
      <c r="X176">
        <v>-481772102</v>
      </c>
      <c r="Y176">
        <f t="shared" si="36"/>
        <v>9.425E-2</v>
      </c>
      <c r="AA176">
        <v>51516.959999999999</v>
      </c>
      <c r="AB176">
        <v>0</v>
      </c>
      <c r="AC176">
        <v>0</v>
      </c>
      <c r="AD176">
        <v>0</v>
      </c>
      <c r="AE176">
        <v>51516.959999999999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 t="s">
        <v>3</v>
      </c>
      <c r="AT176">
        <v>9.425E-2</v>
      </c>
      <c r="AU176" t="s">
        <v>3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ROUND(Y176*Source!I392,7)</f>
        <v>3.7699999999999997E-2</v>
      </c>
      <c r="CY176">
        <f>AA176</f>
        <v>51516.959999999999</v>
      </c>
      <c r="CZ176">
        <f>AE176</f>
        <v>51516.959999999999</v>
      </c>
      <c r="DA176">
        <f>AI176</f>
        <v>1</v>
      </c>
      <c r="DB176">
        <f t="shared" si="37"/>
        <v>4855.47</v>
      </c>
      <c r="DC176">
        <f t="shared" si="38"/>
        <v>0</v>
      </c>
      <c r="DD176" t="s">
        <v>3</v>
      </c>
      <c r="DE176" t="s">
        <v>3</v>
      </c>
      <c r="DF176">
        <f>ROUND(ROUND(AE176,2)*CX176,2)</f>
        <v>1942.19</v>
      </c>
      <c r="DG176">
        <f t="shared" si="43"/>
        <v>0</v>
      </c>
      <c r="DH176">
        <f t="shared" si="40"/>
        <v>0</v>
      </c>
      <c r="DI176">
        <f t="shared" si="41"/>
        <v>0</v>
      </c>
      <c r="DJ176">
        <f>DF176</f>
        <v>1942.19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>
      <c r="A177">
        <f>ROW(Source!A392)</f>
        <v>392</v>
      </c>
      <c r="B177">
        <v>52633324</v>
      </c>
      <c r="C177">
        <v>52635198</v>
      </c>
      <c r="D177">
        <v>50806036</v>
      </c>
      <c r="E177">
        <v>1</v>
      </c>
      <c r="F177">
        <v>1</v>
      </c>
      <c r="G177">
        <v>1</v>
      </c>
      <c r="H177">
        <v>3</v>
      </c>
      <c r="I177" t="s">
        <v>77</v>
      </c>
      <c r="J177" t="s">
        <v>79</v>
      </c>
      <c r="K177" t="s">
        <v>78</v>
      </c>
      <c r="L177">
        <v>1346</v>
      </c>
      <c r="N177">
        <v>1009</v>
      </c>
      <c r="O177" t="s">
        <v>47</v>
      </c>
      <c r="P177" t="s">
        <v>47</v>
      </c>
      <c r="Q177">
        <v>1</v>
      </c>
      <c r="W177">
        <v>0</v>
      </c>
      <c r="X177">
        <v>1949270732</v>
      </c>
      <c r="Y177">
        <f t="shared" si="36"/>
        <v>2</v>
      </c>
      <c r="AA177">
        <v>1139.45</v>
      </c>
      <c r="AB177">
        <v>0</v>
      </c>
      <c r="AC177">
        <v>0</v>
      </c>
      <c r="AD177">
        <v>0</v>
      </c>
      <c r="AE177">
        <v>911.56</v>
      </c>
      <c r="AF177">
        <v>0</v>
      </c>
      <c r="AG177">
        <v>0</v>
      </c>
      <c r="AH177">
        <v>0</v>
      </c>
      <c r="AI177">
        <v>1.25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</v>
      </c>
      <c r="AU177" t="s">
        <v>3</v>
      </c>
      <c r="AV177">
        <v>0</v>
      </c>
      <c r="AW177">
        <v>2</v>
      </c>
      <c r="AX177">
        <v>52635214</v>
      </c>
      <c r="AY177">
        <v>1</v>
      </c>
      <c r="AZ177">
        <v>0</v>
      </c>
      <c r="BA177">
        <v>167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1823.12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1823.12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ROUND(Y177*Source!I392,7)</f>
        <v>0.8</v>
      </c>
      <c r="CY177">
        <f>AA177</f>
        <v>1139.45</v>
      </c>
      <c r="CZ177">
        <f>AE177</f>
        <v>911.56</v>
      </c>
      <c r="DA177">
        <f>AI177</f>
        <v>1.25</v>
      </c>
      <c r="DB177">
        <f t="shared" si="37"/>
        <v>1823.12</v>
      </c>
      <c r="DC177">
        <f t="shared" si="38"/>
        <v>0</v>
      </c>
      <c r="DD177" t="s">
        <v>3</v>
      </c>
      <c r="DE177" t="s">
        <v>3</v>
      </c>
      <c r="DF177">
        <f>ROUND(ROUND(AE177*AI177,2)*CX177,2)</f>
        <v>911.56</v>
      </c>
      <c r="DG177">
        <f t="shared" si="43"/>
        <v>0</v>
      </c>
      <c r="DH177">
        <f t="shared" si="40"/>
        <v>0</v>
      </c>
      <c r="DI177">
        <f t="shared" si="41"/>
        <v>0</v>
      </c>
      <c r="DJ177">
        <f>DF177</f>
        <v>911.56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>
      <c r="A178">
        <f>ROW(Source!A392)</f>
        <v>392</v>
      </c>
      <c r="B178">
        <v>52633324</v>
      </c>
      <c r="C178">
        <v>52635198</v>
      </c>
      <c r="D178">
        <v>50806036</v>
      </c>
      <c r="E178">
        <v>1</v>
      </c>
      <c r="F178">
        <v>1</v>
      </c>
      <c r="G178">
        <v>1</v>
      </c>
      <c r="H178">
        <v>3</v>
      </c>
      <c r="I178" t="s">
        <v>77</v>
      </c>
      <c r="J178" t="s">
        <v>79</v>
      </c>
      <c r="K178" t="s">
        <v>78</v>
      </c>
      <c r="L178">
        <v>1346</v>
      </c>
      <c r="N178">
        <v>1009</v>
      </c>
      <c r="O178" t="s">
        <v>47</v>
      </c>
      <c r="P178" t="s">
        <v>47</v>
      </c>
      <c r="Q178">
        <v>1</v>
      </c>
      <c r="W178">
        <v>0</v>
      </c>
      <c r="X178">
        <v>1949270732</v>
      </c>
      <c r="Y178">
        <f t="shared" si="36"/>
        <v>-2</v>
      </c>
      <c r="AA178">
        <v>1139.45</v>
      </c>
      <c r="AB178">
        <v>0</v>
      </c>
      <c r="AC178">
        <v>0</v>
      </c>
      <c r="AD178">
        <v>0</v>
      </c>
      <c r="AE178">
        <v>911.56</v>
      </c>
      <c r="AF178">
        <v>0</v>
      </c>
      <c r="AG178">
        <v>0</v>
      </c>
      <c r="AH178">
        <v>0</v>
      </c>
      <c r="AI178">
        <v>1.25</v>
      </c>
      <c r="AJ178">
        <v>1</v>
      </c>
      <c r="AK178">
        <v>1</v>
      </c>
      <c r="AL178">
        <v>1</v>
      </c>
      <c r="AM178">
        <v>0</v>
      </c>
      <c r="AN178">
        <v>0</v>
      </c>
      <c r="AO178">
        <v>0</v>
      </c>
      <c r="AP178">
        <v>1</v>
      </c>
      <c r="AQ178">
        <v>0</v>
      </c>
      <c r="AR178">
        <v>0</v>
      </c>
      <c r="AS178" t="s">
        <v>3</v>
      </c>
      <c r="AT178">
        <v>-2</v>
      </c>
      <c r="AU178" t="s">
        <v>3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ROUND(Y178*Source!I392,7)</f>
        <v>-0.8</v>
      </c>
      <c r="CY178">
        <f>AA178</f>
        <v>1139.45</v>
      </c>
      <c r="CZ178">
        <f>AE178</f>
        <v>911.56</v>
      </c>
      <c r="DA178">
        <f>AI178</f>
        <v>1.25</v>
      </c>
      <c r="DB178">
        <f t="shared" si="37"/>
        <v>-1823.12</v>
      </c>
      <c r="DC178">
        <f t="shared" si="38"/>
        <v>0</v>
      </c>
      <c r="DD178" t="s">
        <v>3</v>
      </c>
      <c r="DE178" t="s">
        <v>3</v>
      </c>
      <c r="DF178">
        <f>ROUND(ROUND(AE178*AI178,2)*CX178,2)</f>
        <v>-911.56</v>
      </c>
      <c r="DG178">
        <f t="shared" si="43"/>
        <v>0</v>
      </c>
      <c r="DH178">
        <f t="shared" si="40"/>
        <v>0</v>
      </c>
      <c r="DI178">
        <f t="shared" si="41"/>
        <v>0</v>
      </c>
      <c r="DJ178">
        <f>DF178</f>
        <v>-911.56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>
      <c r="A179">
        <f>ROW(Source!A392)</f>
        <v>392</v>
      </c>
      <c r="B179">
        <v>52633324</v>
      </c>
      <c r="C179">
        <v>52635198</v>
      </c>
      <c r="D179">
        <v>50721257</v>
      </c>
      <c r="E179">
        <v>116</v>
      </c>
      <c r="F179">
        <v>1</v>
      </c>
      <c r="G179">
        <v>1</v>
      </c>
      <c r="H179">
        <v>3</v>
      </c>
      <c r="I179" t="s">
        <v>50</v>
      </c>
      <c r="J179" t="s">
        <v>3</v>
      </c>
      <c r="K179" t="s">
        <v>51</v>
      </c>
      <c r="L179">
        <v>3277935</v>
      </c>
      <c r="N179">
        <v>1013</v>
      </c>
      <c r="O179" t="s">
        <v>52</v>
      </c>
      <c r="P179" t="s">
        <v>52</v>
      </c>
      <c r="Q179">
        <v>1</v>
      </c>
      <c r="W179">
        <v>0</v>
      </c>
      <c r="X179">
        <v>274903907</v>
      </c>
      <c r="Y179">
        <f t="shared" si="36"/>
        <v>2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3</v>
      </c>
      <c r="AT179">
        <v>2</v>
      </c>
      <c r="AU179" t="s">
        <v>3</v>
      </c>
      <c r="AV179">
        <v>0</v>
      </c>
      <c r="AW179">
        <v>2</v>
      </c>
      <c r="AX179">
        <v>52635215</v>
      </c>
      <c r="AY179">
        <v>1</v>
      </c>
      <c r="AZ179">
        <v>0</v>
      </c>
      <c r="BA179">
        <v>168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ROUND(Y179*Source!I392,7)</f>
        <v>0.8</v>
      </c>
      <c r="CY179">
        <f>AA179</f>
        <v>0</v>
      </c>
      <c r="CZ179">
        <f>AE179</f>
        <v>0</v>
      </c>
      <c r="DA179">
        <f>AI179</f>
        <v>1</v>
      </c>
      <c r="DB179">
        <f t="shared" si="37"/>
        <v>0</v>
      </c>
      <c r="DC179">
        <f t="shared" si="38"/>
        <v>0</v>
      </c>
      <c r="DD179" t="s">
        <v>3</v>
      </c>
      <c r="DE179" t="s">
        <v>3</v>
      </c>
      <c r="DF179">
        <f t="shared" ref="DF179:DF186" si="49">ROUND(ROUND(AE179,2)*CX179,2)</f>
        <v>0</v>
      </c>
      <c r="DG179">
        <f t="shared" si="43"/>
        <v>0</v>
      </c>
      <c r="DH179">
        <f t="shared" si="40"/>
        <v>0</v>
      </c>
      <c r="DI179">
        <f t="shared" si="41"/>
        <v>0</v>
      </c>
      <c r="DJ179">
        <f>DF179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>
      <c r="A180">
        <f>ROW(Source!A396)</f>
        <v>396</v>
      </c>
      <c r="B180">
        <v>52633324</v>
      </c>
      <c r="C180">
        <v>52635219</v>
      </c>
      <c r="D180">
        <v>50715230</v>
      </c>
      <c r="E180">
        <v>116</v>
      </c>
      <c r="F180">
        <v>1</v>
      </c>
      <c r="G180">
        <v>1</v>
      </c>
      <c r="H180">
        <v>1</v>
      </c>
      <c r="I180" t="s">
        <v>712</v>
      </c>
      <c r="J180" t="s">
        <v>3</v>
      </c>
      <c r="K180" t="s">
        <v>713</v>
      </c>
      <c r="L180">
        <v>1191</v>
      </c>
      <c r="N180">
        <v>1013</v>
      </c>
      <c r="O180" t="s">
        <v>667</v>
      </c>
      <c r="P180" t="s">
        <v>667</v>
      </c>
      <c r="Q180">
        <v>1</v>
      </c>
      <c r="W180">
        <v>0</v>
      </c>
      <c r="X180">
        <v>370475345</v>
      </c>
      <c r="Y180">
        <f t="shared" si="36"/>
        <v>154</v>
      </c>
      <c r="AA180">
        <v>0</v>
      </c>
      <c r="AB180">
        <v>0</v>
      </c>
      <c r="AC180">
        <v>0</v>
      </c>
      <c r="AD180">
        <v>660.33</v>
      </c>
      <c r="AE180">
        <v>0</v>
      </c>
      <c r="AF180">
        <v>0</v>
      </c>
      <c r="AG180">
        <v>0</v>
      </c>
      <c r="AH180">
        <v>660.33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154</v>
      </c>
      <c r="AU180" t="s">
        <v>3</v>
      </c>
      <c r="AV180">
        <v>1</v>
      </c>
      <c r="AW180">
        <v>2</v>
      </c>
      <c r="AX180">
        <v>52635221</v>
      </c>
      <c r="AY180">
        <v>1</v>
      </c>
      <c r="AZ180">
        <v>0</v>
      </c>
      <c r="BA180">
        <v>169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101690.82</v>
      </c>
      <c r="BN180">
        <v>154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101690.82</v>
      </c>
      <c r="BU180">
        <v>154</v>
      </c>
      <c r="BV180">
        <v>0</v>
      </c>
      <c r="BW180">
        <v>1</v>
      </c>
      <c r="CU180">
        <f>ROUND(AT180*Source!I396*AH180*AL180,2)</f>
        <v>467.78</v>
      </c>
      <c r="CV180">
        <f>ROUND(Y180*Source!I396,7)</f>
        <v>0.70840000000000003</v>
      </c>
      <c r="CW180">
        <v>0</v>
      </c>
      <c r="CX180">
        <f>ROUND(Y180*Source!I396,7)</f>
        <v>0.70840000000000003</v>
      </c>
      <c r="CY180">
        <f>AD180</f>
        <v>660.33</v>
      </c>
      <c r="CZ180">
        <f>AH180</f>
        <v>660.33</v>
      </c>
      <c r="DA180">
        <f>AL180</f>
        <v>1</v>
      </c>
      <c r="DB180">
        <f t="shared" si="37"/>
        <v>101690.82</v>
      </c>
      <c r="DC180">
        <f t="shared" si="38"/>
        <v>0</v>
      </c>
      <c r="DD180" t="s">
        <v>3</v>
      </c>
      <c r="DE180" t="s">
        <v>3</v>
      </c>
      <c r="DF180">
        <f t="shared" si="49"/>
        <v>0</v>
      </c>
      <c r="DG180">
        <f t="shared" si="43"/>
        <v>0</v>
      </c>
      <c r="DH180">
        <f t="shared" si="40"/>
        <v>0</v>
      </c>
      <c r="DI180">
        <f t="shared" si="41"/>
        <v>467.78</v>
      </c>
      <c r="DJ180">
        <f>DI180</f>
        <v>467.78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>
      <c r="A181">
        <f>ROW(Source!A397)</f>
        <v>397</v>
      </c>
      <c r="B181">
        <v>52633324</v>
      </c>
      <c r="C181">
        <v>52635222</v>
      </c>
      <c r="D181">
        <v>50715220</v>
      </c>
      <c r="E181">
        <v>116</v>
      </c>
      <c r="F181">
        <v>1</v>
      </c>
      <c r="G181">
        <v>1</v>
      </c>
      <c r="H181">
        <v>1</v>
      </c>
      <c r="I181" t="s">
        <v>719</v>
      </c>
      <c r="J181" t="s">
        <v>3</v>
      </c>
      <c r="K181" t="s">
        <v>720</v>
      </c>
      <c r="L181">
        <v>1191</v>
      </c>
      <c r="N181">
        <v>1013</v>
      </c>
      <c r="O181" t="s">
        <v>667</v>
      </c>
      <c r="P181" t="s">
        <v>667</v>
      </c>
      <c r="Q181">
        <v>1</v>
      </c>
      <c r="W181">
        <v>0</v>
      </c>
      <c r="X181">
        <v>-267883188</v>
      </c>
      <c r="Y181">
        <f t="shared" si="36"/>
        <v>88.5</v>
      </c>
      <c r="AA181">
        <v>0</v>
      </c>
      <c r="AB181">
        <v>0</v>
      </c>
      <c r="AC181">
        <v>0</v>
      </c>
      <c r="AD181">
        <v>633.07000000000005</v>
      </c>
      <c r="AE181">
        <v>0</v>
      </c>
      <c r="AF181">
        <v>0</v>
      </c>
      <c r="AG181">
        <v>0</v>
      </c>
      <c r="AH181">
        <v>633.07000000000005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88.5</v>
      </c>
      <c r="AU181" t="s">
        <v>3</v>
      </c>
      <c r="AV181">
        <v>1</v>
      </c>
      <c r="AW181">
        <v>2</v>
      </c>
      <c r="AX181">
        <v>52635224</v>
      </c>
      <c r="AY181">
        <v>1</v>
      </c>
      <c r="AZ181">
        <v>0</v>
      </c>
      <c r="BA181">
        <v>170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56026.695000000007</v>
      </c>
      <c r="BN181">
        <v>88.5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56026.695000000007</v>
      </c>
      <c r="BU181">
        <v>88.5</v>
      </c>
      <c r="BV181">
        <v>0</v>
      </c>
      <c r="BW181">
        <v>1</v>
      </c>
      <c r="CU181">
        <f>ROUND(AT181*Source!I397*AH181*AL181,2)</f>
        <v>257.72000000000003</v>
      </c>
      <c r="CV181">
        <f>ROUND(Y181*Source!I397,7)</f>
        <v>0.40710000000000002</v>
      </c>
      <c r="CW181">
        <v>0</v>
      </c>
      <c r="CX181">
        <f>ROUND(Y181*Source!I397,7)</f>
        <v>0.40710000000000002</v>
      </c>
      <c r="CY181">
        <f>AD181</f>
        <v>633.07000000000005</v>
      </c>
      <c r="CZ181">
        <f>AH181</f>
        <v>633.07000000000005</v>
      </c>
      <c r="DA181">
        <f>AL181</f>
        <v>1</v>
      </c>
      <c r="DB181">
        <f t="shared" si="37"/>
        <v>56026.7</v>
      </c>
      <c r="DC181">
        <f t="shared" si="38"/>
        <v>0</v>
      </c>
      <c r="DD181" t="s">
        <v>3</v>
      </c>
      <c r="DE181" t="s">
        <v>3</v>
      </c>
      <c r="DF181">
        <f t="shared" si="49"/>
        <v>0</v>
      </c>
      <c r="DG181">
        <f t="shared" si="43"/>
        <v>0</v>
      </c>
      <c r="DH181">
        <f t="shared" si="40"/>
        <v>0</v>
      </c>
      <c r="DI181">
        <f t="shared" si="41"/>
        <v>257.72000000000003</v>
      </c>
      <c r="DJ181">
        <f>DI181</f>
        <v>257.72000000000003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>
      <c r="A182">
        <f>ROW(Source!A398)</f>
        <v>398</v>
      </c>
      <c r="B182">
        <v>52633324</v>
      </c>
      <c r="C182">
        <v>52635225</v>
      </c>
      <c r="D182">
        <v>50715288</v>
      </c>
      <c r="E182">
        <v>116</v>
      </c>
      <c r="F182">
        <v>1</v>
      </c>
      <c r="G182">
        <v>1</v>
      </c>
      <c r="H182">
        <v>1</v>
      </c>
      <c r="I182" t="s">
        <v>714</v>
      </c>
      <c r="J182" t="s">
        <v>3</v>
      </c>
      <c r="K182" t="s">
        <v>715</v>
      </c>
      <c r="L182">
        <v>1191</v>
      </c>
      <c r="N182">
        <v>1013</v>
      </c>
      <c r="O182" t="s">
        <v>667</v>
      </c>
      <c r="P182" t="s">
        <v>667</v>
      </c>
      <c r="Q182">
        <v>1</v>
      </c>
      <c r="W182">
        <v>0</v>
      </c>
      <c r="X182">
        <v>44848675</v>
      </c>
      <c r="Y182">
        <f t="shared" si="36"/>
        <v>14.4</v>
      </c>
      <c r="AA182">
        <v>0</v>
      </c>
      <c r="AB182">
        <v>0</v>
      </c>
      <c r="AC182">
        <v>0</v>
      </c>
      <c r="AD182">
        <v>793.61</v>
      </c>
      <c r="AE182">
        <v>0</v>
      </c>
      <c r="AF182">
        <v>0</v>
      </c>
      <c r="AG182">
        <v>0</v>
      </c>
      <c r="AH182">
        <v>793.61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14.4</v>
      </c>
      <c r="AU182" t="s">
        <v>3</v>
      </c>
      <c r="AV182">
        <v>1</v>
      </c>
      <c r="AW182">
        <v>2</v>
      </c>
      <c r="AX182">
        <v>52635236</v>
      </c>
      <c r="AY182">
        <v>1</v>
      </c>
      <c r="AZ182">
        <v>0</v>
      </c>
      <c r="BA182">
        <v>171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11427.984</v>
      </c>
      <c r="BN182">
        <v>14.4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11427.984</v>
      </c>
      <c r="BU182">
        <v>14.4</v>
      </c>
      <c r="BV182">
        <v>0</v>
      </c>
      <c r="BW182">
        <v>1</v>
      </c>
      <c r="CU182">
        <f>ROUND(AT182*Source!I398*AH182*AL182,2)</f>
        <v>171.42</v>
      </c>
      <c r="CV182">
        <f>ROUND(Y182*Source!I398,7)</f>
        <v>0.216</v>
      </c>
      <c r="CW182">
        <v>0</v>
      </c>
      <c r="CX182">
        <f>ROUND(Y182*Source!I398,7)</f>
        <v>0.216</v>
      </c>
      <c r="CY182">
        <f>AD182</f>
        <v>793.61</v>
      </c>
      <c r="CZ182">
        <f>AH182</f>
        <v>793.61</v>
      </c>
      <c r="DA182">
        <f>AL182</f>
        <v>1</v>
      </c>
      <c r="DB182">
        <f t="shared" si="37"/>
        <v>11427.98</v>
      </c>
      <c r="DC182">
        <f t="shared" si="38"/>
        <v>0</v>
      </c>
      <c r="DD182" t="s">
        <v>3</v>
      </c>
      <c r="DE182" t="s">
        <v>3</v>
      </c>
      <c r="DF182">
        <f t="shared" si="49"/>
        <v>0</v>
      </c>
      <c r="DG182">
        <f t="shared" si="43"/>
        <v>0</v>
      </c>
      <c r="DH182">
        <f t="shared" si="40"/>
        <v>0</v>
      </c>
      <c r="DI182">
        <f t="shared" si="41"/>
        <v>171.42</v>
      </c>
      <c r="DJ182">
        <f>DI182</f>
        <v>171.42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>
      <c r="A183">
        <f>ROW(Source!A398)</f>
        <v>398</v>
      </c>
      <c r="B183">
        <v>52633324</v>
      </c>
      <c r="C183">
        <v>52635225</v>
      </c>
      <c r="D183">
        <v>50715465</v>
      </c>
      <c r="E183">
        <v>116</v>
      </c>
      <c r="F183">
        <v>1</v>
      </c>
      <c r="G183">
        <v>1</v>
      </c>
      <c r="H183">
        <v>1</v>
      </c>
      <c r="I183" t="s">
        <v>668</v>
      </c>
      <c r="J183" t="s">
        <v>3</v>
      </c>
      <c r="K183" t="s">
        <v>669</v>
      </c>
      <c r="L183">
        <v>1191</v>
      </c>
      <c r="N183">
        <v>1013</v>
      </c>
      <c r="O183" t="s">
        <v>667</v>
      </c>
      <c r="P183" t="s">
        <v>667</v>
      </c>
      <c r="Q183">
        <v>1</v>
      </c>
      <c r="W183">
        <v>0</v>
      </c>
      <c r="X183">
        <v>-1417349443</v>
      </c>
      <c r="Y183">
        <f t="shared" si="36"/>
        <v>0.4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0.4</v>
      </c>
      <c r="AU183" t="s">
        <v>3</v>
      </c>
      <c r="AV183">
        <v>2</v>
      </c>
      <c r="AW183">
        <v>2</v>
      </c>
      <c r="AX183">
        <v>52635237</v>
      </c>
      <c r="AY183">
        <v>1</v>
      </c>
      <c r="AZ183">
        <v>0</v>
      </c>
      <c r="BA183">
        <v>172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ROUND(Y183*Source!I398,7)</f>
        <v>6.0000000000000001E-3</v>
      </c>
      <c r="CY183">
        <f>AD183</f>
        <v>0</v>
      </c>
      <c r="CZ183">
        <f>AH183</f>
        <v>0</v>
      </c>
      <c r="DA183">
        <f>AL183</f>
        <v>1</v>
      </c>
      <c r="DB183">
        <f t="shared" si="37"/>
        <v>0</v>
      </c>
      <c r="DC183">
        <f t="shared" si="38"/>
        <v>0</v>
      </c>
      <c r="DD183" t="s">
        <v>3</v>
      </c>
      <c r="DE183" t="s">
        <v>3</v>
      </c>
      <c r="DF183">
        <f t="shared" si="49"/>
        <v>0</v>
      </c>
      <c r="DG183">
        <f t="shared" si="43"/>
        <v>0</v>
      </c>
      <c r="DH183">
        <f t="shared" si="40"/>
        <v>0</v>
      </c>
      <c r="DI183">
        <f t="shared" si="41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>
      <c r="A184">
        <f>ROW(Source!A398)</f>
        <v>398</v>
      </c>
      <c r="B184">
        <v>52633324</v>
      </c>
      <c r="C184">
        <v>52635225</v>
      </c>
      <c r="D184">
        <v>50836455</v>
      </c>
      <c r="E184">
        <v>1</v>
      </c>
      <c r="F184">
        <v>1</v>
      </c>
      <c r="G184">
        <v>1</v>
      </c>
      <c r="H184">
        <v>2</v>
      </c>
      <c r="I184" t="s">
        <v>695</v>
      </c>
      <c r="J184" t="s">
        <v>696</v>
      </c>
      <c r="K184" t="s">
        <v>697</v>
      </c>
      <c r="L184">
        <v>1368</v>
      </c>
      <c r="N184">
        <v>1011</v>
      </c>
      <c r="O184" t="s">
        <v>673</v>
      </c>
      <c r="P184" t="s">
        <v>673</v>
      </c>
      <c r="Q184">
        <v>1</v>
      </c>
      <c r="W184">
        <v>0</v>
      </c>
      <c r="X184">
        <v>850633116</v>
      </c>
      <c r="Y184">
        <f t="shared" si="36"/>
        <v>0.2</v>
      </c>
      <c r="AA184">
        <v>0</v>
      </c>
      <c r="AB184">
        <v>1626.29</v>
      </c>
      <c r="AC184">
        <v>1090.46</v>
      </c>
      <c r="AD184">
        <v>0</v>
      </c>
      <c r="AE184">
        <v>0</v>
      </c>
      <c r="AF184">
        <v>1626.29</v>
      </c>
      <c r="AG184">
        <v>1090.46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0.2</v>
      </c>
      <c r="AU184" t="s">
        <v>3</v>
      </c>
      <c r="AV184">
        <v>1</v>
      </c>
      <c r="AW184">
        <v>2</v>
      </c>
      <c r="AX184">
        <v>52635238</v>
      </c>
      <c r="AY184">
        <v>1</v>
      </c>
      <c r="AZ184">
        <v>0</v>
      </c>
      <c r="BA184">
        <v>173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325.25800000000004</v>
      </c>
      <c r="BL184">
        <v>218.09200000000001</v>
      </c>
      <c r="BM184">
        <v>0</v>
      </c>
      <c r="BN184">
        <v>0</v>
      </c>
      <c r="BO184">
        <v>0.2</v>
      </c>
      <c r="BP184">
        <v>1</v>
      </c>
      <c r="BQ184">
        <v>0</v>
      </c>
      <c r="BR184">
        <v>325.25800000000004</v>
      </c>
      <c r="BS184">
        <v>218.09200000000001</v>
      </c>
      <c r="BT184">
        <v>0</v>
      </c>
      <c r="BU184">
        <v>0</v>
      </c>
      <c r="BV184">
        <v>0.2</v>
      </c>
      <c r="BW184">
        <v>1</v>
      </c>
      <c r="CV184">
        <v>0</v>
      </c>
      <c r="CW184">
        <f>ROUND(Y184*Source!I398*DO184,7)</f>
        <v>3.0000000000000001E-3</v>
      </c>
      <c r="CX184">
        <f>ROUND(Y184*Source!I398,7)</f>
        <v>3.0000000000000001E-3</v>
      </c>
      <c r="CY184">
        <f>AB184</f>
        <v>1626.29</v>
      </c>
      <c r="CZ184">
        <f>AF184</f>
        <v>1626.29</v>
      </c>
      <c r="DA184">
        <f>AJ184</f>
        <v>1</v>
      </c>
      <c r="DB184">
        <f t="shared" si="37"/>
        <v>325.26</v>
      </c>
      <c r="DC184">
        <f t="shared" si="38"/>
        <v>218.09</v>
      </c>
      <c r="DD184" t="s">
        <v>3</v>
      </c>
      <c r="DE184" t="s">
        <v>3</v>
      </c>
      <c r="DF184">
        <f t="shared" si="49"/>
        <v>0</v>
      </c>
      <c r="DG184">
        <f t="shared" si="43"/>
        <v>4.88</v>
      </c>
      <c r="DH184">
        <f t="shared" si="40"/>
        <v>3.27</v>
      </c>
      <c r="DI184">
        <f t="shared" si="41"/>
        <v>0</v>
      </c>
      <c r="DJ184">
        <f>DG184+DH184</f>
        <v>8.15</v>
      </c>
      <c r="DK184">
        <v>1</v>
      </c>
      <c r="DL184" t="s">
        <v>698</v>
      </c>
      <c r="DM184">
        <v>6</v>
      </c>
      <c r="DN184" t="s">
        <v>667</v>
      </c>
      <c r="DO184">
        <v>1</v>
      </c>
    </row>
    <row r="185" spans="1:119">
      <c r="A185">
        <f>ROW(Source!A398)</f>
        <v>398</v>
      </c>
      <c r="B185">
        <v>52633324</v>
      </c>
      <c r="C185">
        <v>52635225</v>
      </c>
      <c r="D185">
        <v>50837347</v>
      </c>
      <c r="E185">
        <v>1</v>
      </c>
      <c r="F185">
        <v>1</v>
      </c>
      <c r="G185">
        <v>1</v>
      </c>
      <c r="H185">
        <v>2</v>
      </c>
      <c r="I185" t="s">
        <v>699</v>
      </c>
      <c r="J185" t="s">
        <v>700</v>
      </c>
      <c r="K185" t="s">
        <v>701</v>
      </c>
      <c r="L185">
        <v>1368</v>
      </c>
      <c r="N185">
        <v>1011</v>
      </c>
      <c r="O185" t="s">
        <v>673</v>
      </c>
      <c r="P185" t="s">
        <v>673</v>
      </c>
      <c r="Q185">
        <v>1</v>
      </c>
      <c r="W185">
        <v>0</v>
      </c>
      <c r="X185">
        <v>-950105757</v>
      </c>
      <c r="Y185">
        <f t="shared" si="36"/>
        <v>0.2</v>
      </c>
      <c r="AA185">
        <v>0</v>
      </c>
      <c r="AB185">
        <v>641.70000000000005</v>
      </c>
      <c r="AC185">
        <v>811.79</v>
      </c>
      <c r="AD185">
        <v>0</v>
      </c>
      <c r="AE185">
        <v>0</v>
      </c>
      <c r="AF185">
        <v>641.70000000000005</v>
      </c>
      <c r="AG185">
        <v>811.79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0.2</v>
      </c>
      <c r="AU185" t="s">
        <v>3</v>
      </c>
      <c r="AV185">
        <v>1</v>
      </c>
      <c r="AW185">
        <v>2</v>
      </c>
      <c r="AX185">
        <v>52635239</v>
      </c>
      <c r="AY185">
        <v>1</v>
      </c>
      <c r="AZ185">
        <v>0</v>
      </c>
      <c r="BA185">
        <v>174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128.34</v>
      </c>
      <c r="BL185">
        <v>162.358</v>
      </c>
      <c r="BM185">
        <v>0</v>
      </c>
      <c r="BN185">
        <v>0</v>
      </c>
      <c r="BO185">
        <v>0.2</v>
      </c>
      <c r="BP185">
        <v>1</v>
      </c>
      <c r="BQ185">
        <v>0</v>
      </c>
      <c r="BR185">
        <v>128.34</v>
      </c>
      <c r="BS185">
        <v>162.358</v>
      </c>
      <c r="BT185">
        <v>0</v>
      </c>
      <c r="BU185">
        <v>0</v>
      </c>
      <c r="BV185">
        <v>0.2</v>
      </c>
      <c r="BW185">
        <v>1</v>
      </c>
      <c r="CV185">
        <v>0</v>
      </c>
      <c r="CW185">
        <f>ROUND(Y185*Source!I398*DO185,7)</f>
        <v>3.0000000000000001E-3</v>
      </c>
      <c r="CX185">
        <f>ROUND(Y185*Source!I398,7)</f>
        <v>3.0000000000000001E-3</v>
      </c>
      <c r="CY185">
        <f>AB185</f>
        <v>641.70000000000005</v>
      </c>
      <c r="CZ185">
        <f>AF185</f>
        <v>641.70000000000005</v>
      </c>
      <c r="DA185">
        <f>AJ185</f>
        <v>1</v>
      </c>
      <c r="DB185">
        <f t="shared" si="37"/>
        <v>128.34</v>
      </c>
      <c r="DC185">
        <f t="shared" si="38"/>
        <v>162.36000000000001</v>
      </c>
      <c r="DD185" t="s">
        <v>3</v>
      </c>
      <c r="DE185" t="s">
        <v>3</v>
      </c>
      <c r="DF185">
        <f t="shared" si="49"/>
        <v>0</v>
      </c>
      <c r="DG185">
        <f t="shared" ref="DG185:DG216" si="50">ROUND(ROUND(AF185,2)*CX185,2)</f>
        <v>1.93</v>
      </c>
      <c r="DH185">
        <f t="shared" si="40"/>
        <v>2.44</v>
      </c>
      <c r="DI185">
        <f t="shared" si="41"/>
        <v>0</v>
      </c>
      <c r="DJ185">
        <f>DG185+DH185</f>
        <v>4.37</v>
      </c>
      <c r="DK185">
        <v>1</v>
      </c>
      <c r="DL185" t="s">
        <v>702</v>
      </c>
      <c r="DM185">
        <v>4</v>
      </c>
      <c r="DN185" t="s">
        <v>667</v>
      </c>
      <c r="DO185">
        <v>1</v>
      </c>
    </row>
    <row r="186" spans="1:119">
      <c r="A186">
        <f>ROW(Source!A398)</f>
        <v>398</v>
      </c>
      <c r="B186">
        <v>52633324</v>
      </c>
      <c r="C186">
        <v>52635225</v>
      </c>
      <c r="D186">
        <v>50837542</v>
      </c>
      <c r="E186">
        <v>1</v>
      </c>
      <c r="F186">
        <v>1</v>
      </c>
      <c r="G186">
        <v>1</v>
      </c>
      <c r="H186">
        <v>2</v>
      </c>
      <c r="I186" t="s">
        <v>703</v>
      </c>
      <c r="J186" t="s">
        <v>704</v>
      </c>
      <c r="K186" t="s">
        <v>705</v>
      </c>
      <c r="L186">
        <v>1368</v>
      </c>
      <c r="N186">
        <v>1011</v>
      </c>
      <c r="O186" t="s">
        <v>673</v>
      </c>
      <c r="P186" t="s">
        <v>673</v>
      </c>
      <c r="Q186">
        <v>1</v>
      </c>
      <c r="W186">
        <v>0</v>
      </c>
      <c r="X186">
        <v>-2068435370</v>
      </c>
      <c r="Y186">
        <f t="shared" si="36"/>
        <v>2.7</v>
      </c>
      <c r="AA186">
        <v>0</v>
      </c>
      <c r="AB186">
        <v>34.61</v>
      </c>
      <c r="AC186">
        <v>0</v>
      </c>
      <c r="AD186">
        <v>0</v>
      </c>
      <c r="AE186">
        <v>0</v>
      </c>
      <c r="AF186">
        <v>34.61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2.7</v>
      </c>
      <c r="AU186" t="s">
        <v>3</v>
      </c>
      <c r="AV186">
        <v>1</v>
      </c>
      <c r="AW186">
        <v>2</v>
      </c>
      <c r="AX186">
        <v>52635240</v>
      </c>
      <c r="AY186">
        <v>1</v>
      </c>
      <c r="AZ186">
        <v>0</v>
      </c>
      <c r="BA186">
        <v>175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93.447000000000003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93.447000000000003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f>ROUND(Y186*Source!I398*DO186,7)</f>
        <v>0</v>
      </c>
      <c r="CX186">
        <f>ROUND(Y186*Source!I398,7)</f>
        <v>4.0500000000000001E-2</v>
      </c>
      <c r="CY186">
        <f>AB186</f>
        <v>34.61</v>
      </c>
      <c r="CZ186">
        <f>AF186</f>
        <v>34.61</v>
      </c>
      <c r="DA186">
        <f>AJ186</f>
        <v>1</v>
      </c>
      <c r="DB186">
        <f t="shared" si="37"/>
        <v>93.45</v>
      </c>
      <c r="DC186">
        <f t="shared" si="38"/>
        <v>0</v>
      </c>
      <c r="DD186" t="s">
        <v>3</v>
      </c>
      <c r="DE186" t="s">
        <v>3</v>
      </c>
      <c r="DF186">
        <f t="shared" si="49"/>
        <v>0</v>
      </c>
      <c r="DG186">
        <f t="shared" si="50"/>
        <v>1.4</v>
      </c>
      <c r="DH186">
        <f t="shared" si="40"/>
        <v>0</v>
      </c>
      <c r="DI186">
        <f t="shared" si="41"/>
        <v>0</v>
      </c>
      <c r="DJ186">
        <f>DG186+DH186</f>
        <v>1.4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>
      <c r="A187">
        <f>ROW(Source!A398)</f>
        <v>398</v>
      </c>
      <c r="B187">
        <v>52633324</v>
      </c>
      <c r="C187">
        <v>52635225</v>
      </c>
      <c r="D187">
        <v>50787977</v>
      </c>
      <c r="E187">
        <v>1</v>
      </c>
      <c r="F187">
        <v>1</v>
      </c>
      <c r="G187">
        <v>1</v>
      </c>
      <c r="H187">
        <v>3</v>
      </c>
      <c r="I187" t="s">
        <v>709</v>
      </c>
      <c r="J187" t="s">
        <v>710</v>
      </c>
      <c r="K187" t="s">
        <v>711</v>
      </c>
      <c r="L187">
        <v>1346</v>
      </c>
      <c r="N187">
        <v>1009</v>
      </c>
      <c r="O187" t="s">
        <v>47</v>
      </c>
      <c r="P187" t="s">
        <v>47</v>
      </c>
      <c r="Q187">
        <v>1</v>
      </c>
      <c r="W187">
        <v>0</v>
      </c>
      <c r="X187">
        <v>-1606616209</v>
      </c>
      <c r="Y187">
        <f t="shared" si="36"/>
        <v>0.9</v>
      </c>
      <c r="AA187">
        <v>121.39</v>
      </c>
      <c r="AB187">
        <v>0</v>
      </c>
      <c r="AC187">
        <v>0</v>
      </c>
      <c r="AD187">
        <v>0</v>
      </c>
      <c r="AE187">
        <v>155.63</v>
      </c>
      <c r="AF187">
        <v>0</v>
      </c>
      <c r="AG187">
        <v>0</v>
      </c>
      <c r="AH187">
        <v>0</v>
      </c>
      <c r="AI187">
        <v>0.78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0.9</v>
      </c>
      <c r="AU187" t="s">
        <v>3</v>
      </c>
      <c r="AV187">
        <v>0</v>
      </c>
      <c r="AW187">
        <v>2</v>
      </c>
      <c r="AX187">
        <v>52635241</v>
      </c>
      <c r="AY187">
        <v>1</v>
      </c>
      <c r="AZ187">
        <v>0</v>
      </c>
      <c r="BA187">
        <v>176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140.06700000000001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140.06700000000001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v>0</v>
      </c>
      <c r="CX187">
        <f>ROUND(Y187*Source!I398,7)</f>
        <v>1.35E-2</v>
      </c>
      <c r="CY187">
        <f>AA187</f>
        <v>121.39</v>
      </c>
      <c r="CZ187">
        <f>AE187</f>
        <v>155.63</v>
      </c>
      <c r="DA187">
        <f>AI187</f>
        <v>0.78</v>
      </c>
      <c r="DB187">
        <f t="shared" si="37"/>
        <v>140.07</v>
      </c>
      <c r="DC187">
        <f t="shared" si="38"/>
        <v>0</v>
      </c>
      <c r="DD187" t="s">
        <v>3</v>
      </c>
      <c r="DE187" t="s">
        <v>3</v>
      </c>
      <c r="DF187">
        <f>ROUND(ROUND(AE187*AI187,2)*CX187,2)</f>
        <v>1.64</v>
      </c>
      <c r="DG187">
        <f t="shared" si="50"/>
        <v>0</v>
      </c>
      <c r="DH187">
        <f t="shared" si="40"/>
        <v>0</v>
      </c>
      <c r="DI187">
        <f t="shared" si="41"/>
        <v>0</v>
      </c>
      <c r="DJ187">
        <f>DF187</f>
        <v>1.64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>
      <c r="A188">
        <f>ROW(Source!A398)</f>
        <v>398</v>
      </c>
      <c r="B188">
        <v>52633324</v>
      </c>
      <c r="C188">
        <v>52635225</v>
      </c>
      <c r="D188">
        <v>50796172</v>
      </c>
      <c r="E188">
        <v>1</v>
      </c>
      <c r="F188">
        <v>1</v>
      </c>
      <c r="G188">
        <v>1</v>
      </c>
      <c r="H188">
        <v>3</v>
      </c>
      <c r="I188" t="s">
        <v>69</v>
      </c>
      <c r="J188" t="s">
        <v>72</v>
      </c>
      <c r="K188" t="s">
        <v>70</v>
      </c>
      <c r="L188">
        <v>1348</v>
      </c>
      <c r="N188">
        <v>1009</v>
      </c>
      <c r="O188" t="s">
        <v>71</v>
      </c>
      <c r="P188" t="s">
        <v>71</v>
      </c>
      <c r="Q188">
        <v>1000</v>
      </c>
      <c r="W188">
        <v>0</v>
      </c>
      <c r="X188">
        <v>542569947</v>
      </c>
      <c r="Y188">
        <f t="shared" si="36"/>
        <v>0.126</v>
      </c>
      <c r="AA188">
        <v>50291.24</v>
      </c>
      <c r="AB188">
        <v>0</v>
      </c>
      <c r="AC188">
        <v>0</v>
      </c>
      <c r="AD188">
        <v>0</v>
      </c>
      <c r="AE188">
        <v>67961.14</v>
      </c>
      <c r="AF188">
        <v>0</v>
      </c>
      <c r="AG188">
        <v>0</v>
      </c>
      <c r="AH188">
        <v>0</v>
      </c>
      <c r="AI188">
        <v>0.74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0.126</v>
      </c>
      <c r="AU188" t="s">
        <v>3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ROUND(Y188*Source!I398,7)</f>
        <v>1.89E-3</v>
      </c>
      <c r="CY188">
        <f>AA188</f>
        <v>50291.24</v>
      </c>
      <c r="CZ188">
        <f>AE188</f>
        <v>67961.14</v>
      </c>
      <c r="DA188">
        <f>AI188</f>
        <v>0.74</v>
      </c>
      <c r="DB188">
        <f t="shared" si="37"/>
        <v>8563.1</v>
      </c>
      <c r="DC188">
        <f t="shared" si="38"/>
        <v>0</v>
      </c>
      <c r="DD188" t="s">
        <v>3</v>
      </c>
      <c r="DE188" t="s">
        <v>3</v>
      </c>
      <c r="DF188">
        <f>ROUND(ROUND(AE188*AI188,2)*CX188,2)</f>
        <v>95.05</v>
      </c>
      <c r="DG188">
        <f t="shared" si="50"/>
        <v>0</v>
      </c>
      <c r="DH188">
        <f t="shared" si="40"/>
        <v>0</v>
      </c>
      <c r="DI188">
        <f t="shared" si="41"/>
        <v>0</v>
      </c>
      <c r="DJ188">
        <f>DF188</f>
        <v>95.05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>
      <c r="A189">
        <f>ROW(Source!A398)</f>
        <v>398</v>
      </c>
      <c r="B189">
        <v>52633324</v>
      </c>
      <c r="C189">
        <v>52635225</v>
      </c>
      <c r="D189">
        <v>50806036</v>
      </c>
      <c r="E189">
        <v>1</v>
      </c>
      <c r="F189">
        <v>1</v>
      </c>
      <c r="G189">
        <v>1</v>
      </c>
      <c r="H189">
        <v>3</v>
      </c>
      <c r="I189" t="s">
        <v>77</v>
      </c>
      <c r="J189" t="s">
        <v>79</v>
      </c>
      <c r="K189" t="s">
        <v>78</v>
      </c>
      <c r="L189">
        <v>1346</v>
      </c>
      <c r="N189">
        <v>1009</v>
      </c>
      <c r="O189" t="s">
        <v>47</v>
      </c>
      <c r="P189" t="s">
        <v>47</v>
      </c>
      <c r="Q189">
        <v>1</v>
      </c>
      <c r="W189">
        <v>0</v>
      </c>
      <c r="X189">
        <v>1949270732</v>
      </c>
      <c r="Y189">
        <f t="shared" si="36"/>
        <v>3.7</v>
      </c>
      <c r="AA189">
        <v>1139.45</v>
      </c>
      <c r="AB189">
        <v>0</v>
      </c>
      <c r="AC189">
        <v>0</v>
      </c>
      <c r="AD189">
        <v>0</v>
      </c>
      <c r="AE189">
        <v>911.56</v>
      </c>
      <c r="AF189">
        <v>0</v>
      </c>
      <c r="AG189">
        <v>0</v>
      </c>
      <c r="AH189">
        <v>0</v>
      </c>
      <c r="AI189">
        <v>1.25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3.7</v>
      </c>
      <c r="AU189" t="s">
        <v>3</v>
      </c>
      <c r="AV189">
        <v>0</v>
      </c>
      <c r="AW189">
        <v>2</v>
      </c>
      <c r="AX189">
        <v>52635242</v>
      </c>
      <c r="AY189">
        <v>1</v>
      </c>
      <c r="AZ189">
        <v>0</v>
      </c>
      <c r="BA189">
        <v>177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3372.7719999999999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3372.7719999999999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ROUND(Y189*Source!I398,7)</f>
        <v>5.5500000000000001E-2</v>
      </c>
      <c r="CY189">
        <f>AA189</f>
        <v>1139.45</v>
      </c>
      <c r="CZ189">
        <f>AE189</f>
        <v>911.56</v>
      </c>
      <c r="DA189">
        <f>AI189</f>
        <v>1.25</v>
      </c>
      <c r="DB189">
        <f t="shared" si="37"/>
        <v>3372.77</v>
      </c>
      <c r="DC189">
        <f t="shared" si="38"/>
        <v>0</v>
      </c>
      <c r="DD189" t="s">
        <v>3</v>
      </c>
      <c r="DE189" t="s">
        <v>3</v>
      </c>
      <c r="DF189">
        <f>ROUND(ROUND(AE189*AI189,2)*CX189,2)</f>
        <v>63.24</v>
      </c>
      <c r="DG189">
        <f t="shared" si="50"/>
        <v>0</v>
      </c>
      <c r="DH189">
        <f t="shared" si="40"/>
        <v>0</v>
      </c>
      <c r="DI189">
        <f t="shared" si="41"/>
        <v>0</v>
      </c>
      <c r="DJ189">
        <f>DF189</f>
        <v>63.24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>
      <c r="A190">
        <f>ROW(Source!A398)</f>
        <v>398</v>
      </c>
      <c r="B190">
        <v>52633324</v>
      </c>
      <c r="C190">
        <v>52635225</v>
      </c>
      <c r="D190">
        <v>50806036</v>
      </c>
      <c r="E190">
        <v>1</v>
      </c>
      <c r="F190">
        <v>1</v>
      </c>
      <c r="G190">
        <v>1</v>
      </c>
      <c r="H190">
        <v>3</v>
      </c>
      <c r="I190" t="s">
        <v>77</v>
      </c>
      <c r="J190" t="s">
        <v>79</v>
      </c>
      <c r="K190" t="s">
        <v>78</v>
      </c>
      <c r="L190">
        <v>1346</v>
      </c>
      <c r="N190">
        <v>1009</v>
      </c>
      <c r="O190" t="s">
        <v>47</v>
      </c>
      <c r="P190" t="s">
        <v>47</v>
      </c>
      <c r="Q190">
        <v>1</v>
      </c>
      <c r="W190">
        <v>0</v>
      </c>
      <c r="X190">
        <v>1949270732</v>
      </c>
      <c r="Y190">
        <f t="shared" si="36"/>
        <v>-3.7</v>
      </c>
      <c r="AA190">
        <v>1139.45</v>
      </c>
      <c r="AB190">
        <v>0</v>
      </c>
      <c r="AC190">
        <v>0</v>
      </c>
      <c r="AD190">
        <v>0</v>
      </c>
      <c r="AE190">
        <v>911.56</v>
      </c>
      <c r="AF190">
        <v>0</v>
      </c>
      <c r="AG190">
        <v>0</v>
      </c>
      <c r="AH190">
        <v>0</v>
      </c>
      <c r="AI190">
        <v>1.25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t="s">
        <v>3</v>
      </c>
      <c r="AT190">
        <v>-3.7</v>
      </c>
      <c r="AU190" t="s">
        <v>3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ROUND(Y190*Source!I398,7)</f>
        <v>-5.5500000000000001E-2</v>
      </c>
      <c r="CY190">
        <f>AA190</f>
        <v>1139.45</v>
      </c>
      <c r="CZ190">
        <f>AE190</f>
        <v>911.56</v>
      </c>
      <c r="DA190">
        <f>AI190</f>
        <v>1.25</v>
      </c>
      <c r="DB190">
        <f t="shared" si="37"/>
        <v>-3372.77</v>
      </c>
      <c r="DC190">
        <f t="shared" si="38"/>
        <v>0</v>
      </c>
      <c r="DD190" t="s">
        <v>3</v>
      </c>
      <c r="DE190" t="s">
        <v>3</v>
      </c>
      <c r="DF190">
        <f>ROUND(ROUND(AE190*AI190,2)*CX190,2)</f>
        <v>-63.24</v>
      </c>
      <c r="DG190">
        <f t="shared" si="50"/>
        <v>0</v>
      </c>
      <c r="DH190">
        <f t="shared" si="40"/>
        <v>0</v>
      </c>
      <c r="DI190">
        <f t="shared" si="41"/>
        <v>0</v>
      </c>
      <c r="DJ190">
        <f>DF190</f>
        <v>-63.24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>
      <c r="A191">
        <f>ROW(Source!A398)</f>
        <v>398</v>
      </c>
      <c r="B191">
        <v>52633324</v>
      </c>
      <c r="C191">
        <v>52635225</v>
      </c>
      <c r="D191">
        <v>50721257</v>
      </c>
      <c r="E191">
        <v>116</v>
      </c>
      <c r="F191">
        <v>1</v>
      </c>
      <c r="G191">
        <v>1</v>
      </c>
      <c r="H191">
        <v>3</v>
      </c>
      <c r="I191" t="s">
        <v>50</v>
      </c>
      <c r="J191" t="s">
        <v>3</v>
      </c>
      <c r="K191" t="s">
        <v>51</v>
      </c>
      <c r="L191">
        <v>3277935</v>
      </c>
      <c r="N191">
        <v>1013</v>
      </c>
      <c r="O191" t="s">
        <v>52</v>
      </c>
      <c r="P191" t="s">
        <v>52</v>
      </c>
      <c r="Q191">
        <v>1</v>
      </c>
      <c r="W191">
        <v>0</v>
      </c>
      <c r="X191">
        <v>274903907</v>
      </c>
      <c r="Y191">
        <f t="shared" si="36"/>
        <v>2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 t="s">
        <v>3</v>
      </c>
      <c r="AT191">
        <v>2</v>
      </c>
      <c r="AU191" t="s">
        <v>3</v>
      </c>
      <c r="AV191">
        <v>0</v>
      </c>
      <c r="AW191">
        <v>2</v>
      </c>
      <c r="AX191">
        <v>52635243</v>
      </c>
      <c r="AY191">
        <v>1</v>
      </c>
      <c r="AZ191">
        <v>0</v>
      </c>
      <c r="BA191">
        <v>178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ROUND(Y191*Source!I398,7)</f>
        <v>0.03</v>
      </c>
      <c r="CY191">
        <f>AA191</f>
        <v>0</v>
      </c>
      <c r="CZ191">
        <f>AE191</f>
        <v>0</v>
      </c>
      <c r="DA191">
        <f>AI191</f>
        <v>1</v>
      </c>
      <c r="DB191">
        <f t="shared" si="37"/>
        <v>0</v>
      </c>
      <c r="DC191">
        <f t="shared" si="38"/>
        <v>0</v>
      </c>
      <c r="DD191" t="s">
        <v>3</v>
      </c>
      <c r="DE191" t="s">
        <v>3</v>
      </c>
      <c r="DF191">
        <f t="shared" ref="DF191:DF196" si="51">ROUND(ROUND(AE191,2)*CX191,2)</f>
        <v>0</v>
      </c>
      <c r="DG191">
        <f t="shared" si="50"/>
        <v>0</v>
      </c>
      <c r="DH191">
        <f t="shared" si="40"/>
        <v>0</v>
      </c>
      <c r="DI191">
        <f t="shared" si="41"/>
        <v>0</v>
      </c>
      <c r="DJ191">
        <f>DF191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>
      <c r="A192">
        <f>ROW(Source!A402)</f>
        <v>402</v>
      </c>
      <c r="B192">
        <v>52633324</v>
      </c>
      <c r="C192">
        <v>52635247</v>
      </c>
      <c r="D192">
        <v>50715288</v>
      </c>
      <c r="E192">
        <v>116</v>
      </c>
      <c r="F192">
        <v>1</v>
      </c>
      <c r="G192">
        <v>1</v>
      </c>
      <c r="H192">
        <v>1</v>
      </c>
      <c r="I192" t="s">
        <v>714</v>
      </c>
      <c r="J192" t="s">
        <v>3</v>
      </c>
      <c r="K192" t="s">
        <v>715</v>
      </c>
      <c r="L192">
        <v>1191</v>
      </c>
      <c r="N192">
        <v>1013</v>
      </c>
      <c r="O192" t="s">
        <v>667</v>
      </c>
      <c r="P192" t="s">
        <v>667</v>
      </c>
      <c r="Q192">
        <v>1</v>
      </c>
      <c r="W192">
        <v>0</v>
      </c>
      <c r="X192">
        <v>44848675</v>
      </c>
      <c r="Y192">
        <f t="shared" si="36"/>
        <v>16.5</v>
      </c>
      <c r="AA192">
        <v>0</v>
      </c>
      <c r="AB192">
        <v>0</v>
      </c>
      <c r="AC192">
        <v>0</v>
      </c>
      <c r="AD192">
        <v>793.61</v>
      </c>
      <c r="AE192">
        <v>0</v>
      </c>
      <c r="AF192">
        <v>0</v>
      </c>
      <c r="AG192">
        <v>0</v>
      </c>
      <c r="AH192">
        <v>793.61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16.5</v>
      </c>
      <c r="AU192" t="s">
        <v>3</v>
      </c>
      <c r="AV192">
        <v>1</v>
      </c>
      <c r="AW192">
        <v>2</v>
      </c>
      <c r="AX192">
        <v>52635258</v>
      </c>
      <c r="AY192">
        <v>1</v>
      </c>
      <c r="AZ192">
        <v>0</v>
      </c>
      <c r="BA192">
        <v>179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13094.565000000001</v>
      </c>
      <c r="BN192">
        <v>16.5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13094.565000000001</v>
      </c>
      <c r="BU192">
        <v>16.5</v>
      </c>
      <c r="BV192">
        <v>0</v>
      </c>
      <c r="BW192">
        <v>1</v>
      </c>
      <c r="CU192">
        <f>ROUND(AT192*Source!I402*AH192*AL192,2)</f>
        <v>65.47</v>
      </c>
      <c r="CV192">
        <f>ROUND(Y192*Source!I402,7)</f>
        <v>8.2500000000000004E-2</v>
      </c>
      <c r="CW192">
        <v>0</v>
      </c>
      <c r="CX192">
        <f>ROUND(Y192*Source!I402,7)</f>
        <v>8.2500000000000004E-2</v>
      </c>
      <c r="CY192">
        <f>AD192</f>
        <v>793.61</v>
      </c>
      <c r="CZ192">
        <f>AH192</f>
        <v>793.61</v>
      </c>
      <c r="DA192">
        <f>AL192</f>
        <v>1</v>
      </c>
      <c r="DB192">
        <f t="shared" si="37"/>
        <v>13094.57</v>
      </c>
      <c r="DC192">
        <f t="shared" si="38"/>
        <v>0</v>
      </c>
      <c r="DD192" t="s">
        <v>3</v>
      </c>
      <c r="DE192" t="s">
        <v>3</v>
      </c>
      <c r="DF192">
        <f t="shared" si="51"/>
        <v>0</v>
      </c>
      <c r="DG192">
        <f t="shared" si="50"/>
        <v>0</v>
      </c>
      <c r="DH192">
        <f t="shared" si="40"/>
        <v>0</v>
      </c>
      <c r="DI192">
        <f t="shared" si="41"/>
        <v>65.47</v>
      </c>
      <c r="DJ192">
        <f>DI192</f>
        <v>65.47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>
      <c r="A193">
        <f>ROW(Source!A402)</f>
        <v>402</v>
      </c>
      <c r="B193">
        <v>52633324</v>
      </c>
      <c r="C193">
        <v>52635247</v>
      </c>
      <c r="D193">
        <v>50715465</v>
      </c>
      <c r="E193">
        <v>116</v>
      </c>
      <c r="F193">
        <v>1</v>
      </c>
      <c r="G193">
        <v>1</v>
      </c>
      <c r="H193">
        <v>1</v>
      </c>
      <c r="I193" t="s">
        <v>668</v>
      </c>
      <c r="J193" t="s">
        <v>3</v>
      </c>
      <c r="K193" t="s">
        <v>669</v>
      </c>
      <c r="L193">
        <v>1191</v>
      </c>
      <c r="N193">
        <v>1013</v>
      </c>
      <c r="O193" t="s">
        <v>667</v>
      </c>
      <c r="P193" t="s">
        <v>667</v>
      </c>
      <c r="Q193">
        <v>1</v>
      </c>
      <c r="W193">
        <v>0</v>
      </c>
      <c r="X193">
        <v>-1417349443</v>
      </c>
      <c r="Y193">
        <f t="shared" ref="Y193:Y256" si="52">AT193</f>
        <v>0.26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0.26</v>
      </c>
      <c r="AU193" t="s">
        <v>3</v>
      </c>
      <c r="AV193">
        <v>2</v>
      </c>
      <c r="AW193">
        <v>2</v>
      </c>
      <c r="AX193">
        <v>52635259</v>
      </c>
      <c r="AY193">
        <v>1</v>
      </c>
      <c r="AZ193">
        <v>0</v>
      </c>
      <c r="BA193">
        <v>180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ROUND(Y193*Source!I402,7)</f>
        <v>1.2999999999999999E-3</v>
      </c>
      <c r="CY193">
        <f>AD193</f>
        <v>0</v>
      </c>
      <c r="CZ193">
        <f>AH193</f>
        <v>0</v>
      </c>
      <c r="DA193">
        <f>AL193</f>
        <v>1</v>
      </c>
      <c r="DB193">
        <f t="shared" ref="DB193:DB256" si="53">ROUND(ROUND(AT193*CZ193,2),6)</f>
        <v>0</v>
      </c>
      <c r="DC193">
        <f t="shared" ref="DC193:DC256" si="54">ROUND(ROUND(AT193*AG193,2),6)</f>
        <v>0</v>
      </c>
      <c r="DD193" t="s">
        <v>3</v>
      </c>
      <c r="DE193" t="s">
        <v>3</v>
      </c>
      <c r="DF193">
        <f t="shared" si="51"/>
        <v>0</v>
      </c>
      <c r="DG193">
        <f t="shared" si="50"/>
        <v>0</v>
      </c>
      <c r="DH193">
        <f t="shared" ref="DH193:DH256" si="55">ROUND(ROUND(AG193,2)*CX193,2)</f>
        <v>0</v>
      </c>
      <c r="DI193">
        <f t="shared" ref="DI193:DI256" si="56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>
      <c r="A194">
        <f>ROW(Source!A402)</f>
        <v>402</v>
      </c>
      <c r="B194">
        <v>52633324</v>
      </c>
      <c r="C194">
        <v>52635247</v>
      </c>
      <c r="D194">
        <v>50836455</v>
      </c>
      <c r="E194">
        <v>1</v>
      </c>
      <c r="F194">
        <v>1</v>
      </c>
      <c r="G194">
        <v>1</v>
      </c>
      <c r="H194">
        <v>2</v>
      </c>
      <c r="I194" t="s">
        <v>695</v>
      </c>
      <c r="J194" t="s">
        <v>696</v>
      </c>
      <c r="K194" t="s">
        <v>697</v>
      </c>
      <c r="L194">
        <v>1368</v>
      </c>
      <c r="N194">
        <v>1011</v>
      </c>
      <c r="O194" t="s">
        <v>673</v>
      </c>
      <c r="P194" t="s">
        <v>673</v>
      </c>
      <c r="Q194">
        <v>1</v>
      </c>
      <c r="W194">
        <v>0</v>
      </c>
      <c r="X194">
        <v>850633116</v>
      </c>
      <c r="Y194">
        <f t="shared" si="52"/>
        <v>0.13</v>
      </c>
      <c r="AA194">
        <v>0</v>
      </c>
      <c r="AB194">
        <v>1626.29</v>
      </c>
      <c r="AC194">
        <v>1090.46</v>
      </c>
      <c r="AD194">
        <v>0</v>
      </c>
      <c r="AE194">
        <v>0</v>
      </c>
      <c r="AF194">
        <v>1626.29</v>
      </c>
      <c r="AG194">
        <v>1090.46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0.13</v>
      </c>
      <c r="AU194" t="s">
        <v>3</v>
      </c>
      <c r="AV194">
        <v>1</v>
      </c>
      <c r="AW194">
        <v>2</v>
      </c>
      <c r="AX194">
        <v>52635260</v>
      </c>
      <c r="AY194">
        <v>1</v>
      </c>
      <c r="AZ194">
        <v>0</v>
      </c>
      <c r="BA194">
        <v>181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211.4177</v>
      </c>
      <c r="BL194">
        <v>141.75980000000001</v>
      </c>
      <c r="BM194">
        <v>0</v>
      </c>
      <c r="BN194">
        <v>0</v>
      </c>
      <c r="BO194">
        <v>0.13</v>
      </c>
      <c r="BP194">
        <v>1</v>
      </c>
      <c r="BQ194">
        <v>0</v>
      </c>
      <c r="BR194">
        <v>211.4177</v>
      </c>
      <c r="BS194">
        <v>141.75980000000001</v>
      </c>
      <c r="BT194">
        <v>0</v>
      </c>
      <c r="BU194">
        <v>0</v>
      </c>
      <c r="BV194">
        <v>0.13</v>
      </c>
      <c r="BW194">
        <v>1</v>
      </c>
      <c r="CV194">
        <v>0</v>
      </c>
      <c r="CW194">
        <f>ROUND(Y194*Source!I402*DO194,7)</f>
        <v>6.4999999999999997E-4</v>
      </c>
      <c r="CX194">
        <f>ROUND(Y194*Source!I402,7)</f>
        <v>6.4999999999999997E-4</v>
      </c>
      <c r="CY194">
        <f>AB194</f>
        <v>1626.29</v>
      </c>
      <c r="CZ194">
        <f>AF194</f>
        <v>1626.29</v>
      </c>
      <c r="DA194">
        <f>AJ194</f>
        <v>1</v>
      </c>
      <c r="DB194">
        <f t="shared" si="53"/>
        <v>211.42</v>
      </c>
      <c r="DC194">
        <f t="shared" si="54"/>
        <v>141.76</v>
      </c>
      <c r="DD194" t="s">
        <v>3</v>
      </c>
      <c r="DE194" t="s">
        <v>3</v>
      </c>
      <c r="DF194">
        <f t="shared" si="51"/>
        <v>0</v>
      </c>
      <c r="DG194">
        <f t="shared" si="50"/>
        <v>1.06</v>
      </c>
      <c r="DH194">
        <f t="shared" si="55"/>
        <v>0.71</v>
      </c>
      <c r="DI194">
        <f t="shared" si="56"/>
        <v>0</v>
      </c>
      <c r="DJ194">
        <f>DG194+DH194</f>
        <v>1.77</v>
      </c>
      <c r="DK194">
        <v>1</v>
      </c>
      <c r="DL194" t="s">
        <v>698</v>
      </c>
      <c r="DM194">
        <v>6</v>
      </c>
      <c r="DN194" t="s">
        <v>667</v>
      </c>
      <c r="DO194">
        <v>1</v>
      </c>
    </row>
    <row r="195" spans="1:119">
      <c r="A195">
        <f>ROW(Source!A402)</f>
        <v>402</v>
      </c>
      <c r="B195">
        <v>52633324</v>
      </c>
      <c r="C195">
        <v>52635247</v>
      </c>
      <c r="D195">
        <v>50837347</v>
      </c>
      <c r="E195">
        <v>1</v>
      </c>
      <c r="F195">
        <v>1</v>
      </c>
      <c r="G195">
        <v>1</v>
      </c>
      <c r="H195">
        <v>2</v>
      </c>
      <c r="I195" t="s">
        <v>699</v>
      </c>
      <c r="J195" t="s">
        <v>700</v>
      </c>
      <c r="K195" t="s">
        <v>701</v>
      </c>
      <c r="L195">
        <v>1368</v>
      </c>
      <c r="N195">
        <v>1011</v>
      </c>
      <c r="O195" t="s">
        <v>673</v>
      </c>
      <c r="P195" t="s">
        <v>673</v>
      </c>
      <c r="Q195">
        <v>1</v>
      </c>
      <c r="W195">
        <v>0</v>
      </c>
      <c r="X195">
        <v>-950105757</v>
      </c>
      <c r="Y195">
        <f t="shared" si="52"/>
        <v>0.13</v>
      </c>
      <c r="AA195">
        <v>0</v>
      </c>
      <c r="AB195">
        <v>641.70000000000005</v>
      </c>
      <c r="AC195">
        <v>811.79</v>
      </c>
      <c r="AD195">
        <v>0</v>
      </c>
      <c r="AE195">
        <v>0</v>
      </c>
      <c r="AF195">
        <v>641.70000000000005</v>
      </c>
      <c r="AG195">
        <v>811.79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0.13</v>
      </c>
      <c r="AU195" t="s">
        <v>3</v>
      </c>
      <c r="AV195">
        <v>1</v>
      </c>
      <c r="AW195">
        <v>2</v>
      </c>
      <c r="AX195">
        <v>52635261</v>
      </c>
      <c r="AY195">
        <v>1</v>
      </c>
      <c r="AZ195">
        <v>0</v>
      </c>
      <c r="BA195">
        <v>182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83.421000000000006</v>
      </c>
      <c r="BL195">
        <v>105.53270000000001</v>
      </c>
      <c r="BM195">
        <v>0</v>
      </c>
      <c r="BN195">
        <v>0</v>
      </c>
      <c r="BO195">
        <v>0.13</v>
      </c>
      <c r="BP195">
        <v>1</v>
      </c>
      <c r="BQ195">
        <v>0</v>
      </c>
      <c r="BR195">
        <v>83.421000000000006</v>
      </c>
      <c r="BS195">
        <v>105.53270000000001</v>
      </c>
      <c r="BT195">
        <v>0</v>
      </c>
      <c r="BU195">
        <v>0</v>
      </c>
      <c r="BV195">
        <v>0.13</v>
      </c>
      <c r="BW195">
        <v>1</v>
      </c>
      <c r="CV195">
        <v>0</v>
      </c>
      <c r="CW195">
        <f>ROUND(Y195*Source!I402*DO195,7)</f>
        <v>6.4999999999999997E-4</v>
      </c>
      <c r="CX195">
        <f>ROUND(Y195*Source!I402,7)</f>
        <v>6.4999999999999997E-4</v>
      </c>
      <c r="CY195">
        <f>AB195</f>
        <v>641.70000000000005</v>
      </c>
      <c r="CZ195">
        <f>AF195</f>
        <v>641.70000000000005</v>
      </c>
      <c r="DA195">
        <f>AJ195</f>
        <v>1</v>
      </c>
      <c r="DB195">
        <f t="shared" si="53"/>
        <v>83.42</v>
      </c>
      <c r="DC195">
        <f t="shared" si="54"/>
        <v>105.53</v>
      </c>
      <c r="DD195" t="s">
        <v>3</v>
      </c>
      <c r="DE195" t="s">
        <v>3</v>
      </c>
      <c r="DF195">
        <f t="shared" si="51"/>
        <v>0</v>
      </c>
      <c r="DG195">
        <f t="shared" si="50"/>
        <v>0.42</v>
      </c>
      <c r="DH195">
        <f t="shared" si="55"/>
        <v>0.53</v>
      </c>
      <c r="DI195">
        <f t="shared" si="56"/>
        <v>0</v>
      </c>
      <c r="DJ195">
        <f>DG195+DH195</f>
        <v>0.95</v>
      </c>
      <c r="DK195">
        <v>1</v>
      </c>
      <c r="DL195" t="s">
        <v>702</v>
      </c>
      <c r="DM195">
        <v>4</v>
      </c>
      <c r="DN195" t="s">
        <v>667</v>
      </c>
      <c r="DO195">
        <v>1</v>
      </c>
    </row>
    <row r="196" spans="1:119">
      <c r="A196">
        <f>ROW(Source!A402)</f>
        <v>402</v>
      </c>
      <c r="B196">
        <v>52633324</v>
      </c>
      <c r="C196">
        <v>52635247</v>
      </c>
      <c r="D196">
        <v>50837542</v>
      </c>
      <c r="E196">
        <v>1</v>
      </c>
      <c r="F196">
        <v>1</v>
      </c>
      <c r="G196">
        <v>1</v>
      </c>
      <c r="H196">
        <v>2</v>
      </c>
      <c r="I196" t="s">
        <v>703</v>
      </c>
      <c r="J196" t="s">
        <v>704</v>
      </c>
      <c r="K196" t="s">
        <v>705</v>
      </c>
      <c r="L196">
        <v>1368</v>
      </c>
      <c r="N196">
        <v>1011</v>
      </c>
      <c r="O196" t="s">
        <v>673</v>
      </c>
      <c r="P196" t="s">
        <v>673</v>
      </c>
      <c r="Q196">
        <v>1</v>
      </c>
      <c r="W196">
        <v>0</v>
      </c>
      <c r="X196">
        <v>-2068435370</v>
      </c>
      <c r="Y196">
        <f t="shared" si="52"/>
        <v>2.7</v>
      </c>
      <c r="AA196">
        <v>0</v>
      </c>
      <c r="AB196">
        <v>34.61</v>
      </c>
      <c r="AC196">
        <v>0</v>
      </c>
      <c r="AD196">
        <v>0</v>
      </c>
      <c r="AE196">
        <v>0</v>
      </c>
      <c r="AF196">
        <v>34.61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2.7</v>
      </c>
      <c r="AU196" t="s">
        <v>3</v>
      </c>
      <c r="AV196">
        <v>1</v>
      </c>
      <c r="AW196">
        <v>2</v>
      </c>
      <c r="AX196">
        <v>52635262</v>
      </c>
      <c r="AY196">
        <v>1</v>
      </c>
      <c r="AZ196">
        <v>0</v>
      </c>
      <c r="BA196">
        <v>183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93.447000000000003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93.447000000000003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f>ROUND(Y196*Source!I402*DO196,7)</f>
        <v>0</v>
      </c>
      <c r="CX196">
        <f>ROUND(Y196*Source!I402,7)</f>
        <v>1.35E-2</v>
      </c>
      <c r="CY196">
        <f>AB196</f>
        <v>34.61</v>
      </c>
      <c r="CZ196">
        <f>AF196</f>
        <v>34.61</v>
      </c>
      <c r="DA196">
        <f>AJ196</f>
        <v>1</v>
      </c>
      <c r="DB196">
        <f t="shared" si="53"/>
        <v>93.45</v>
      </c>
      <c r="DC196">
        <f t="shared" si="54"/>
        <v>0</v>
      </c>
      <c r="DD196" t="s">
        <v>3</v>
      </c>
      <c r="DE196" t="s">
        <v>3</v>
      </c>
      <c r="DF196">
        <f t="shared" si="51"/>
        <v>0</v>
      </c>
      <c r="DG196">
        <f t="shared" si="50"/>
        <v>0.47</v>
      </c>
      <c r="DH196">
        <f t="shared" si="55"/>
        <v>0</v>
      </c>
      <c r="DI196">
        <f t="shared" si="56"/>
        <v>0</v>
      </c>
      <c r="DJ196">
        <f>DG196+DH196</f>
        <v>0.47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>
      <c r="A197">
        <f>ROW(Source!A402)</f>
        <v>402</v>
      </c>
      <c r="B197">
        <v>52633324</v>
      </c>
      <c r="C197">
        <v>52635247</v>
      </c>
      <c r="D197">
        <v>50787977</v>
      </c>
      <c r="E197">
        <v>1</v>
      </c>
      <c r="F197">
        <v>1</v>
      </c>
      <c r="G197">
        <v>1</v>
      </c>
      <c r="H197">
        <v>3</v>
      </c>
      <c r="I197" t="s">
        <v>709</v>
      </c>
      <c r="J197" t="s">
        <v>710</v>
      </c>
      <c r="K197" t="s">
        <v>711</v>
      </c>
      <c r="L197">
        <v>1346</v>
      </c>
      <c r="N197">
        <v>1009</v>
      </c>
      <c r="O197" t="s">
        <v>47</v>
      </c>
      <c r="P197" t="s">
        <v>47</v>
      </c>
      <c r="Q197">
        <v>1</v>
      </c>
      <c r="W197">
        <v>0</v>
      </c>
      <c r="X197">
        <v>-1606616209</v>
      </c>
      <c r="Y197">
        <f t="shared" si="52"/>
        <v>0.6</v>
      </c>
      <c r="AA197">
        <v>121.39</v>
      </c>
      <c r="AB197">
        <v>0</v>
      </c>
      <c r="AC197">
        <v>0</v>
      </c>
      <c r="AD197">
        <v>0</v>
      </c>
      <c r="AE197">
        <v>155.63</v>
      </c>
      <c r="AF197">
        <v>0</v>
      </c>
      <c r="AG197">
        <v>0</v>
      </c>
      <c r="AH197">
        <v>0</v>
      </c>
      <c r="AI197">
        <v>0.78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0.6</v>
      </c>
      <c r="AU197" t="s">
        <v>3</v>
      </c>
      <c r="AV197">
        <v>0</v>
      </c>
      <c r="AW197">
        <v>2</v>
      </c>
      <c r="AX197">
        <v>52635263</v>
      </c>
      <c r="AY197">
        <v>1</v>
      </c>
      <c r="AZ197">
        <v>0</v>
      </c>
      <c r="BA197">
        <v>184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93.378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93.378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v>0</v>
      </c>
      <c r="CX197">
        <f>ROUND(Y197*Source!I402,7)</f>
        <v>3.0000000000000001E-3</v>
      </c>
      <c r="CY197">
        <f>AA197</f>
        <v>121.39</v>
      </c>
      <c r="CZ197">
        <f>AE197</f>
        <v>155.63</v>
      </c>
      <c r="DA197">
        <f>AI197</f>
        <v>0.78</v>
      </c>
      <c r="DB197">
        <f t="shared" si="53"/>
        <v>93.38</v>
      </c>
      <c r="DC197">
        <f t="shared" si="54"/>
        <v>0</v>
      </c>
      <c r="DD197" t="s">
        <v>3</v>
      </c>
      <c r="DE197" t="s">
        <v>3</v>
      </c>
      <c r="DF197">
        <f>ROUND(ROUND(AE197*AI197,2)*CX197,2)</f>
        <v>0.36</v>
      </c>
      <c r="DG197">
        <f t="shared" si="50"/>
        <v>0</v>
      </c>
      <c r="DH197">
        <f t="shared" si="55"/>
        <v>0</v>
      </c>
      <c r="DI197">
        <f t="shared" si="56"/>
        <v>0</v>
      </c>
      <c r="DJ197">
        <f>DF197</f>
        <v>0.36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>
      <c r="A198">
        <f>ROW(Source!A402)</f>
        <v>402</v>
      </c>
      <c r="B198">
        <v>52633324</v>
      </c>
      <c r="C198">
        <v>52635247</v>
      </c>
      <c r="D198">
        <v>50796050</v>
      </c>
      <c r="E198">
        <v>1</v>
      </c>
      <c r="F198">
        <v>1</v>
      </c>
      <c r="G198">
        <v>1</v>
      </c>
      <c r="H198">
        <v>3</v>
      </c>
      <c r="I198" t="s">
        <v>377</v>
      </c>
      <c r="J198" t="s">
        <v>379</v>
      </c>
      <c r="K198" t="s">
        <v>378</v>
      </c>
      <c r="L198">
        <v>1348</v>
      </c>
      <c r="N198">
        <v>1009</v>
      </c>
      <c r="O198" t="s">
        <v>71</v>
      </c>
      <c r="P198" t="s">
        <v>71</v>
      </c>
      <c r="Q198">
        <v>1000</v>
      </c>
      <c r="W198">
        <v>0</v>
      </c>
      <c r="X198">
        <v>2007673127</v>
      </c>
      <c r="Y198">
        <f t="shared" si="52"/>
        <v>6.1666699999999998E-2</v>
      </c>
      <c r="AA198">
        <v>370351.85</v>
      </c>
      <c r="AB198">
        <v>0</v>
      </c>
      <c r="AC198">
        <v>0</v>
      </c>
      <c r="AD198">
        <v>0</v>
      </c>
      <c r="AE198">
        <v>366685</v>
      </c>
      <c r="AF198">
        <v>0</v>
      </c>
      <c r="AG198">
        <v>0</v>
      </c>
      <c r="AH198">
        <v>0</v>
      </c>
      <c r="AI198">
        <v>1.01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6.1666699999999998E-2</v>
      </c>
      <c r="AU198" t="s">
        <v>3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ROUND(Y198*Source!I402,7)</f>
        <v>3.0830000000000001E-4</v>
      </c>
      <c r="CY198">
        <f>AA198</f>
        <v>370351.85</v>
      </c>
      <c r="CZ198">
        <f>AE198</f>
        <v>366685</v>
      </c>
      <c r="DA198">
        <f>AI198</f>
        <v>1.01</v>
      </c>
      <c r="DB198">
        <f t="shared" si="53"/>
        <v>22612.25</v>
      </c>
      <c r="DC198">
        <f t="shared" si="54"/>
        <v>0</v>
      </c>
      <c r="DD198" t="s">
        <v>3</v>
      </c>
      <c r="DE198" t="s">
        <v>3</v>
      </c>
      <c r="DF198">
        <f>ROUND(ROUND(AE198*AI198,2)*CX198,2)</f>
        <v>114.18</v>
      </c>
      <c r="DG198">
        <f t="shared" si="50"/>
        <v>0</v>
      </c>
      <c r="DH198">
        <f t="shared" si="55"/>
        <v>0</v>
      </c>
      <c r="DI198">
        <f t="shared" si="56"/>
        <v>0</v>
      </c>
      <c r="DJ198">
        <f>DF198</f>
        <v>114.18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>
      <c r="A199">
        <f>ROW(Source!A402)</f>
        <v>402</v>
      </c>
      <c r="B199">
        <v>52633324</v>
      </c>
      <c r="C199">
        <v>52635247</v>
      </c>
      <c r="D199">
        <v>50806036</v>
      </c>
      <c r="E199">
        <v>1</v>
      </c>
      <c r="F199">
        <v>1</v>
      </c>
      <c r="G199">
        <v>1</v>
      </c>
      <c r="H199">
        <v>3</v>
      </c>
      <c r="I199" t="s">
        <v>77</v>
      </c>
      <c r="J199" t="s">
        <v>79</v>
      </c>
      <c r="K199" t="s">
        <v>78</v>
      </c>
      <c r="L199">
        <v>1346</v>
      </c>
      <c r="N199">
        <v>1009</v>
      </c>
      <c r="O199" t="s">
        <v>47</v>
      </c>
      <c r="P199" t="s">
        <v>47</v>
      </c>
      <c r="Q199">
        <v>1</v>
      </c>
      <c r="W199">
        <v>0</v>
      </c>
      <c r="X199">
        <v>1949270732</v>
      </c>
      <c r="Y199">
        <f t="shared" si="52"/>
        <v>2</v>
      </c>
      <c r="AA199">
        <v>1139.45</v>
      </c>
      <c r="AB199">
        <v>0</v>
      </c>
      <c r="AC199">
        <v>0</v>
      </c>
      <c r="AD199">
        <v>0</v>
      </c>
      <c r="AE199">
        <v>911.56</v>
      </c>
      <c r="AF199">
        <v>0</v>
      </c>
      <c r="AG199">
        <v>0</v>
      </c>
      <c r="AH199">
        <v>0</v>
      </c>
      <c r="AI199">
        <v>1.25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</v>
      </c>
      <c r="AU199" t="s">
        <v>3</v>
      </c>
      <c r="AV199">
        <v>0</v>
      </c>
      <c r="AW199">
        <v>2</v>
      </c>
      <c r="AX199">
        <v>52635264</v>
      </c>
      <c r="AY199">
        <v>1</v>
      </c>
      <c r="AZ199">
        <v>0</v>
      </c>
      <c r="BA199">
        <v>185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1823.12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1823.12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1</v>
      </c>
      <c r="CV199">
        <v>0</v>
      </c>
      <c r="CW199">
        <v>0</v>
      </c>
      <c r="CX199">
        <f>ROUND(Y199*Source!I402,7)</f>
        <v>0.01</v>
      </c>
      <c r="CY199">
        <f>AA199</f>
        <v>1139.45</v>
      </c>
      <c r="CZ199">
        <f>AE199</f>
        <v>911.56</v>
      </c>
      <c r="DA199">
        <f>AI199</f>
        <v>1.25</v>
      </c>
      <c r="DB199">
        <f t="shared" si="53"/>
        <v>1823.12</v>
      </c>
      <c r="DC199">
        <f t="shared" si="54"/>
        <v>0</v>
      </c>
      <c r="DD199" t="s">
        <v>3</v>
      </c>
      <c r="DE199" t="s">
        <v>3</v>
      </c>
      <c r="DF199">
        <f>ROUND(ROUND(AE199*AI199,2)*CX199,2)</f>
        <v>11.39</v>
      </c>
      <c r="DG199">
        <f t="shared" si="50"/>
        <v>0</v>
      </c>
      <c r="DH199">
        <f t="shared" si="55"/>
        <v>0</v>
      </c>
      <c r="DI199">
        <f t="shared" si="56"/>
        <v>0</v>
      </c>
      <c r="DJ199">
        <f>DF199</f>
        <v>11.39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>
      <c r="A200">
        <f>ROW(Source!A402)</f>
        <v>402</v>
      </c>
      <c r="B200">
        <v>52633324</v>
      </c>
      <c r="C200">
        <v>52635247</v>
      </c>
      <c r="D200">
        <v>50806036</v>
      </c>
      <c r="E200">
        <v>1</v>
      </c>
      <c r="F200">
        <v>1</v>
      </c>
      <c r="G200">
        <v>1</v>
      </c>
      <c r="H200">
        <v>3</v>
      </c>
      <c r="I200" t="s">
        <v>77</v>
      </c>
      <c r="J200" t="s">
        <v>79</v>
      </c>
      <c r="K200" t="s">
        <v>78</v>
      </c>
      <c r="L200">
        <v>1346</v>
      </c>
      <c r="N200">
        <v>1009</v>
      </c>
      <c r="O200" t="s">
        <v>47</v>
      </c>
      <c r="P200" t="s">
        <v>47</v>
      </c>
      <c r="Q200">
        <v>1</v>
      </c>
      <c r="W200">
        <v>0</v>
      </c>
      <c r="X200">
        <v>1949270732</v>
      </c>
      <c r="Y200">
        <f t="shared" si="52"/>
        <v>-2</v>
      </c>
      <c r="AA200">
        <v>1139.45</v>
      </c>
      <c r="AB200">
        <v>0</v>
      </c>
      <c r="AC200">
        <v>0</v>
      </c>
      <c r="AD200">
        <v>0</v>
      </c>
      <c r="AE200">
        <v>911.56</v>
      </c>
      <c r="AF200">
        <v>0</v>
      </c>
      <c r="AG200">
        <v>0</v>
      </c>
      <c r="AH200">
        <v>0</v>
      </c>
      <c r="AI200">
        <v>1.25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 t="s">
        <v>3</v>
      </c>
      <c r="AT200">
        <v>-2</v>
      </c>
      <c r="AU200" t="s">
        <v>3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ROUND(Y200*Source!I402,7)</f>
        <v>-0.01</v>
      </c>
      <c r="CY200">
        <f>AA200</f>
        <v>1139.45</v>
      </c>
      <c r="CZ200">
        <f>AE200</f>
        <v>911.56</v>
      </c>
      <c r="DA200">
        <f>AI200</f>
        <v>1.25</v>
      </c>
      <c r="DB200">
        <f t="shared" si="53"/>
        <v>-1823.12</v>
      </c>
      <c r="DC200">
        <f t="shared" si="54"/>
        <v>0</v>
      </c>
      <c r="DD200" t="s">
        <v>3</v>
      </c>
      <c r="DE200" t="s">
        <v>3</v>
      </c>
      <c r="DF200">
        <f>ROUND(ROUND(AE200*AI200,2)*CX200,2)</f>
        <v>-11.39</v>
      </c>
      <c r="DG200">
        <f t="shared" si="50"/>
        <v>0</v>
      </c>
      <c r="DH200">
        <f t="shared" si="55"/>
        <v>0</v>
      </c>
      <c r="DI200">
        <f t="shared" si="56"/>
        <v>0</v>
      </c>
      <c r="DJ200">
        <f>DF200</f>
        <v>-11.39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>
      <c r="A201">
        <f>ROW(Source!A402)</f>
        <v>402</v>
      </c>
      <c r="B201">
        <v>52633324</v>
      </c>
      <c r="C201">
        <v>52635247</v>
      </c>
      <c r="D201">
        <v>50721257</v>
      </c>
      <c r="E201">
        <v>116</v>
      </c>
      <c r="F201">
        <v>1</v>
      </c>
      <c r="G201">
        <v>1</v>
      </c>
      <c r="H201">
        <v>3</v>
      </c>
      <c r="I201" t="s">
        <v>50</v>
      </c>
      <c r="J201" t="s">
        <v>3</v>
      </c>
      <c r="K201" t="s">
        <v>51</v>
      </c>
      <c r="L201">
        <v>3277935</v>
      </c>
      <c r="N201">
        <v>1013</v>
      </c>
      <c r="O201" t="s">
        <v>52</v>
      </c>
      <c r="P201" t="s">
        <v>52</v>
      </c>
      <c r="Q201">
        <v>1</v>
      </c>
      <c r="W201">
        <v>0</v>
      </c>
      <c r="X201">
        <v>274903907</v>
      </c>
      <c r="Y201">
        <f t="shared" si="52"/>
        <v>2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 t="s">
        <v>3</v>
      </c>
      <c r="AT201">
        <v>2</v>
      </c>
      <c r="AU201" t="s">
        <v>3</v>
      </c>
      <c r="AV201">
        <v>0</v>
      </c>
      <c r="AW201">
        <v>2</v>
      </c>
      <c r="AX201">
        <v>52635265</v>
      </c>
      <c r="AY201">
        <v>1</v>
      </c>
      <c r="AZ201">
        <v>0</v>
      </c>
      <c r="BA201">
        <v>186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ROUND(Y201*Source!I402,7)</f>
        <v>0.01</v>
      </c>
      <c r="CY201">
        <f>AA201</f>
        <v>0</v>
      </c>
      <c r="CZ201">
        <f>AE201</f>
        <v>0</v>
      </c>
      <c r="DA201">
        <f>AI201</f>
        <v>1</v>
      </c>
      <c r="DB201">
        <f t="shared" si="53"/>
        <v>0</v>
      </c>
      <c r="DC201">
        <f t="shared" si="54"/>
        <v>0</v>
      </c>
      <c r="DD201" t="s">
        <v>3</v>
      </c>
      <c r="DE201" t="s">
        <v>3</v>
      </c>
      <c r="DF201">
        <f t="shared" ref="DF201:DF206" si="57">ROUND(ROUND(AE201,2)*CX201,2)</f>
        <v>0</v>
      </c>
      <c r="DG201">
        <f t="shared" si="50"/>
        <v>0</v>
      </c>
      <c r="DH201">
        <f t="shared" si="55"/>
        <v>0</v>
      </c>
      <c r="DI201">
        <f t="shared" si="56"/>
        <v>0</v>
      </c>
      <c r="DJ201">
        <f>DF201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>
      <c r="A202">
        <f>ROW(Source!A406)</f>
        <v>406</v>
      </c>
      <c r="B202">
        <v>52633324</v>
      </c>
      <c r="C202">
        <v>52635269</v>
      </c>
      <c r="D202">
        <v>50715288</v>
      </c>
      <c r="E202">
        <v>116</v>
      </c>
      <c r="F202">
        <v>1</v>
      </c>
      <c r="G202">
        <v>1</v>
      </c>
      <c r="H202">
        <v>1</v>
      </c>
      <c r="I202" t="s">
        <v>714</v>
      </c>
      <c r="J202" t="s">
        <v>3</v>
      </c>
      <c r="K202" t="s">
        <v>715</v>
      </c>
      <c r="L202">
        <v>1191</v>
      </c>
      <c r="N202">
        <v>1013</v>
      </c>
      <c r="O202" t="s">
        <v>667</v>
      </c>
      <c r="P202" t="s">
        <v>667</v>
      </c>
      <c r="Q202">
        <v>1</v>
      </c>
      <c r="W202">
        <v>0</v>
      </c>
      <c r="X202">
        <v>44848675</v>
      </c>
      <c r="Y202">
        <f t="shared" si="52"/>
        <v>18.5</v>
      </c>
      <c r="AA202">
        <v>0</v>
      </c>
      <c r="AB202">
        <v>0</v>
      </c>
      <c r="AC202">
        <v>0</v>
      </c>
      <c r="AD202">
        <v>793.61</v>
      </c>
      <c r="AE202">
        <v>0</v>
      </c>
      <c r="AF202">
        <v>0</v>
      </c>
      <c r="AG202">
        <v>0</v>
      </c>
      <c r="AH202">
        <v>793.61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18.5</v>
      </c>
      <c r="AU202" t="s">
        <v>3</v>
      </c>
      <c r="AV202">
        <v>1</v>
      </c>
      <c r="AW202">
        <v>2</v>
      </c>
      <c r="AX202">
        <v>52635281</v>
      </c>
      <c r="AY202">
        <v>1</v>
      </c>
      <c r="AZ202">
        <v>0</v>
      </c>
      <c r="BA202">
        <v>187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14681.785</v>
      </c>
      <c r="BN202">
        <v>18.5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14681.785</v>
      </c>
      <c r="BU202">
        <v>18.5</v>
      </c>
      <c r="BV202">
        <v>0</v>
      </c>
      <c r="BW202">
        <v>1</v>
      </c>
      <c r="CU202">
        <f>ROUND(AT202*Source!I406*AH202*AL202,2)</f>
        <v>0</v>
      </c>
      <c r="CV202">
        <f>ROUND(Y202*Source!I406,7)</f>
        <v>0</v>
      </c>
      <c r="CW202">
        <v>0</v>
      </c>
      <c r="CX202">
        <f>ROUND(Y202*Source!I406,7)</f>
        <v>0</v>
      </c>
      <c r="CY202">
        <f>AD202</f>
        <v>793.61</v>
      </c>
      <c r="CZ202">
        <f>AH202</f>
        <v>793.61</v>
      </c>
      <c r="DA202">
        <f>AL202</f>
        <v>1</v>
      </c>
      <c r="DB202">
        <f t="shared" si="53"/>
        <v>14681.79</v>
      </c>
      <c r="DC202">
        <f t="shared" si="54"/>
        <v>0</v>
      </c>
      <c r="DD202" t="s">
        <v>3</v>
      </c>
      <c r="DE202" t="s">
        <v>3</v>
      </c>
      <c r="DF202">
        <f t="shared" si="57"/>
        <v>0</v>
      </c>
      <c r="DG202">
        <f t="shared" si="50"/>
        <v>0</v>
      </c>
      <c r="DH202">
        <f t="shared" si="55"/>
        <v>0</v>
      </c>
      <c r="DI202">
        <f t="shared" si="56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>
      <c r="A203">
        <f>ROW(Source!A406)</f>
        <v>406</v>
      </c>
      <c r="B203">
        <v>52633324</v>
      </c>
      <c r="C203">
        <v>52635269</v>
      </c>
      <c r="D203">
        <v>50715465</v>
      </c>
      <c r="E203">
        <v>116</v>
      </c>
      <c r="F203">
        <v>1</v>
      </c>
      <c r="G203">
        <v>1</v>
      </c>
      <c r="H203">
        <v>1</v>
      </c>
      <c r="I203" t="s">
        <v>668</v>
      </c>
      <c r="J203" t="s">
        <v>3</v>
      </c>
      <c r="K203" t="s">
        <v>669</v>
      </c>
      <c r="L203">
        <v>1191</v>
      </c>
      <c r="N203">
        <v>1013</v>
      </c>
      <c r="O203" t="s">
        <v>667</v>
      </c>
      <c r="P203" t="s">
        <v>667</v>
      </c>
      <c r="Q203">
        <v>1</v>
      </c>
      <c r="W203">
        <v>0</v>
      </c>
      <c r="X203">
        <v>-1417349443</v>
      </c>
      <c r="Y203">
        <f t="shared" si="52"/>
        <v>0.46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0.46</v>
      </c>
      <c r="AU203" t="s">
        <v>3</v>
      </c>
      <c r="AV203">
        <v>2</v>
      </c>
      <c r="AW203">
        <v>2</v>
      </c>
      <c r="AX203">
        <v>52635282</v>
      </c>
      <c r="AY203">
        <v>1</v>
      </c>
      <c r="AZ203">
        <v>0</v>
      </c>
      <c r="BA203">
        <v>188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ROUND(Y203*Source!I406,7)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53"/>
        <v>0</v>
      </c>
      <c r="DC203">
        <f t="shared" si="54"/>
        <v>0</v>
      </c>
      <c r="DD203" t="s">
        <v>3</v>
      </c>
      <c r="DE203" t="s">
        <v>3</v>
      </c>
      <c r="DF203">
        <f t="shared" si="57"/>
        <v>0</v>
      </c>
      <c r="DG203">
        <f t="shared" si="50"/>
        <v>0</v>
      </c>
      <c r="DH203">
        <f t="shared" si="55"/>
        <v>0</v>
      </c>
      <c r="DI203">
        <f t="shared" si="56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>
      <c r="A204">
        <f>ROW(Source!A406)</f>
        <v>406</v>
      </c>
      <c r="B204">
        <v>52633324</v>
      </c>
      <c r="C204">
        <v>52635269</v>
      </c>
      <c r="D204">
        <v>50836455</v>
      </c>
      <c r="E204">
        <v>1</v>
      </c>
      <c r="F204">
        <v>1</v>
      </c>
      <c r="G204">
        <v>1</v>
      </c>
      <c r="H204">
        <v>2</v>
      </c>
      <c r="I204" t="s">
        <v>695</v>
      </c>
      <c r="J204" t="s">
        <v>696</v>
      </c>
      <c r="K204" t="s">
        <v>697</v>
      </c>
      <c r="L204">
        <v>1368</v>
      </c>
      <c r="N204">
        <v>1011</v>
      </c>
      <c r="O204" t="s">
        <v>673</v>
      </c>
      <c r="P204" t="s">
        <v>673</v>
      </c>
      <c r="Q204">
        <v>1</v>
      </c>
      <c r="W204">
        <v>0</v>
      </c>
      <c r="X204">
        <v>850633116</v>
      </c>
      <c r="Y204">
        <f t="shared" si="52"/>
        <v>0.23</v>
      </c>
      <c r="AA204">
        <v>0</v>
      </c>
      <c r="AB204">
        <v>1626.29</v>
      </c>
      <c r="AC204">
        <v>1090.46</v>
      </c>
      <c r="AD204">
        <v>0</v>
      </c>
      <c r="AE204">
        <v>0</v>
      </c>
      <c r="AF204">
        <v>1626.29</v>
      </c>
      <c r="AG204">
        <v>1090.46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0.23</v>
      </c>
      <c r="AU204" t="s">
        <v>3</v>
      </c>
      <c r="AV204">
        <v>1</v>
      </c>
      <c r="AW204">
        <v>2</v>
      </c>
      <c r="AX204">
        <v>52635283</v>
      </c>
      <c r="AY204">
        <v>1</v>
      </c>
      <c r="AZ204">
        <v>0</v>
      </c>
      <c r="BA204">
        <v>189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374.04669999999999</v>
      </c>
      <c r="BL204">
        <v>250.80580000000003</v>
      </c>
      <c r="BM204">
        <v>0</v>
      </c>
      <c r="BN204">
        <v>0</v>
      </c>
      <c r="BO204">
        <v>0.23</v>
      </c>
      <c r="BP204">
        <v>1</v>
      </c>
      <c r="BQ204">
        <v>0</v>
      </c>
      <c r="BR204">
        <v>374.04669999999999</v>
      </c>
      <c r="BS204">
        <v>250.80580000000003</v>
      </c>
      <c r="BT204">
        <v>0</v>
      </c>
      <c r="BU204">
        <v>0</v>
      </c>
      <c r="BV204">
        <v>0.23</v>
      </c>
      <c r="BW204">
        <v>1</v>
      </c>
      <c r="CV204">
        <v>0</v>
      </c>
      <c r="CW204">
        <f>ROUND(Y204*Source!I406*DO204,7)</f>
        <v>0</v>
      </c>
      <c r="CX204">
        <f>ROUND(Y204*Source!I406,7)</f>
        <v>0</v>
      </c>
      <c r="CY204">
        <f>AB204</f>
        <v>1626.29</v>
      </c>
      <c r="CZ204">
        <f>AF204</f>
        <v>1626.29</v>
      </c>
      <c r="DA204">
        <f>AJ204</f>
        <v>1</v>
      </c>
      <c r="DB204">
        <f t="shared" si="53"/>
        <v>374.05</v>
      </c>
      <c r="DC204">
        <f t="shared" si="54"/>
        <v>250.81</v>
      </c>
      <c r="DD204" t="s">
        <v>3</v>
      </c>
      <c r="DE204" t="s">
        <v>3</v>
      </c>
      <c r="DF204">
        <f t="shared" si="57"/>
        <v>0</v>
      </c>
      <c r="DG204">
        <f t="shared" si="50"/>
        <v>0</v>
      </c>
      <c r="DH204">
        <f t="shared" si="55"/>
        <v>0</v>
      </c>
      <c r="DI204">
        <f t="shared" si="56"/>
        <v>0</v>
      </c>
      <c r="DJ204">
        <f>DG204+DH204</f>
        <v>0</v>
      </c>
      <c r="DK204">
        <v>1</v>
      </c>
      <c r="DL204" t="s">
        <v>698</v>
      </c>
      <c r="DM204">
        <v>6</v>
      </c>
      <c r="DN204" t="s">
        <v>667</v>
      </c>
      <c r="DO204">
        <v>1</v>
      </c>
    </row>
    <row r="205" spans="1:119">
      <c r="A205">
        <f>ROW(Source!A406)</f>
        <v>406</v>
      </c>
      <c r="B205">
        <v>52633324</v>
      </c>
      <c r="C205">
        <v>52635269</v>
      </c>
      <c r="D205">
        <v>50837347</v>
      </c>
      <c r="E205">
        <v>1</v>
      </c>
      <c r="F205">
        <v>1</v>
      </c>
      <c r="G205">
        <v>1</v>
      </c>
      <c r="H205">
        <v>2</v>
      </c>
      <c r="I205" t="s">
        <v>699</v>
      </c>
      <c r="J205" t="s">
        <v>700</v>
      </c>
      <c r="K205" t="s">
        <v>701</v>
      </c>
      <c r="L205">
        <v>1368</v>
      </c>
      <c r="N205">
        <v>1011</v>
      </c>
      <c r="O205" t="s">
        <v>673</v>
      </c>
      <c r="P205" t="s">
        <v>673</v>
      </c>
      <c r="Q205">
        <v>1</v>
      </c>
      <c r="W205">
        <v>0</v>
      </c>
      <c r="X205">
        <v>-950105757</v>
      </c>
      <c r="Y205">
        <f t="shared" si="52"/>
        <v>0.23</v>
      </c>
      <c r="AA205">
        <v>0</v>
      </c>
      <c r="AB205">
        <v>641.70000000000005</v>
      </c>
      <c r="AC205">
        <v>811.79</v>
      </c>
      <c r="AD205">
        <v>0</v>
      </c>
      <c r="AE205">
        <v>0</v>
      </c>
      <c r="AF205">
        <v>641.70000000000005</v>
      </c>
      <c r="AG205">
        <v>811.79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0.23</v>
      </c>
      <c r="AU205" t="s">
        <v>3</v>
      </c>
      <c r="AV205">
        <v>1</v>
      </c>
      <c r="AW205">
        <v>2</v>
      </c>
      <c r="AX205">
        <v>52635284</v>
      </c>
      <c r="AY205">
        <v>1</v>
      </c>
      <c r="AZ205">
        <v>0</v>
      </c>
      <c r="BA205">
        <v>190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147.59100000000001</v>
      </c>
      <c r="BL205">
        <v>186.71170000000001</v>
      </c>
      <c r="BM205">
        <v>0</v>
      </c>
      <c r="BN205">
        <v>0</v>
      </c>
      <c r="BO205">
        <v>0.23</v>
      </c>
      <c r="BP205">
        <v>1</v>
      </c>
      <c r="BQ205">
        <v>0</v>
      </c>
      <c r="BR205">
        <v>147.59100000000001</v>
      </c>
      <c r="BS205">
        <v>186.71170000000001</v>
      </c>
      <c r="BT205">
        <v>0</v>
      </c>
      <c r="BU205">
        <v>0</v>
      </c>
      <c r="BV205">
        <v>0.23</v>
      </c>
      <c r="BW205">
        <v>1</v>
      </c>
      <c r="CV205">
        <v>0</v>
      </c>
      <c r="CW205">
        <f>ROUND(Y205*Source!I406*DO205,7)</f>
        <v>0</v>
      </c>
      <c r="CX205">
        <f>ROUND(Y205*Source!I406,7)</f>
        <v>0</v>
      </c>
      <c r="CY205">
        <f>AB205</f>
        <v>641.70000000000005</v>
      </c>
      <c r="CZ205">
        <f>AF205</f>
        <v>641.70000000000005</v>
      </c>
      <c r="DA205">
        <f>AJ205</f>
        <v>1</v>
      </c>
      <c r="DB205">
        <f t="shared" si="53"/>
        <v>147.59</v>
      </c>
      <c r="DC205">
        <f t="shared" si="54"/>
        <v>186.71</v>
      </c>
      <c r="DD205" t="s">
        <v>3</v>
      </c>
      <c r="DE205" t="s">
        <v>3</v>
      </c>
      <c r="DF205">
        <f t="shared" si="57"/>
        <v>0</v>
      </c>
      <c r="DG205">
        <f t="shared" si="50"/>
        <v>0</v>
      </c>
      <c r="DH205">
        <f t="shared" si="55"/>
        <v>0</v>
      </c>
      <c r="DI205">
        <f t="shared" si="56"/>
        <v>0</v>
      </c>
      <c r="DJ205">
        <f>DG205+DH205</f>
        <v>0</v>
      </c>
      <c r="DK205">
        <v>1</v>
      </c>
      <c r="DL205" t="s">
        <v>702</v>
      </c>
      <c r="DM205">
        <v>4</v>
      </c>
      <c r="DN205" t="s">
        <v>667</v>
      </c>
      <c r="DO205">
        <v>1</v>
      </c>
    </row>
    <row r="206" spans="1:119">
      <c r="A206">
        <f>ROW(Source!A406)</f>
        <v>406</v>
      </c>
      <c r="B206">
        <v>52633324</v>
      </c>
      <c r="C206">
        <v>52635269</v>
      </c>
      <c r="D206">
        <v>50837542</v>
      </c>
      <c r="E206">
        <v>1</v>
      </c>
      <c r="F206">
        <v>1</v>
      </c>
      <c r="G206">
        <v>1</v>
      </c>
      <c r="H206">
        <v>2</v>
      </c>
      <c r="I206" t="s">
        <v>703</v>
      </c>
      <c r="J206" t="s">
        <v>704</v>
      </c>
      <c r="K206" t="s">
        <v>705</v>
      </c>
      <c r="L206">
        <v>1368</v>
      </c>
      <c r="N206">
        <v>1011</v>
      </c>
      <c r="O206" t="s">
        <v>673</v>
      </c>
      <c r="P206" t="s">
        <v>673</v>
      </c>
      <c r="Q206">
        <v>1</v>
      </c>
      <c r="W206">
        <v>0</v>
      </c>
      <c r="X206">
        <v>-2068435370</v>
      </c>
      <c r="Y206">
        <f t="shared" si="52"/>
        <v>2.9</v>
      </c>
      <c r="AA206">
        <v>0</v>
      </c>
      <c r="AB206">
        <v>34.61</v>
      </c>
      <c r="AC206">
        <v>0</v>
      </c>
      <c r="AD206">
        <v>0</v>
      </c>
      <c r="AE206">
        <v>0</v>
      </c>
      <c r="AF206">
        <v>34.61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2.9</v>
      </c>
      <c r="AU206" t="s">
        <v>3</v>
      </c>
      <c r="AV206">
        <v>1</v>
      </c>
      <c r="AW206">
        <v>2</v>
      </c>
      <c r="AX206">
        <v>52635285</v>
      </c>
      <c r="AY206">
        <v>1</v>
      </c>
      <c r="AZ206">
        <v>0</v>
      </c>
      <c r="BA206">
        <v>191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100.369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0</v>
      </c>
      <c r="BR206">
        <v>100.369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f>ROUND(Y206*Source!I406*DO206,7)</f>
        <v>0</v>
      </c>
      <c r="CX206">
        <f>ROUND(Y206*Source!I406,7)</f>
        <v>0</v>
      </c>
      <c r="CY206">
        <f>AB206</f>
        <v>34.61</v>
      </c>
      <c r="CZ206">
        <f>AF206</f>
        <v>34.61</v>
      </c>
      <c r="DA206">
        <f>AJ206</f>
        <v>1</v>
      </c>
      <c r="DB206">
        <f t="shared" si="53"/>
        <v>100.37</v>
      </c>
      <c r="DC206">
        <f t="shared" si="54"/>
        <v>0</v>
      </c>
      <c r="DD206" t="s">
        <v>3</v>
      </c>
      <c r="DE206" t="s">
        <v>3</v>
      </c>
      <c r="DF206">
        <f t="shared" si="57"/>
        <v>0</v>
      </c>
      <c r="DG206">
        <f t="shared" si="50"/>
        <v>0</v>
      </c>
      <c r="DH206">
        <f t="shared" si="55"/>
        <v>0</v>
      </c>
      <c r="DI206">
        <f t="shared" si="56"/>
        <v>0</v>
      </c>
      <c r="DJ206">
        <f>DG206+DH206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>
      <c r="A207">
        <f>ROW(Source!A406)</f>
        <v>406</v>
      </c>
      <c r="B207">
        <v>52633324</v>
      </c>
      <c r="C207">
        <v>52635269</v>
      </c>
      <c r="D207">
        <v>50787977</v>
      </c>
      <c r="E207">
        <v>1</v>
      </c>
      <c r="F207">
        <v>1</v>
      </c>
      <c r="G207">
        <v>1</v>
      </c>
      <c r="H207">
        <v>3</v>
      </c>
      <c r="I207" t="s">
        <v>709</v>
      </c>
      <c r="J207" t="s">
        <v>710</v>
      </c>
      <c r="K207" t="s">
        <v>711</v>
      </c>
      <c r="L207">
        <v>1346</v>
      </c>
      <c r="N207">
        <v>1009</v>
      </c>
      <c r="O207" t="s">
        <v>47</v>
      </c>
      <c r="P207" t="s">
        <v>47</v>
      </c>
      <c r="Q207">
        <v>1</v>
      </c>
      <c r="W207">
        <v>0</v>
      </c>
      <c r="X207">
        <v>-1606616209</v>
      </c>
      <c r="Y207">
        <f t="shared" si="52"/>
        <v>1.3</v>
      </c>
      <c r="AA207">
        <v>121.39</v>
      </c>
      <c r="AB207">
        <v>0</v>
      </c>
      <c r="AC207">
        <v>0</v>
      </c>
      <c r="AD207">
        <v>0</v>
      </c>
      <c r="AE207">
        <v>155.63</v>
      </c>
      <c r="AF207">
        <v>0</v>
      </c>
      <c r="AG207">
        <v>0</v>
      </c>
      <c r="AH207">
        <v>0</v>
      </c>
      <c r="AI207">
        <v>0.78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1.3</v>
      </c>
      <c r="AU207" t="s">
        <v>3</v>
      </c>
      <c r="AV207">
        <v>0</v>
      </c>
      <c r="AW207">
        <v>2</v>
      </c>
      <c r="AX207">
        <v>52635286</v>
      </c>
      <c r="AY207">
        <v>1</v>
      </c>
      <c r="AZ207">
        <v>0</v>
      </c>
      <c r="BA207">
        <v>192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202.31899999999999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202.31899999999999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v>0</v>
      </c>
      <c r="CX207">
        <f>ROUND(Y207*Source!I406,7)</f>
        <v>0</v>
      </c>
      <c r="CY207">
        <f t="shared" ref="CY207:CY212" si="58">AA207</f>
        <v>121.39</v>
      </c>
      <c r="CZ207">
        <f t="shared" ref="CZ207:CZ212" si="59">AE207</f>
        <v>155.63</v>
      </c>
      <c r="DA207">
        <f t="shared" ref="DA207:DA212" si="60">AI207</f>
        <v>0.78</v>
      </c>
      <c r="DB207">
        <f t="shared" si="53"/>
        <v>202.32</v>
      </c>
      <c r="DC207">
        <f t="shared" si="54"/>
        <v>0</v>
      </c>
      <c r="DD207" t="s">
        <v>3</v>
      </c>
      <c r="DE207" t="s">
        <v>3</v>
      </c>
      <c r="DF207">
        <f>ROUND(ROUND(AE207*AI207,2)*CX207,2)</f>
        <v>0</v>
      </c>
      <c r="DG207">
        <f t="shared" si="50"/>
        <v>0</v>
      </c>
      <c r="DH207">
        <f t="shared" si="55"/>
        <v>0</v>
      </c>
      <c r="DI207">
        <f t="shared" si="56"/>
        <v>0</v>
      </c>
      <c r="DJ207">
        <f t="shared" ref="DJ207:DJ212" si="61"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>
      <c r="A208">
        <f>ROW(Source!A406)</f>
        <v>406</v>
      </c>
      <c r="B208">
        <v>52633324</v>
      </c>
      <c r="C208">
        <v>52635269</v>
      </c>
      <c r="D208">
        <v>50796105</v>
      </c>
      <c r="E208">
        <v>1</v>
      </c>
      <c r="F208">
        <v>1</v>
      </c>
      <c r="G208">
        <v>1</v>
      </c>
      <c r="H208">
        <v>3</v>
      </c>
      <c r="I208" t="s">
        <v>773</v>
      </c>
      <c r="J208" t="s">
        <v>774</v>
      </c>
      <c r="K208" t="s">
        <v>775</v>
      </c>
      <c r="L208">
        <v>1348</v>
      </c>
      <c r="N208">
        <v>1009</v>
      </c>
      <c r="O208" t="s">
        <v>71</v>
      </c>
      <c r="P208" t="s">
        <v>71</v>
      </c>
      <c r="Q208">
        <v>1000</v>
      </c>
      <c r="W208">
        <v>0</v>
      </c>
      <c r="X208">
        <v>-1863737905</v>
      </c>
      <c r="Y208">
        <f t="shared" si="52"/>
        <v>4.0000000000000001E-3</v>
      </c>
      <c r="AA208">
        <v>49995.77</v>
      </c>
      <c r="AB208">
        <v>0</v>
      </c>
      <c r="AC208">
        <v>0</v>
      </c>
      <c r="AD208">
        <v>0</v>
      </c>
      <c r="AE208">
        <v>49995.77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4.0000000000000001E-3</v>
      </c>
      <c r="AU208" t="s">
        <v>3</v>
      </c>
      <c r="AV208">
        <v>0</v>
      </c>
      <c r="AW208">
        <v>2</v>
      </c>
      <c r="AX208">
        <v>52635287</v>
      </c>
      <c r="AY208">
        <v>1</v>
      </c>
      <c r="AZ208">
        <v>0</v>
      </c>
      <c r="BA208">
        <v>193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199.98308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199.98308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ROUND(Y208*Source!I406,7)</f>
        <v>0</v>
      </c>
      <c r="CY208">
        <f t="shared" si="58"/>
        <v>49995.77</v>
      </c>
      <c r="CZ208">
        <f t="shared" si="59"/>
        <v>49995.77</v>
      </c>
      <c r="DA208">
        <f t="shared" si="60"/>
        <v>1</v>
      </c>
      <c r="DB208">
        <f t="shared" si="53"/>
        <v>199.98</v>
      </c>
      <c r="DC208">
        <f t="shared" si="54"/>
        <v>0</v>
      </c>
      <c r="DD208" t="s">
        <v>3</v>
      </c>
      <c r="DE208" t="s">
        <v>3</v>
      </c>
      <c r="DF208">
        <f>ROUND(ROUND(AE208,2)*CX208,2)</f>
        <v>0</v>
      </c>
      <c r="DG208">
        <f t="shared" si="50"/>
        <v>0</v>
      </c>
      <c r="DH208">
        <f t="shared" si="55"/>
        <v>0</v>
      </c>
      <c r="DI208">
        <f t="shared" si="56"/>
        <v>0</v>
      </c>
      <c r="DJ208">
        <f t="shared" si="61"/>
        <v>0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>
      <c r="A209">
        <f>ROW(Source!A406)</f>
        <v>406</v>
      </c>
      <c r="B209">
        <v>52633324</v>
      </c>
      <c r="C209">
        <v>52635269</v>
      </c>
      <c r="D209">
        <v>50796172</v>
      </c>
      <c r="E209">
        <v>1</v>
      </c>
      <c r="F209">
        <v>1</v>
      </c>
      <c r="G209">
        <v>1</v>
      </c>
      <c r="H209">
        <v>3</v>
      </c>
      <c r="I209" t="s">
        <v>69</v>
      </c>
      <c r="J209" t="s">
        <v>72</v>
      </c>
      <c r="K209" t="s">
        <v>70</v>
      </c>
      <c r="L209">
        <v>1348</v>
      </c>
      <c r="N209">
        <v>1009</v>
      </c>
      <c r="O209" t="s">
        <v>71</v>
      </c>
      <c r="P209" t="s">
        <v>71</v>
      </c>
      <c r="Q209">
        <v>1000</v>
      </c>
      <c r="W209">
        <v>0</v>
      </c>
      <c r="X209">
        <v>542569947</v>
      </c>
      <c r="Y209">
        <f t="shared" si="52"/>
        <v>0.126</v>
      </c>
      <c r="AA209">
        <v>50291.24</v>
      </c>
      <c r="AB209">
        <v>0</v>
      </c>
      <c r="AC209">
        <v>0</v>
      </c>
      <c r="AD209">
        <v>0</v>
      </c>
      <c r="AE209">
        <v>67961.14</v>
      </c>
      <c r="AF209">
        <v>0</v>
      </c>
      <c r="AG209">
        <v>0</v>
      </c>
      <c r="AH209">
        <v>0</v>
      </c>
      <c r="AI209">
        <v>0.74</v>
      </c>
      <c r="AJ209">
        <v>1</v>
      </c>
      <c r="AK209">
        <v>1</v>
      </c>
      <c r="AL209">
        <v>1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 t="s">
        <v>3</v>
      </c>
      <c r="AT209">
        <v>0.126</v>
      </c>
      <c r="AU209" t="s">
        <v>3</v>
      </c>
      <c r="AV209">
        <v>0</v>
      </c>
      <c r="AW209">
        <v>1</v>
      </c>
      <c r="AX209">
        <v>-1</v>
      </c>
      <c r="AY209">
        <v>0</v>
      </c>
      <c r="AZ209">
        <v>0</v>
      </c>
      <c r="BA209" t="s">
        <v>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ROUND(Y209*Source!I406,7)</f>
        <v>0</v>
      </c>
      <c r="CY209">
        <f t="shared" si="58"/>
        <v>50291.24</v>
      </c>
      <c r="CZ209">
        <f t="shared" si="59"/>
        <v>67961.14</v>
      </c>
      <c r="DA209">
        <f t="shared" si="60"/>
        <v>0.74</v>
      </c>
      <c r="DB209">
        <f t="shared" si="53"/>
        <v>8563.1</v>
      </c>
      <c r="DC209">
        <f t="shared" si="54"/>
        <v>0</v>
      </c>
      <c r="DD209" t="s">
        <v>3</v>
      </c>
      <c r="DE209" t="s">
        <v>3</v>
      </c>
      <c r="DF209">
        <f>ROUND(ROUND(AE209*AI209,2)*CX209,2)</f>
        <v>0</v>
      </c>
      <c r="DG209">
        <f t="shared" si="50"/>
        <v>0</v>
      </c>
      <c r="DH209">
        <f t="shared" si="55"/>
        <v>0</v>
      </c>
      <c r="DI209">
        <f t="shared" si="56"/>
        <v>0</v>
      </c>
      <c r="DJ209">
        <f t="shared" si="61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>
      <c r="A210">
        <f>ROW(Source!A406)</f>
        <v>406</v>
      </c>
      <c r="B210">
        <v>52633324</v>
      </c>
      <c r="C210">
        <v>52635269</v>
      </c>
      <c r="D210">
        <v>50806036</v>
      </c>
      <c r="E210">
        <v>1</v>
      </c>
      <c r="F210">
        <v>1</v>
      </c>
      <c r="G210">
        <v>1</v>
      </c>
      <c r="H210">
        <v>3</v>
      </c>
      <c r="I210" t="s">
        <v>77</v>
      </c>
      <c r="J210" t="s">
        <v>79</v>
      </c>
      <c r="K210" t="s">
        <v>78</v>
      </c>
      <c r="L210">
        <v>1346</v>
      </c>
      <c r="N210">
        <v>1009</v>
      </c>
      <c r="O210" t="s">
        <v>47</v>
      </c>
      <c r="P210" t="s">
        <v>47</v>
      </c>
      <c r="Q210">
        <v>1</v>
      </c>
      <c r="W210">
        <v>0</v>
      </c>
      <c r="X210">
        <v>1949270732</v>
      </c>
      <c r="Y210">
        <f t="shared" si="52"/>
        <v>2.2999999999999998</v>
      </c>
      <c r="AA210">
        <v>1139.45</v>
      </c>
      <c r="AB210">
        <v>0</v>
      </c>
      <c r="AC210">
        <v>0</v>
      </c>
      <c r="AD210">
        <v>0</v>
      </c>
      <c r="AE210">
        <v>911.56</v>
      </c>
      <c r="AF210">
        <v>0</v>
      </c>
      <c r="AG210">
        <v>0</v>
      </c>
      <c r="AH210">
        <v>0</v>
      </c>
      <c r="AI210">
        <v>1.25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2.2999999999999998</v>
      </c>
      <c r="AU210" t="s">
        <v>3</v>
      </c>
      <c r="AV210">
        <v>0</v>
      </c>
      <c r="AW210">
        <v>2</v>
      </c>
      <c r="AX210">
        <v>52635288</v>
      </c>
      <c r="AY210">
        <v>1</v>
      </c>
      <c r="AZ210">
        <v>0</v>
      </c>
      <c r="BA210">
        <v>194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2096.5879999999997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2096.5879999999997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v>0</v>
      </c>
      <c r="CX210">
        <f>ROUND(Y210*Source!I406,7)</f>
        <v>0</v>
      </c>
      <c r="CY210">
        <f t="shared" si="58"/>
        <v>1139.45</v>
      </c>
      <c r="CZ210">
        <f t="shared" si="59"/>
        <v>911.56</v>
      </c>
      <c r="DA210">
        <f t="shared" si="60"/>
        <v>1.25</v>
      </c>
      <c r="DB210">
        <f t="shared" si="53"/>
        <v>2096.59</v>
      </c>
      <c r="DC210">
        <f t="shared" si="54"/>
        <v>0</v>
      </c>
      <c r="DD210" t="s">
        <v>3</v>
      </c>
      <c r="DE210" t="s">
        <v>3</v>
      </c>
      <c r="DF210">
        <f>ROUND(ROUND(AE210*AI210,2)*CX210,2)</f>
        <v>0</v>
      </c>
      <c r="DG210">
        <f t="shared" si="50"/>
        <v>0</v>
      </c>
      <c r="DH210">
        <f t="shared" si="55"/>
        <v>0</v>
      </c>
      <c r="DI210">
        <f t="shared" si="56"/>
        <v>0</v>
      </c>
      <c r="DJ210">
        <f t="shared" si="61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>
      <c r="A211">
        <f>ROW(Source!A406)</f>
        <v>406</v>
      </c>
      <c r="B211">
        <v>52633324</v>
      </c>
      <c r="C211">
        <v>52635269</v>
      </c>
      <c r="D211">
        <v>50806036</v>
      </c>
      <c r="E211">
        <v>1</v>
      </c>
      <c r="F211">
        <v>1</v>
      </c>
      <c r="G211">
        <v>1</v>
      </c>
      <c r="H211">
        <v>3</v>
      </c>
      <c r="I211" t="s">
        <v>77</v>
      </c>
      <c r="J211" t="s">
        <v>79</v>
      </c>
      <c r="K211" t="s">
        <v>78</v>
      </c>
      <c r="L211">
        <v>1346</v>
      </c>
      <c r="N211">
        <v>1009</v>
      </c>
      <c r="O211" t="s">
        <v>47</v>
      </c>
      <c r="P211" t="s">
        <v>47</v>
      </c>
      <c r="Q211">
        <v>1</v>
      </c>
      <c r="W211">
        <v>0</v>
      </c>
      <c r="X211">
        <v>1949270732</v>
      </c>
      <c r="Y211">
        <f t="shared" si="52"/>
        <v>-2.2999999999999998</v>
      </c>
      <c r="AA211">
        <v>1139.45</v>
      </c>
      <c r="AB211">
        <v>0</v>
      </c>
      <c r="AC211">
        <v>0</v>
      </c>
      <c r="AD211">
        <v>0</v>
      </c>
      <c r="AE211">
        <v>911.56</v>
      </c>
      <c r="AF211">
        <v>0</v>
      </c>
      <c r="AG211">
        <v>0</v>
      </c>
      <c r="AH211">
        <v>0</v>
      </c>
      <c r="AI211">
        <v>1.25</v>
      </c>
      <c r="AJ211">
        <v>1</v>
      </c>
      <c r="AK211">
        <v>1</v>
      </c>
      <c r="AL211">
        <v>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 t="s">
        <v>3</v>
      </c>
      <c r="AT211">
        <v>-2.2999999999999998</v>
      </c>
      <c r="AU211" t="s">
        <v>3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ROUND(Y211*Source!I406,7)</f>
        <v>0</v>
      </c>
      <c r="CY211">
        <f t="shared" si="58"/>
        <v>1139.45</v>
      </c>
      <c r="CZ211">
        <f t="shared" si="59"/>
        <v>911.56</v>
      </c>
      <c r="DA211">
        <f t="shared" si="60"/>
        <v>1.25</v>
      </c>
      <c r="DB211">
        <f t="shared" si="53"/>
        <v>-2096.59</v>
      </c>
      <c r="DC211">
        <f t="shared" si="54"/>
        <v>0</v>
      </c>
      <c r="DD211" t="s">
        <v>3</v>
      </c>
      <c r="DE211" t="s">
        <v>3</v>
      </c>
      <c r="DF211">
        <f>ROUND(ROUND(AE211*AI211,2)*CX211,2)</f>
        <v>0</v>
      </c>
      <c r="DG211">
        <f t="shared" si="50"/>
        <v>0</v>
      </c>
      <c r="DH211">
        <f t="shared" si="55"/>
        <v>0</v>
      </c>
      <c r="DI211">
        <f t="shared" si="56"/>
        <v>0</v>
      </c>
      <c r="DJ211">
        <f t="shared" si="61"/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>
      <c r="A212">
        <f>ROW(Source!A406)</f>
        <v>406</v>
      </c>
      <c r="B212">
        <v>52633324</v>
      </c>
      <c r="C212">
        <v>52635269</v>
      </c>
      <c r="D212">
        <v>50721257</v>
      </c>
      <c r="E212">
        <v>116</v>
      </c>
      <c r="F212">
        <v>1</v>
      </c>
      <c r="G212">
        <v>1</v>
      </c>
      <c r="H212">
        <v>3</v>
      </c>
      <c r="I212" t="s">
        <v>50</v>
      </c>
      <c r="J212" t="s">
        <v>3</v>
      </c>
      <c r="K212" t="s">
        <v>51</v>
      </c>
      <c r="L212">
        <v>3277935</v>
      </c>
      <c r="N212">
        <v>1013</v>
      </c>
      <c r="O212" t="s">
        <v>52</v>
      </c>
      <c r="P212" t="s">
        <v>52</v>
      </c>
      <c r="Q212">
        <v>1</v>
      </c>
      <c r="W212">
        <v>0</v>
      </c>
      <c r="X212">
        <v>274903907</v>
      </c>
      <c r="Y212">
        <f t="shared" si="52"/>
        <v>2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 t="s">
        <v>3</v>
      </c>
      <c r="AT212">
        <v>2</v>
      </c>
      <c r="AU212" t="s">
        <v>3</v>
      </c>
      <c r="AV212">
        <v>0</v>
      </c>
      <c r="AW212">
        <v>2</v>
      </c>
      <c r="AX212">
        <v>52635289</v>
      </c>
      <c r="AY212">
        <v>1</v>
      </c>
      <c r="AZ212">
        <v>0</v>
      </c>
      <c r="BA212">
        <v>195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ROUND(Y212*Source!I406,7)</f>
        <v>0</v>
      </c>
      <c r="CY212">
        <f t="shared" si="58"/>
        <v>0</v>
      </c>
      <c r="CZ212">
        <f t="shared" si="59"/>
        <v>0</v>
      </c>
      <c r="DA212">
        <f t="shared" si="60"/>
        <v>1</v>
      </c>
      <c r="DB212">
        <f t="shared" si="53"/>
        <v>0</v>
      </c>
      <c r="DC212">
        <f t="shared" si="54"/>
        <v>0</v>
      </c>
      <c r="DD212" t="s">
        <v>3</v>
      </c>
      <c r="DE212" t="s">
        <v>3</v>
      </c>
      <c r="DF212">
        <f t="shared" ref="DF212:DF217" si="62">ROUND(ROUND(AE212,2)*CX212,2)</f>
        <v>0</v>
      </c>
      <c r="DG212">
        <f t="shared" si="50"/>
        <v>0</v>
      </c>
      <c r="DH212">
        <f t="shared" si="55"/>
        <v>0</v>
      </c>
      <c r="DI212">
        <f t="shared" si="56"/>
        <v>0</v>
      </c>
      <c r="DJ212">
        <f t="shared" si="61"/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>
      <c r="A213">
        <f>ROW(Source!A410)</f>
        <v>410</v>
      </c>
      <c r="B213">
        <v>52633324</v>
      </c>
      <c r="C213">
        <v>52635293</v>
      </c>
      <c r="D213">
        <v>50715288</v>
      </c>
      <c r="E213">
        <v>116</v>
      </c>
      <c r="F213">
        <v>1</v>
      </c>
      <c r="G213">
        <v>1</v>
      </c>
      <c r="H213">
        <v>1</v>
      </c>
      <c r="I213" t="s">
        <v>714</v>
      </c>
      <c r="J213" t="s">
        <v>3</v>
      </c>
      <c r="K213" t="s">
        <v>715</v>
      </c>
      <c r="L213">
        <v>1191</v>
      </c>
      <c r="N213">
        <v>1013</v>
      </c>
      <c r="O213" t="s">
        <v>667</v>
      </c>
      <c r="P213" t="s">
        <v>667</v>
      </c>
      <c r="Q213">
        <v>1</v>
      </c>
      <c r="W213">
        <v>0</v>
      </c>
      <c r="X213">
        <v>44848675</v>
      </c>
      <c r="Y213">
        <f t="shared" si="52"/>
        <v>18.5</v>
      </c>
      <c r="AA213">
        <v>0</v>
      </c>
      <c r="AB213">
        <v>0</v>
      </c>
      <c r="AC213">
        <v>0</v>
      </c>
      <c r="AD213">
        <v>793.61</v>
      </c>
      <c r="AE213">
        <v>0</v>
      </c>
      <c r="AF213">
        <v>0</v>
      </c>
      <c r="AG213">
        <v>0</v>
      </c>
      <c r="AH213">
        <v>793.61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18.5</v>
      </c>
      <c r="AU213" t="s">
        <v>3</v>
      </c>
      <c r="AV213">
        <v>1</v>
      </c>
      <c r="AW213">
        <v>2</v>
      </c>
      <c r="AX213">
        <v>52635305</v>
      </c>
      <c r="AY213">
        <v>1</v>
      </c>
      <c r="AZ213">
        <v>0</v>
      </c>
      <c r="BA213">
        <v>196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14681.785</v>
      </c>
      <c r="BN213">
        <v>18.5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14681.785</v>
      </c>
      <c r="BU213">
        <v>18.5</v>
      </c>
      <c r="BV213">
        <v>0</v>
      </c>
      <c r="BW213">
        <v>1</v>
      </c>
      <c r="CU213">
        <f>ROUND(AT213*Source!I410*AH213*AL213,2)</f>
        <v>0</v>
      </c>
      <c r="CV213">
        <f>ROUND(Y213*Source!I410,7)</f>
        <v>0</v>
      </c>
      <c r="CW213">
        <v>0</v>
      </c>
      <c r="CX213">
        <f>ROUND(Y213*Source!I410,7)</f>
        <v>0</v>
      </c>
      <c r="CY213">
        <f>AD213</f>
        <v>793.61</v>
      </c>
      <c r="CZ213">
        <f>AH213</f>
        <v>793.61</v>
      </c>
      <c r="DA213">
        <f>AL213</f>
        <v>1</v>
      </c>
      <c r="DB213">
        <f t="shared" si="53"/>
        <v>14681.79</v>
      </c>
      <c r="DC213">
        <f t="shared" si="54"/>
        <v>0</v>
      </c>
      <c r="DD213" t="s">
        <v>3</v>
      </c>
      <c r="DE213" t="s">
        <v>3</v>
      </c>
      <c r="DF213">
        <f t="shared" si="62"/>
        <v>0</v>
      </c>
      <c r="DG213">
        <f t="shared" si="50"/>
        <v>0</v>
      </c>
      <c r="DH213">
        <f t="shared" si="55"/>
        <v>0</v>
      </c>
      <c r="DI213">
        <f t="shared" si="56"/>
        <v>0</v>
      </c>
      <c r="DJ213">
        <f>DI213</f>
        <v>0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>
      <c r="A214">
        <f>ROW(Source!A410)</f>
        <v>410</v>
      </c>
      <c r="B214">
        <v>52633324</v>
      </c>
      <c r="C214">
        <v>52635293</v>
      </c>
      <c r="D214">
        <v>50715465</v>
      </c>
      <c r="E214">
        <v>116</v>
      </c>
      <c r="F214">
        <v>1</v>
      </c>
      <c r="G214">
        <v>1</v>
      </c>
      <c r="H214">
        <v>1</v>
      </c>
      <c r="I214" t="s">
        <v>668</v>
      </c>
      <c r="J214" t="s">
        <v>3</v>
      </c>
      <c r="K214" t="s">
        <v>669</v>
      </c>
      <c r="L214">
        <v>1191</v>
      </c>
      <c r="N214">
        <v>1013</v>
      </c>
      <c r="O214" t="s">
        <v>667</v>
      </c>
      <c r="P214" t="s">
        <v>667</v>
      </c>
      <c r="Q214">
        <v>1</v>
      </c>
      <c r="W214">
        <v>0</v>
      </c>
      <c r="X214">
        <v>-1417349443</v>
      </c>
      <c r="Y214">
        <f t="shared" si="52"/>
        <v>0.34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0.34</v>
      </c>
      <c r="AU214" t="s">
        <v>3</v>
      </c>
      <c r="AV214">
        <v>2</v>
      </c>
      <c r="AW214">
        <v>2</v>
      </c>
      <c r="AX214">
        <v>52635306</v>
      </c>
      <c r="AY214">
        <v>1</v>
      </c>
      <c r="AZ214">
        <v>0</v>
      </c>
      <c r="BA214">
        <v>197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ROUND(Y214*Source!I410,7)</f>
        <v>0</v>
      </c>
      <c r="CY214">
        <f>AD214</f>
        <v>0</v>
      </c>
      <c r="CZ214">
        <f>AH214</f>
        <v>0</v>
      </c>
      <c r="DA214">
        <f>AL214</f>
        <v>1</v>
      </c>
      <c r="DB214">
        <f t="shared" si="53"/>
        <v>0</v>
      </c>
      <c r="DC214">
        <f t="shared" si="54"/>
        <v>0</v>
      </c>
      <c r="DD214" t="s">
        <v>3</v>
      </c>
      <c r="DE214" t="s">
        <v>3</v>
      </c>
      <c r="DF214">
        <f t="shared" si="62"/>
        <v>0</v>
      </c>
      <c r="DG214">
        <f t="shared" si="50"/>
        <v>0</v>
      </c>
      <c r="DH214">
        <f t="shared" si="55"/>
        <v>0</v>
      </c>
      <c r="DI214">
        <f t="shared" si="56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>
      <c r="A215">
        <f>ROW(Source!A410)</f>
        <v>410</v>
      </c>
      <c r="B215">
        <v>52633324</v>
      </c>
      <c r="C215">
        <v>52635293</v>
      </c>
      <c r="D215">
        <v>50836455</v>
      </c>
      <c r="E215">
        <v>1</v>
      </c>
      <c r="F215">
        <v>1</v>
      </c>
      <c r="G215">
        <v>1</v>
      </c>
      <c r="H215">
        <v>2</v>
      </c>
      <c r="I215" t="s">
        <v>695</v>
      </c>
      <c r="J215" t="s">
        <v>696</v>
      </c>
      <c r="K215" t="s">
        <v>697</v>
      </c>
      <c r="L215">
        <v>1368</v>
      </c>
      <c r="N215">
        <v>1011</v>
      </c>
      <c r="O215" t="s">
        <v>673</v>
      </c>
      <c r="P215" t="s">
        <v>673</v>
      </c>
      <c r="Q215">
        <v>1</v>
      </c>
      <c r="W215">
        <v>0</v>
      </c>
      <c r="X215">
        <v>850633116</v>
      </c>
      <c r="Y215">
        <f t="shared" si="52"/>
        <v>0.17</v>
      </c>
      <c r="AA215">
        <v>0</v>
      </c>
      <c r="AB215">
        <v>1626.29</v>
      </c>
      <c r="AC215">
        <v>1090.46</v>
      </c>
      <c r="AD215">
        <v>0</v>
      </c>
      <c r="AE215">
        <v>0</v>
      </c>
      <c r="AF215">
        <v>1626.29</v>
      </c>
      <c r="AG215">
        <v>1090.46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0.17</v>
      </c>
      <c r="AU215" t="s">
        <v>3</v>
      </c>
      <c r="AV215">
        <v>1</v>
      </c>
      <c r="AW215">
        <v>2</v>
      </c>
      <c r="AX215">
        <v>52635307</v>
      </c>
      <c r="AY215">
        <v>1</v>
      </c>
      <c r="AZ215">
        <v>0</v>
      </c>
      <c r="BA215">
        <v>198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276.46930000000003</v>
      </c>
      <c r="BL215">
        <v>185.37820000000002</v>
      </c>
      <c r="BM215">
        <v>0</v>
      </c>
      <c r="BN215">
        <v>0</v>
      </c>
      <c r="BO215">
        <v>0.17</v>
      </c>
      <c r="BP215">
        <v>1</v>
      </c>
      <c r="BQ215">
        <v>0</v>
      </c>
      <c r="BR215">
        <v>276.46930000000003</v>
      </c>
      <c r="BS215">
        <v>185.37820000000002</v>
      </c>
      <c r="BT215">
        <v>0</v>
      </c>
      <c r="BU215">
        <v>0</v>
      </c>
      <c r="BV215">
        <v>0.17</v>
      </c>
      <c r="BW215">
        <v>1</v>
      </c>
      <c r="CV215">
        <v>0</v>
      </c>
      <c r="CW215">
        <f>ROUND(Y215*Source!I410*DO215,7)</f>
        <v>0</v>
      </c>
      <c r="CX215">
        <f>ROUND(Y215*Source!I410,7)</f>
        <v>0</v>
      </c>
      <c r="CY215">
        <f>AB215</f>
        <v>1626.29</v>
      </c>
      <c r="CZ215">
        <f>AF215</f>
        <v>1626.29</v>
      </c>
      <c r="DA215">
        <f>AJ215</f>
        <v>1</v>
      </c>
      <c r="DB215">
        <f t="shared" si="53"/>
        <v>276.47000000000003</v>
      </c>
      <c r="DC215">
        <f t="shared" si="54"/>
        <v>185.38</v>
      </c>
      <c r="DD215" t="s">
        <v>3</v>
      </c>
      <c r="DE215" t="s">
        <v>3</v>
      </c>
      <c r="DF215">
        <f t="shared" si="62"/>
        <v>0</v>
      </c>
      <c r="DG215">
        <f t="shared" si="50"/>
        <v>0</v>
      </c>
      <c r="DH215">
        <f t="shared" si="55"/>
        <v>0</v>
      </c>
      <c r="DI215">
        <f t="shared" si="56"/>
        <v>0</v>
      </c>
      <c r="DJ215">
        <f>DG215+DH215</f>
        <v>0</v>
      </c>
      <c r="DK215">
        <v>1</v>
      </c>
      <c r="DL215" t="s">
        <v>698</v>
      </c>
      <c r="DM215">
        <v>6</v>
      </c>
      <c r="DN215" t="s">
        <v>667</v>
      </c>
      <c r="DO215">
        <v>1</v>
      </c>
    </row>
    <row r="216" spans="1:119">
      <c r="A216">
        <f>ROW(Source!A410)</f>
        <v>410</v>
      </c>
      <c r="B216">
        <v>52633324</v>
      </c>
      <c r="C216">
        <v>52635293</v>
      </c>
      <c r="D216">
        <v>50837347</v>
      </c>
      <c r="E216">
        <v>1</v>
      </c>
      <c r="F216">
        <v>1</v>
      </c>
      <c r="G216">
        <v>1</v>
      </c>
      <c r="H216">
        <v>2</v>
      </c>
      <c r="I216" t="s">
        <v>699</v>
      </c>
      <c r="J216" t="s">
        <v>700</v>
      </c>
      <c r="K216" t="s">
        <v>701</v>
      </c>
      <c r="L216">
        <v>1368</v>
      </c>
      <c r="N216">
        <v>1011</v>
      </c>
      <c r="O216" t="s">
        <v>673</v>
      </c>
      <c r="P216" t="s">
        <v>673</v>
      </c>
      <c r="Q216">
        <v>1</v>
      </c>
      <c r="W216">
        <v>0</v>
      </c>
      <c r="X216">
        <v>-950105757</v>
      </c>
      <c r="Y216">
        <f t="shared" si="52"/>
        <v>0.17</v>
      </c>
      <c r="AA216">
        <v>0</v>
      </c>
      <c r="AB216">
        <v>641.70000000000005</v>
      </c>
      <c r="AC216">
        <v>811.79</v>
      </c>
      <c r="AD216">
        <v>0</v>
      </c>
      <c r="AE216">
        <v>0</v>
      </c>
      <c r="AF216">
        <v>641.70000000000005</v>
      </c>
      <c r="AG216">
        <v>811.79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0.17</v>
      </c>
      <c r="AU216" t="s">
        <v>3</v>
      </c>
      <c r="AV216">
        <v>1</v>
      </c>
      <c r="AW216">
        <v>2</v>
      </c>
      <c r="AX216">
        <v>52635308</v>
      </c>
      <c r="AY216">
        <v>1</v>
      </c>
      <c r="AZ216">
        <v>0</v>
      </c>
      <c r="BA216">
        <v>199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109.08900000000001</v>
      </c>
      <c r="BL216">
        <v>138.0043</v>
      </c>
      <c r="BM216">
        <v>0</v>
      </c>
      <c r="BN216">
        <v>0</v>
      </c>
      <c r="BO216">
        <v>0.17</v>
      </c>
      <c r="BP216">
        <v>1</v>
      </c>
      <c r="BQ216">
        <v>0</v>
      </c>
      <c r="BR216">
        <v>109.08900000000001</v>
      </c>
      <c r="BS216">
        <v>138.0043</v>
      </c>
      <c r="BT216">
        <v>0</v>
      </c>
      <c r="BU216">
        <v>0</v>
      </c>
      <c r="BV216">
        <v>0.17</v>
      </c>
      <c r="BW216">
        <v>1</v>
      </c>
      <c r="CV216">
        <v>0</v>
      </c>
      <c r="CW216">
        <f>ROUND(Y216*Source!I410*DO216,7)</f>
        <v>0</v>
      </c>
      <c r="CX216">
        <f>ROUND(Y216*Source!I410,7)</f>
        <v>0</v>
      </c>
      <c r="CY216">
        <f>AB216</f>
        <v>641.70000000000005</v>
      </c>
      <c r="CZ216">
        <f>AF216</f>
        <v>641.70000000000005</v>
      </c>
      <c r="DA216">
        <f>AJ216</f>
        <v>1</v>
      </c>
      <c r="DB216">
        <f t="shared" si="53"/>
        <v>109.09</v>
      </c>
      <c r="DC216">
        <f t="shared" si="54"/>
        <v>138</v>
      </c>
      <c r="DD216" t="s">
        <v>3</v>
      </c>
      <c r="DE216" t="s">
        <v>3</v>
      </c>
      <c r="DF216">
        <f t="shared" si="62"/>
        <v>0</v>
      </c>
      <c r="DG216">
        <f t="shared" si="50"/>
        <v>0</v>
      </c>
      <c r="DH216">
        <f t="shared" si="55"/>
        <v>0</v>
      </c>
      <c r="DI216">
        <f t="shared" si="56"/>
        <v>0</v>
      </c>
      <c r="DJ216">
        <f>DG216+DH216</f>
        <v>0</v>
      </c>
      <c r="DK216">
        <v>1</v>
      </c>
      <c r="DL216" t="s">
        <v>702</v>
      </c>
      <c r="DM216">
        <v>4</v>
      </c>
      <c r="DN216" t="s">
        <v>667</v>
      </c>
      <c r="DO216">
        <v>1</v>
      </c>
    </row>
    <row r="217" spans="1:119">
      <c r="A217">
        <f>ROW(Source!A410)</f>
        <v>410</v>
      </c>
      <c r="B217">
        <v>52633324</v>
      </c>
      <c r="C217">
        <v>52635293</v>
      </c>
      <c r="D217">
        <v>50837542</v>
      </c>
      <c r="E217">
        <v>1</v>
      </c>
      <c r="F217">
        <v>1</v>
      </c>
      <c r="G217">
        <v>1</v>
      </c>
      <c r="H217">
        <v>2</v>
      </c>
      <c r="I217" t="s">
        <v>703</v>
      </c>
      <c r="J217" t="s">
        <v>704</v>
      </c>
      <c r="K217" t="s">
        <v>705</v>
      </c>
      <c r="L217">
        <v>1368</v>
      </c>
      <c r="N217">
        <v>1011</v>
      </c>
      <c r="O217" t="s">
        <v>673</v>
      </c>
      <c r="P217" t="s">
        <v>673</v>
      </c>
      <c r="Q217">
        <v>1</v>
      </c>
      <c r="W217">
        <v>0</v>
      </c>
      <c r="X217">
        <v>-2068435370</v>
      </c>
      <c r="Y217">
        <f t="shared" si="52"/>
        <v>2.9</v>
      </c>
      <c r="AA217">
        <v>0</v>
      </c>
      <c r="AB217">
        <v>34.61</v>
      </c>
      <c r="AC217">
        <v>0</v>
      </c>
      <c r="AD217">
        <v>0</v>
      </c>
      <c r="AE217">
        <v>0</v>
      </c>
      <c r="AF217">
        <v>34.61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2.9</v>
      </c>
      <c r="AU217" t="s">
        <v>3</v>
      </c>
      <c r="AV217">
        <v>1</v>
      </c>
      <c r="AW217">
        <v>2</v>
      </c>
      <c r="AX217">
        <v>52635309</v>
      </c>
      <c r="AY217">
        <v>1</v>
      </c>
      <c r="AZ217">
        <v>0</v>
      </c>
      <c r="BA217">
        <v>200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100.369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0</v>
      </c>
      <c r="BR217">
        <v>100.369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f>ROUND(Y217*Source!I410*DO217,7)</f>
        <v>0</v>
      </c>
      <c r="CX217">
        <f>ROUND(Y217*Source!I410,7)</f>
        <v>0</v>
      </c>
      <c r="CY217">
        <f>AB217</f>
        <v>34.61</v>
      </c>
      <c r="CZ217">
        <f>AF217</f>
        <v>34.61</v>
      </c>
      <c r="DA217">
        <f>AJ217</f>
        <v>1</v>
      </c>
      <c r="DB217">
        <f t="shared" si="53"/>
        <v>100.37</v>
      </c>
      <c r="DC217">
        <f t="shared" si="54"/>
        <v>0</v>
      </c>
      <c r="DD217" t="s">
        <v>3</v>
      </c>
      <c r="DE217" t="s">
        <v>3</v>
      </c>
      <c r="DF217">
        <f t="shared" si="62"/>
        <v>0</v>
      </c>
      <c r="DG217">
        <f t="shared" ref="DG217:DG225" si="63">ROUND(ROUND(AF217,2)*CX217,2)</f>
        <v>0</v>
      </c>
      <c r="DH217">
        <f t="shared" si="55"/>
        <v>0</v>
      </c>
      <c r="DI217">
        <f t="shared" si="56"/>
        <v>0</v>
      </c>
      <c r="DJ217">
        <f>DG217+DH217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>
      <c r="A218">
        <f>ROW(Source!A410)</f>
        <v>410</v>
      </c>
      <c r="B218">
        <v>52633324</v>
      </c>
      <c r="C218">
        <v>52635293</v>
      </c>
      <c r="D218">
        <v>50787977</v>
      </c>
      <c r="E218">
        <v>1</v>
      </c>
      <c r="F218">
        <v>1</v>
      </c>
      <c r="G218">
        <v>1</v>
      </c>
      <c r="H218">
        <v>3</v>
      </c>
      <c r="I218" t="s">
        <v>709</v>
      </c>
      <c r="J218" t="s">
        <v>710</v>
      </c>
      <c r="K218" t="s">
        <v>711</v>
      </c>
      <c r="L218">
        <v>1346</v>
      </c>
      <c r="N218">
        <v>1009</v>
      </c>
      <c r="O218" t="s">
        <v>47</v>
      </c>
      <c r="P218" t="s">
        <v>47</v>
      </c>
      <c r="Q218">
        <v>1</v>
      </c>
      <c r="W218">
        <v>0</v>
      </c>
      <c r="X218">
        <v>-1606616209</v>
      </c>
      <c r="Y218">
        <f t="shared" si="52"/>
        <v>0.9</v>
      </c>
      <c r="AA218">
        <v>121.39</v>
      </c>
      <c r="AB218">
        <v>0</v>
      </c>
      <c r="AC218">
        <v>0</v>
      </c>
      <c r="AD218">
        <v>0</v>
      </c>
      <c r="AE218">
        <v>155.63</v>
      </c>
      <c r="AF218">
        <v>0</v>
      </c>
      <c r="AG218">
        <v>0</v>
      </c>
      <c r="AH218">
        <v>0</v>
      </c>
      <c r="AI218">
        <v>0.78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0.9</v>
      </c>
      <c r="AU218" t="s">
        <v>3</v>
      </c>
      <c r="AV218">
        <v>0</v>
      </c>
      <c r="AW218">
        <v>2</v>
      </c>
      <c r="AX218">
        <v>52635310</v>
      </c>
      <c r="AY218">
        <v>1</v>
      </c>
      <c r="AZ218">
        <v>0</v>
      </c>
      <c r="BA218">
        <v>201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140.06700000000001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140.06700000000001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1</v>
      </c>
      <c r="CV218">
        <v>0</v>
      </c>
      <c r="CW218">
        <v>0</v>
      </c>
      <c r="CX218">
        <f>ROUND(Y218*Source!I410,7)</f>
        <v>0</v>
      </c>
      <c r="CY218">
        <f t="shared" ref="CY218:CY223" si="64">AA218</f>
        <v>121.39</v>
      </c>
      <c r="CZ218">
        <f t="shared" ref="CZ218:CZ223" si="65">AE218</f>
        <v>155.63</v>
      </c>
      <c r="DA218">
        <f t="shared" ref="DA218:DA223" si="66">AI218</f>
        <v>0.78</v>
      </c>
      <c r="DB218">
        <f t="shared" si="53"/>
        <v>140.07</v>
      </c>
      <c r="DC218">
        <f t="shared" si="54"/>
        <v>0</v>
      </c>
      <c r="DD218" t="s">
        <v>3</v>
      </c>
      <c r="DE218" t="s">
        <v>3</v>
      </c>
      <c r="DF218">
        <f>ROUND(ROUND(AE218*AI218,2)*CX218,2)</f>
        <v>0</v>
      </c>
      <c r="DG218">
        <f t="shared" si="63"/>
        <v>0</v>
      </c>
      <c r="DH218">
        <f t="shared" si="55"/>
        <v>0</v>
      </c>
      <c r="DI218">
        <f t="shared" si="56"/>
        <v>0</v>
      </c>
      <c r="DJ218">
        <f t="shared" ref="DJ218:DJ223" si="67"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>
      <c r="A219">
        <f>ROW(Source!A410)</f>
        <v>410</v>
      </c>
      <c r="B219">
        <v>52633324</v>
      </c>
      <c r="C219">
        <v>52635293</v>
      </c>
      <c r="D219">
        <v>50796050</v>
      </c>
      <c r="E219">
        <v>1</v>
      </c>
      <c r="F219">
        <v>1</v>
      </c>
      <c r="G219">
        <v>1</v>
      </c>
      <c r="H219">
        <v>3</v>
      </c>
      <c r="I219" t="s">
        <v>377</v>
      </c>
      <c r="J219" t="s">
        <v>379</v>
      </c>
      <c r="K219" t="s">
        <v>378</v>
      </c>
      <c r="L219">
        <v>1348</v>
      </c>
      <c r="N219">
        <v>1009</v>
      </c>
      <c r="O219" t="s">
        <v>71</v>
      </c>
      <c r="P219" t="s">
        <v>71</v>
      </c>
      <c r="Q219">
        <v>1000</v>
      </c>
      <c r="W219">
        <v>0</v>
      </c>
      <c r="X219">
        <v>2007673127</v>
      </c>
      <c r="Y219">
        <f t="shared" si="52"/>
        <v>6.1666699999999998E-2</v>
      </c>
      <c r="AA219">
        <v>370351.85</v>
      </c>
      <c r="AB219">
        <v>0</v>
      </c>
      <c r="AC219">
        <v>0</v>
      </c>
      <c r="AD219">
        <v>0</v>
      </c>
      <c r="AE219">
        <v>366685</v>
      </c>
      <c r="AF219">
        <v>0</v>
      </c>
      <c r="AG219">
        <v>0</v>
      </c>
      <c r="AH219">
        <v>0</v>
      </c>
      <c r="AI219">
        <v>1.01</v>
      </c>
      <c r="AJ219">
        <v>1</v>
      </c>
      <c r="AK219">
        <v>1</v>
      </c>
      <c r="AL219">
        <v>1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 t="s">
        <v>3</v>
      </c>
      <c r="AT219">
        <v>6.1666699999999998E-2</v>
      </c>
      <c r="AU219" t="s">
        <v>3</v>
      </c>
      <c r="AV219">
        <v>0</v>
      </c>
      <c r="AW219">
        <v>1</v>
      </c>
      <c r="AX219">
        <v>-1</v>
      </c>
      <c r="AY219">
        <v>0</v>
      </c>
      <c r="AZ219">
        <v>0</v>
      </c>
      <c r="BA219" t="s">
        <v>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ROUND(Y219*Source!I410,7)</f>
        <v>0</v>
      </c>
      <c r="CY219">
        <f t="shared" si="64"/>
        <v>370351.85</v>
      </c>
      <c r="CZ219">
        <f t="shared" si="65"/>
        <v>366685</v>
      </c>
      <c r="DA219">
        <f t="shared" si="66"/>
        <v>1.01</v>
      </c>
      <c r="DB219">
        <f t="shared" si="53"/>
        <v>22612.25</v>
      </c>
      <c r="DC219">
        <f t="shared" si="54"/>
        <v>0</v>
      </c>
      <c r="DD219" t="s">
        <v>3</v>
      </c>
      <c r="DE219" t="s">
        <v>3</v>
      </c>
      <c r="DF219">
        <f>ROUND(ROUND(AE219*AI219,2)*CX219,2)</f>
        <v>0</v>
      </c>
      <c r="DG219">
        <f t="shared" si="63"/>
        <v>0</v>
      </c>
      <c r="DH219">
        <f t="shared" si="55"/>
        <v>0</v>
      </c>
      <c r="DI219">
        <f t="shared" si="56"/>
        <v>0</v>
      </c>
      <c r="DJ219">
        <f t="shared" si="67"/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>
      <c r="A220">
        <f>ROW(Source!A410)</f>
        <v>410</v>
      </c>
      <c r="B220">
        <v>52633324</v>
      </c>
      <c r="C220">
        <v>52635293</v>
      </c>
      <c r="D220">
        <v>50796105</v>
      </c>
      <c r="E220">
        <v>1</v>
      </c>
      <c r="F220">
        <v>1</v>
      </c>
      <c r="G220">
        <v>1</v>
      </c>
      <c r="H220">
        <v>3</v>
      </c>
      <c r="I220" t="s">
        <v>773</v>
      </c>
      <c r="J220" t="s">
        <v>774</v>
      </c>
      <c r="K220" t="s">
        <v>775</v>
      </c>
      <c r="L220">
        <v>1348</v>
      </c>
      <c r="N220">
        <v>1009</v>
      </c>
      <c r="O220" t="s">
        <v>71</v>
      </c>
      <c r="P220" t="s">
        <v>71</v>
      </c>
      <c r="Q220">
        <v>1000</v>
      </c>
      <c r="W220">
        <v>0</v>
      </c>
      <c r="X220">
        <v>-1863737905</v>
      </c>
      <c r="Y220">
        <f t="shared" si="52"/>
        <v>4.0000000000000001E-3</v>
      </c>
      <c r="AA220">
        <v>49995.77</v>
      </c>
      <c r="AB220">
        <v>0</v>
      </c>
      <c r="AC220">
        <v>0</v>
      </c>
      <c r="AD220">
        <v>0</v>
      </c>
      <c r="AE220">
        <v>49995.77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4.0000000000000001E-3</v>
      </c>
      <c r="AU220" t="s">
        <v>3</v>
      </c>
      <c r="AV220">
        <v>0</v>
      </c>
      <c r="AW220">
        <v>2</v>
      </c>
      <c r="AX220">
        <v>52635311</v>
      </c>
      <c r="AY220">
        <v>1</v>
      </c>
      <c r="AZ220">
        <v>0</v>
      </c>
      <c r="BA220">
        <v>202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199.98308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199.98308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v>0</v>
      </c>
      <c r="CX220">
        <f>ROUND(Y220*Source!I410,7)</f>
        <v>0</v>
      </c>
      <c r="CY220">
        <f t="shared" si="64"/>
        <v>49995.77</v>
      </c>
      <c r="CZ220">
        <f t="shared" si="65"/>
        <v>49995.77</v>
      </c>
      <c r="DA220">
        <f t="shared" si="66"/>
        <v>1</v>
      </c>
      <c r="DB220">
        <f t="shared" si="53"/>
        <v>199.98</v>
      </c>
      <c r="DC220">
        <f t="shared" si="54"/>
        <v>0</v>
      </c>
      <c r="DD220" t="s">
        <v>3</v>
      </c>
      <c r="DE220" t="s">
        <v>3</v>
      </c>
      <c r="DF220">
        <f>ROUND(ROUND(AE220,2)*CX220,2)</f>
        <v>0</v>
      </c>
      <c r="DG220">
        <f t="shared" si="63"/>
        <v>0</v>
      </c>
      <c r="DH220">
        <f t="shared" si="55"/>
        <v>0</v>
      </c>
      <c r="DI220">
        <f t="shared" si="56"/>
        <v>0</v>
      </c>
      <c r="DJ220">
        <f t="shared" si="67"/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>
      <c r="A221">
        <f>ROW(Source!A410)</f>
        <v>410</v>
      </c>
      <c r="B221">
        <v>52633324</v>
      </c>
      <c r="C221">
        <v>52635293</v>
      </c>
      <c r="D221">
        <v>50806036</v>
      </c>
      <c r="E221">
        <v>1</v>
      </c>
      <c r="F221">
        <v>1</v>
      </c>
      <c r="G221">
        <v>1</v>
      </c>
      <c r="H221">
        <v>3</v>
      </c>
      <c r="I221" t="s">
        <v>77</v>
      </c>
      <c r="J221" t="s">
        <v>79</v>
      </c>
      <c r="K221" t="s">
        <v>78</v>
      </c>
      <c r="L221">
        <v>1346</v>
      </c>
      <c r="N221">
        <v>1009</v>
      </c>
      <c r="O221" t="s">
        <v>47</v>
      </c>
      <c r="P221" t="s">
        <v>47</v>
      </c>
      <c r="Q221">
        <v>1</v>
      </c>
      <c r="W221">
        <v>0</v>
      </c>
      <c r="X221">
        <v>1949270732</v>
      </c>
      <c r="Y221">
        <f t="shared" si="52"/>
        <v>2.4</v>
      </c>
      <c r="AA221">
        <v>1139.45</v>
      </c>
      <c r="AB221">
        <v>0</v>
      </c>
      <c r="AC221">
        <v>0</v>
      </c>
      <c r="AD221">
        <v>0</v>
      </c>
      <c r="AE221">
        <v>911.56</v>
      </c>
      <c r="AF221">
        <v>0</v>
      </c>
      <c r="AG221">
        <v>0</v>
      </c>
      <c r="AH221">
        <v>0</v>
      </c>
      <c r="AI221">
        <v>1.25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2.4</v>
      </c>
      <c r="AU221" t="s">
        <v>3</v>
      </c>
      <c r="AV221">
        <v>0</v>
      </c>
      <c r="AW221">
        <v>2</v>
      </c>
      <c r="AX221">
        <v>52635312</v>
      </c>
      <c r="AY221">
        <v>1</v>
      </c>
      <c r="AZ221">
        <v>0</v>
      </c>
      <c r="BA221">
        <v>203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2187.7439999999997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2187.7439999999997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1</v>
      </c>
      <c r="CV221">
        <v>0</v>
      </c>
      <c r="CW221">
        <v>0</v>
      </c>
      <c r="CX221">
        <f>ROUND(Y221*Source!I410,7)</f>
        <v>0</v>
      </c>
      <c r="CY221">
        <f t="shared" si="64"/>
        <v>1139.45</v>
      </c>
      <c r="CZ221">
        <f t="shared" si="65"/>
        <v>911.56</v>
      </c>
      <c r="DA221">
        <f t="shared" si="66"/>
        <v>1.25</v>
      </c>
      <c r="DB221">
        <f t="shared" si="53"/>
        <v>2187.7399999999998</v>
      </c>
      <c r="DC221">
        <f t="shared" si="54"/>
        <v>0</v>
      </c>
      <c r="DD221" t="s">
        <v>3</v>
      </c>
      <c r="DE221" t="s">
        <v>3</v>
      </c>
      <c r="DF221">
        <f>ROUND(ROUND(AE221*AI221,2)*CX221,2)</f>
        <v>0</v>
      </c>
      <c r="DG221">
        <f t="shared" si="63"/>
        <v>0</v>
      </c>
      <c r="DH221">
        <f t="shared" si="55"/>
        <v>0</v>
      </c>
      <c r="DI221">
        <f t="shared" si="56"/>
        <v>0</v>
      </c>
      <c r="DJ221">
        <f t="shared" si="67"/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>
      <c r="A222">
        <f>ROW(Source!A410)</f>
        <v>410</v>
      </c>
      <c r="B222">
        <v>52633324</v>
      </c>
      <c r="C222">
        <v>52635293</v>
      </c>
      <c r="D222">
        <v>50806036</v>
      </c>
      <c r="E222">
        <v>1</v>
      </c>
      <c r="F222">
        <v>1</v>
      </c>
      <c r="G222">
        <v>1</v>
      </c>
      <c r="H222">
        <v>3</v>
      </c>
      <c r="I222" t="s">
        <v>77</v>
      </c>
      <c r="J222" t="s">
        <v>79</v>
      </c>
      <c r="K222" t="s">
        <v>78</v>
      </c>
      <c r="L222">
        <v>1346</v>
      </c>
      <c r="N222">
        <v>1009</v>
      </c>
      <c r="O222" t="s">
        <v>47</v>
      </c>
      <c r="P222" t="s">
        <v>47</v>
      </c>
      <c r="Q222">
        <v>1</v>
      </c>
      <c r="W222">
        <v>0</v>
      </c>
      <c r="X222">
        <v>1949270732</v>
      </c>
      <c r="Y222">
        <f t="shared" si="52"/>
        <v>-2.4</v>
      </c>
      <c r="AA222">
        <v>1139.45</v>
      </c>
      <c r="AB222">
        <v>0</v>
      </c>
      <c r="AC222">
        <v>0</v>
      </c>
      <c r="AD222">
        <v>0</v>
      </c>
      <c r="AE222">
        <v>911.56</v>
      </c>
      <c r="AF222">
        <v>0</v>
      </c>
      <c r="AG222">
        <v>0</v>
      </c>
      <c r="AH222">
        <v>0</v>
      </c>
      <c r="AI222">
        <v>1.25</v>
      </c>
      <c r="AJ222">
        <v>1</v>
      </c>
      <c r="AK222">
        <v>1</v>
      </c>
      <c r="AL222">
        <v>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 t="s">
        <v>3</v>
      </c>
      <c r="AT222">
        <v>-2.4</v>
      </c>
      <c r="AU222" t="s">
        <v>3</v>
      </c>
      <c r="AV222">
        <v>0</v>
      </c>
      <c r="AW222">
        <v>1</v>
      </c>
      <c r="AX222">
        <v>-1</v>
      </c>
      <c r="AY222">
        <v>0</v>
      </c>
      <c r="AZ222">
        <v>0</v>
      </c>
      <c r="BA222" t="s">
        <v>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ROUND(Y222*Source!I410,7)</f>
        <v>0</v>
      </c>
      <c r="CY222">
        <f t="shared" si="64"/>
        <v>1139.45</v>
      </c>
      <c r="CZ222">
        <f t="shared" si="65"/>
        <v>911.56</v>
      </c>
      <c r="DA222">
        <f t="shared" si="66"/>
        <v>1.25</v>
      </c>
      <c r="DB222">
        <f t="shared" si="53"/>
        <v>-2187.7399999999998</v>
      </c>
      <c r="DC222">
        <f t="shared" si="54"/>
        <v>0</v>
      </c>
      <c r="DD222" t="s">
        <v>3</v>
      </c>
      <c r="DE222" t="s">
        <v>3</v>
      </c>
      <c r="DF222">
        <f>ROUND(ROUND(AE222*AI222,2)*CX222,2)</f>
        <v>0</v>
      </c>
      <c r="DG222">
        <f t="shared" si="63"/>
        <v>0</v>
      </c>
      <c r="DH222">
        <f t="shared" si="55"/>
        <v>0</v>
      </c>
      <c r="DI222">
        <f t="shared" si="56"/>
        <v>0</v>
      </c>
      <c r="DJ222">
        <f t="shared" si="67"/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>
      <c r="A223">
        <f>ROW(Source!A410)</f>
        <v>410</v>
      </c>
      <c r="B223">
        <v>52633324</v>
      </c>
      <c r="C223">
        <v>52635293</v>
      </c>
      <c r="D223">
        <v>50721257</v>
      </c>
      <c r="E223">
        <v>116</v>
      </c>
      <c r="F223">
        <v>1</v>
      </c>
      <c r="G223">
        <v>1</v>
      </c>
      <c r="H223">
        <v>3</v>
      </c>
      <c r="I223" t="s">
        <v>50</v>
      </c>
      <c r="J223" t="s">
        <v>3</v>
      </c>
      <c r="K223" t="s">
        <v>51</v>
      </c>
      <c r="L223">
        <v>3277935</v>
      </c>
      <c r="N223">
        <v>1013</v>
      </c>
      <c r="O223" t="s">
        <v>52</v>
      </c>
      <c r="P223" t="s">
        <v>52</v>
      </c>
      <c r="Q223">
        <v>1</v>
      </c>
      <c r="W223">
        <v>0</v>
      </c>
      <c r="X223">
        <v>274903907</v>
      </c>
      <c r="Y223">
        <f t="shared" si="52"/>
        <v>2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 t="s">
        <v>3</v>
      </c>
      <c r="AT223">
        <v>2</v>
      </c>
      <c r="AU223" t="s">
        <v>3</v>
      </c>
      <c r="AV223">
        <v>0</v>
      </c>
      <c r="AW223">
        <v>2</v>
      </c>
      <c r="AX223">
        <v>52635313</v>
      </c>
      <c r="AY223">
        <v>1</v>
      </c>
      <c r="AZ223">
        <v>0</v>
      </c>
      <c r="BA223">
        <v>204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ROUND(Y223*Source!I410,7)</f>
        <v>0</v>
      </c>
      <c r="CY223">
        <f t="shared" si="64"/>
        <v>0</v>
      </c>
      <c r="CZ223">
        <f t="shared" si="65"/>
        <v>0</v>
      </c>
      <c r="DA223">
        <f t="shared" si="66"/>
        <v>1</v>
      </c>
      <c r="DB223">
        <f t="shared" si="53"/>
        <v>0</v>
      </c>
      <c r="DC223">
        <f t="shared" si="54"/>
        <v>0</v>
      </c>
      <c r="DD223" t="s">
        <v>3</v>
      </c>
      <c r="DE223" t="s">
        <v>3</v>
      </c>
      <c r="DF223">
        <f>ROUND(ROUND(AE223,2)*CX223,2)</f>
        <v>0</v>
      </c>
      <c r="DG223">
        <f t="shared" si="63"/>
        <v>0</v>
      </c>
      <c r="DH223">
        <f t="shared" si="55"/>
        <v>0</v>
      </c>
      <c r="DI223">
        <f t="shared" si="56"/>
        <v>0</v>
      </c>
      <c r="DJ223">
        <f t="shared" si="67"/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>
      <c r="A224">
        <f>ROW(Source!A414)</f>
        <v>414</v>
      </c>
      <c r="B224">
        <v>52633324</v>
      </c>
      <c r="C224">
        <v>52635317</v>
      </c>
      <c r="D224">
        <v>50715276</v>
      </c>
      <c r="E224">
        <v>116</v>
      </c>
      <c r="F224">
        <v>1</v>
      </c>
      <c r="G224">
        <v>1</v>
      </c>
      <c r="H224">
        <v>1</v>
      </c>
      <c r="I224" t="s">
        <v>665</v>
      </c>
      <c r="J224" t="s">
        <v>3</v>
      </c>
      <c r="K224" t="s">
        <v>666</v>
      </c>
      <c r="L224">
        <v>1191</v>
      </c>
      <c r="N224">
        <v>1013</v>
      </c>
      <c r="O224" t="s">
        <v>667</v>
      </c>
      <c r="P224" t="s">
        <v>667</v>
      </c>
      <c r="Q224">
        <v>1</v>
      </c>
      <c r="W224">
        <v>0</v>
      </c>
      <c r="X224">
        <v>32079103</v>
      </c>
      <c r="Y224">
        <f t="shared" si="52"/>
        <v>3.76</v>
      </c>
      <c r="AA224">
        <v>0</v>
      </c>
      <c r="AB224">
        <v>0</v>
      </c>
      <c r="AC224">
        <v>0</v>
      </c>
      <c r="AD224">
        <v>748.18</v>
      </c>
      <c r="AE224">
        <v>0</v>
      </c>
      <c r="AF224">
        <v>0</v>
      </c>
      <c r="AG224">
        <v>0</v>
      </c>
      <c r="AH224">
        <v>748.18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3.76</v>
      </c>
      <c r="AU224" t="s">
        <v>3</v>
      </c>
      <c r="AV224">
        <v>1</v>
      </c>
      <c r="AW224">
        <v>2</v>
      </c>
      <c r="AX224">
        <v>52635332</v>
      </c>
      <c r="AY224">
        <v>1</v>
      </c>
      <c r="AZ224">
        <v>0</v>
      </c>
      <c r="BA224">
        <v>205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2813.1567999999997</v>
      </c>
      <c r="BN224">
        <v>3.76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2813.1567999999997</v>
      </c>
      <c r="BU224">
        <v>3.76</v>
      </c>
      <c r="BV224">
        <v>0</v>
      </c>
      <c r="BW224">
        <v>1</v>
      </c>
      <c r="CU224">
        <f>ROUND(AT224*Source!I414*AH224*AL224,2)</f>
        <v>1856.68</v>
      </c>
      <c r="CV224">
        <f>ROUND(Y224*Source!I414,7)</f>
        <v>2.4815999999999998</v>
      </c>
      <c r="CW224">
        <v>0</v>
      </c>
      <c r="CX224">
        <f>ROUND(Y224*Source!I414,7)</f>
        <v>2.4815999999999998</v>
      </c>
      <c r="CY224">
        <f>AD224</f>
        <v>748.18</v>
      </c>
      <c r="CZ224">
        <f>AH224</f>
        <v>748.18</v>
      </c>
      <c r="DA224">
        <f>AL224</f>
        <v>1</v>
      </c>
      <c r="DB224">
        <f t="shared" si="53"/>
        <v>2813.16</v>
      </c>
      <c r="DC224">
        <f t="shared" si="54"/>
        <v>0</v>
      </c>
      <c r="DD224" t="s">
        <v>3</v>
      </c>
      <c r="DE224" t="s">
        <v>3</v>
      </c>
      <c r="DF224">
        <f>ROUND(ROUND(AE224,2)*CX224,2)</f>
        <v>0</v>
      </c>
      <c r="DG224">
        <f t="shared" si="63"/>
        <v>0</v>
      </c>
      <c r="DH224">
        <f t="shared" si="55"/>
        <v>0</v>
      </c>
      <c r="DI224">
        <f t="shared" si="56"/>
        <v>1856.68</v>
      </c>
      <c r="DJ224">
        <f>DI224</f>
        <v>1856.68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>
      <c r="A225">
        <f>ROW(Source!A414)</f>
        <v>414</v>
      </c>
      <c r="B225">
        <v>52633324</v>
      </c>
      <c r="C225">
        <v>52635317</v>
      </c>
      <c r="D225">
        <v>50715465</v>
      </c>
      <c r="E225">
        <v>116</v>
      </c>
      <c r="F225">
        <v>1</v>
      </c>
      <c r="G225">
        <v>1</v>
      </c>
      <c r="H225">
        <v>1</v>
      </c>
      <c r="I225" t="s">
        <v>668</v>
      </c>
      <c r="J225" t="s">
        <v>3</v>
      </c>
      <c r="K225" t="s">
        <v>669</v>
      </c>
      <c r="L225">
        <v>1191</v>
      </c>
      <c r="N225">
        <v>1013</v>
      </c>
      <c r="O225" t="s">
        <v>667</v>
      </c>
      <c r="P225" t="s">
        <v>667</v>
      </c>
      <c r="Q225">
        <v>1</v>
      </c>
      <c r="W225">
        <v>0</v>
      </c>
      <c r="X225">
        <v>-1417349443</v>
      </c>
      <c r="Y225">
        <f t="shared" si="52"/>
        <v>1.07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1.07</v>
      </c>
      <c r="AU225" t="s">
        <v>3</v>
      </c>
      <c r="AV225">
        <v>2</v>
      </c>
      <c r="AW225">
        <v>2</v>
      </c>
      <c r="AX225">
        <v>52635333</v>
      </c>
      <c r="AY225">
        <v>1</v>
      </c>
      <c r="AZ225">
        <v>0</v>
      </c>
      <c r="BA225">
        <v>206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ROUND(Y225*Source!I414,7)</f>
        <v>0.70620000000000005</v>
      </c>
      <c r="CY225">
        <f>AD225</f>
        <v>0</v>
      </c>
      <c r="CZ225">
        <f>AH225</f>
        <v>0</v>
      </c>
      <c r="DA225">
        <f>AL225</f>
        <v>1</v>
      </c>
      <c r="DB225">
        <f t="shared" si="53"/>
        <v>0</v>
      </c>
      <c r="DC225">
        <f t="shared" si="54"/>
        <v>0</v>
      </c>
      <c r="DD225" t="s">
        <v>3</v>
      </c>
      <c r="DE225" t="s">
        <v>3</v>
      </c>
      <c r="DF225">
        <f>ROUND(ROUND(AE225,2)*CX225,2)</f>
        <v>0</v>
      </c>
      <c r="DG225">
        <f t="shared" si="63"/>
        <v>0</v>
      </c>
      <c r="DH225">
        <f t="shared" si="55"/>
        <v>0</v>
      </c>
      <c r="DI225">
        <f t="shared" si="56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>
      <c r="A226">
        <f>ROW(Source!A414)</f>
        <v>414</v>
      </c>
      <c r="B226">
        <v>52633324</v>
      </c>
      <c r="C226">
        <v>52635317</v>
      </c>
      <c r="D226">
        <v>50836629</v>
      </c>
      <c r="E226">
        <v>1</v>
      </c>
      <c r="F226">
        <v>1</v>
      </c>
      <c r="G226">
        <v>1</v>
      </c>
      <c r="H226">
        <v>2</v>
      </c>
      <c r="I226" t="s">
        <v>734</v>
      </c>
      <c r="J226" t="s">
        <v>735</v>
      </c>
      <c r="K226" t="s">
        <v>736</v>
      </c>
      <c r="L226">
        <v>1368</v>
      </c>
      <c r="N226">
        <v>1011</v>
      </c>
      <c r="O226" t="s">
        <v>673</v>
      </c>
      <c r="P226" t="s">
        <v>673</v>
      </c>
      <c r="Q226">
        <v>1</v>
      </c>
      <c r="W226">
        <v>0</v>
      </c>
      <c r="X226">
        <v>1933698176</v>
      </c>
      <c r="Y226">
        <f t="shared" si="52"/>
        <v>0.85</v>
      </c>
      <c r="AA226">
        <v>0</v>
      </c>
      <c r="AB226">
        <v>506.23</v>
      </c>
      <c r="AC226">
        <v>811.79</v>
      </c>
      <c r="AD226">
        <v>0</v>
      </c>
      <c r="AE226">
        <v>0</v>
      </c>
      <c r="AF226">
        <v>346.73</v>
      </c>
      <c r="AG226">
        <v>811.79</v>
      </c>
      <c r="AH226">
        <v>0</v>
      </c>
      <c r="AI226">
        <v>1</v>
      </c>
      <c r="AJ226">
        <v>1.46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0.85</v>
      </c>
      <c r="AU226" t="s">
        <v>3</v>
      </c>
      <c r="AV226">
        <v>1</v>
      </c>
      <c r="AW226">
        <v>2</v>
      </c>
      <c r="AX226">
        <v>52635334</v>
      </c>
      <c r="AY226">
        <v>1</v>
      </c>
      <c r="AZ226">
        <v>0</v>
      </c>
      <c r="BA226">
        <v>207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294.72050000000002</v>
      </c>
      <c r="BL226">
        <v>690.02149999999995</v>
      </c>
      <c r="BM226">
        <v>0</v>
      </c>
      <c r="BN226">
        <v>0</v>
      </c>
      <c r="BO226">
        <v>0.85</v>
      </c>
      <c r="BP226">
        <v>1</v>
      </c>
      <c r="BQ226">
        <v>0</v>
      </c>
      <c r="BR226">
        <v>294.72050000000002</v>
      </c>
      <c r="BS226">
        <v>690.02149999999995</v>
      </c>
      <c r="BT226">
        <v>0</v>
      </c>
      <c r="BU226">
        <v>0</v>
      </c>
      <c r="BV226">
        <v>0.85</v>
      </c>
      <c r="BW226">
        <v>1</v>
      </c>
      <c r="CV226">
        <v>0</v>
      </c>
      <c r="CW226">
        <f>ROUND(Y226*Source!I414*DO226,7)</f>
        <v>0.56100000000000005</v>
      </c>
      <c r="CX226">
        <f>ROUND(Y226*Source!I414,7)</f>
        <v>0.56100000000000005</v>
      </c>
      <c r="CY226">
        <f>AB226</f>
        <v>506.23</v>
      </c>
      <c r="CZ226">
        <f>AF226</f>
        <v>346.73</v>
      </c>
      <c r="DA226">
        <f>AJ226</f>
        <v>1.46</v>
      </c>
      <c r="DB226">
        <f t="shared" si="53"/>
        <v>294.72000000000003</v>
      </c>
      <c r="DC226">
        <f t="shared" si="54"/>
        <v>690.02</v>
      </c>
      <c r="DD226" t="s">
        <v>3</v>
      </c>
      <c r="DE226" t="s">
        <v>3</v>
      </c>
      <c r="DF226">
        <f>ROUND(ROUND(AE226,2)*CX226,2)</f>
        <v>0</v>
      </c>
      <c r="DG226">
        <f>ROUND(ROUND(AF226*AJ226,2)*CX226,2)</f>
        <v>284</v>
      </c>
      <c r="DH226">
        <f t="shared" si="55"/>
        <v>455.41</v>
      </c>
      <c r="DI226">
        <f t="shared" si="56"/>
        <v>0</v>
      </c>
      <c r="DJ226">
        <f>DG226+DH226</f>
        <v>739.41000000000008</v>
      </c>
      <c r="DK226">
        <v>0</v>
      </c>
      <c r="DL226" t="s">
        <v>702</v>
      </c>
      <c r="DM226">
        <v>4</v>
      </c>
      <c r="DN226" t="s">
        <v>667</v>
      </c>
      <c r="DO226">
        <v>1</v>
      </c>
    </row>
    <row r="227" spans="1:119">
      <c r="A227">
        <f>ROW(Source!A414)</f>
        <v>414</v>
      </c>
      <c r="B227">
        <v>52633324</v>
      </c>
      <c r="C227">
        <v>52635317</v>
      </c>
      <c r="D227">
        <v>50837347</v>
      </c>
      <c r="E227">
        <v>1</v>
      </c>
      <c r="F227">
        <v>1</v>
      </c>
      <c r="G227">
        <v>1</v>
      </c>
      <c r="H227">
        <v>2</v>
      </c>
      <c r="I227" t="s">
        <v>699</v>
      </c>
      <c r="J227" t="s">
        <v>700</v>
      </c>
      <c r="K227" t="s">
        <v>701</v>
      </c>
      <c r="L227">
        <v>1368</v>
      </c>
      <c r="N227">
        <v>1011</v>
      </c>
      <c r="O227" t="s">
        <v>673</v>
      </c>
      <c r="P227" t="s">
        <v>673</v>
      </c>
      <c r="Q227">
        <v>1</v>
      </c>
      <c r="W227">
        <v>0</v>
      </c>
      <c r="X227">
        <v>-950105757</v>
      </c>
      <c r="Y227">
        <f t="shared" si="52"/>
        <v>0.22</v>
      </c>
      <c r="AA227">
        <v>0</v>
      </c>
      <c r="AB227">
        <v>641.70000000000005</v>
      </c>
      <c r="AC227">
        <v>811.79</v>
      </c>
      <c r="AD227">
        <v>0</v>
      </c>
      <c r="AE227">
        <v>0</v>
      </c>
      <c r="AF227">
        <v>641.70000000000005</v>
      </c>
      <c r="AG227">
        <v>811.79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0.22</v>
      </c>
      <c r="AU227" t="s">
        <v>3</v>
      </c>
      <c r="AV227">
        <v>1</v>
      </c>
      <c r="AW227">
        <v>2</v>
      </c>
      <c r="AX227">
        <v>52635335</v>
      </c>
      <c r="AY227">
        <v>1</v>
      </c>
      <c r="AZ227">
        <v>0</v>
      </c>
      <c r="BA227">
        <v>208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141.17400000000001</v>
      </c>
      <c r="BL227">
        <v>178.59379999999999</v>
      </c>
      <c r="BM227">
        <v>0</v>
      </c>
      <c r="BN227">
        <v>0</v>
      </c>
      <c r="BO227">
        <v>0.22</v>
      </c>
      <c r="BP227">
        <v>1</v>
      </c>
      <c r="BQ227">
        <v>0</v>
      </c>
      <c r="BR227">
        <v>141.17400000000001</v>
      </c>
      <c r="BS227">
        <v>178.59379999999999</v>
      </c>
      <c r="BT227">
        <v>0</v>
      </c>
      <c r="BU227">
        <v>0</v>
      </c>
      <c r="BV227">
        <v>0.22</v>
      </c>
      <c r="BW227">
        <v>1</v>
      </c>
      <c r="CV227">
        <v>0</v>
      </c>
      <c r="CW227">
        <f>ROUND(Y227*Source!I414*DO227,7)</f>
        <v>0.1452</v>
      </c>
      <c r="CX227">
        <f>ROUND(Y227*Source!I414,7)</f>
        <v>0.1452</v>
      </c>
      <c r="CY227">
        <f>AB227</f>
        <v>641.70000000000005</v>
      </c>
      <c r="CZ227">
        <f>AF227</f>
        <v>641.70000000000005</v>
      </c>
      <c r="DA227">
        <f>AJ227</f>
        <v>1</v>
      </c>
      <c r="DB227">
        <f t="shared" si="53"/>
        <v>141.16999999999999</v>
      </c>
      <c r="DC227">
        <f t="shared" si="54"/>
        <v>178.59</v>
      </c>
      <c r="DD227" t="s">
        <v>3</v>
      </c>
      <c r="DE227" t="s">
        <v>3</v>
      </c>
      <c r="DF227">
        <f>ROUND(ROUND(AE227,2)*CX227,2)</f>
        <v>0</v>
      </c>
      <c r="DG227">
        <f t="shared" ref="DG227:DG239" si="68">ROUND(ROUND(AF227,2)*CX227,2)</f>
        <v>93.17</v>
      </c>
      <c r="DH227">
        <f t="shared" si="55"/>
        <v>117.87</v>
      </c>
      <c r="DI227">
        <f t="shared" si="56"/>
        <v>0</v>
      </c>
      <c r="DJ227">
        <f>DG227+DH227</f>
        <v>211.04000000000002</v>
      </c>
      <c r="DK227">
        <v>1</v>
      </c>
      <c r="DL227" t="s">
        <v>702</v>
      </c>
      <c r="DM227">
        <v>4</v>
      </c>
      <c r="DN227" t="s">
        <v>667</v>
      </c>
      <c r="DO227">
        <v>1</v>
      </c>
    </row>
    <row r="228" spans="1:119">
      <c r="A228">
        <f>ROW(Source!A414)</f>
        <v>414</v>
      </c>
      <c r="B228">
        <v>52633324</v>
      </c>
      <c r="C228">
        <v>52635317</v>
      </c>
      <c r="D228">
        <v>50785172</v>
      </c>
      <c r="E228">
        <v>1</v>
      </c>
      <c r="F228">
        <v>1</v>
      </c>
      <c r="G228">
        <v>1</v>
      </c>
      <c r="H228">
        <v>3</v>
      </c>
      <c r="I228" t="s">
        <v>675</v>
      </c>
      <c r="J228" t="s">
        <v>676</v>
      </c>
      <c r="K228" t="s">
        <v>677</v>
      </c>
      <c r="L228">
        <v>1346</v>
      </c>
      <c r="N228">
        <v>1009</v>
      </c>
      <c r="O228" t="s">
        <v>47</v>
      </c>
      <c r="P228" t="s">
        <v>47</v>
      </c>
      <c r="Q228">
        <v>1</v>
      </c>
      <c r="W228">
        <v>0</v>
      </c>
      <c r="X228">
        <v>-1189743638</v>
      </c>
      <c r="Y228">
        <f t="shared" si="52"/>
        <v>0.1</v>
      </c>
      <c r="AA228">
        <v>381.26</v>
      </c>
      <c r="AB228">
        <v>0</v>
      </c>
      <c r="AC228">
        <v>0</v>
      </c>
      <c r="AD228">
        <v>0</v>
      </c>
      <c r="AE228">
        <v>238.29</v>
      </c>
      <c r="AF228">
        <v>0</v>
      </c>
      <c r="AG228">
        <v>0</v>
      </c>
      <c r="AH228">
        <v>0</v>
      </c>
      <c r="AI228">
        <v>1.6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</v>
      </c>
      <c r="AU228" t="s">
        <v>3</v>
      </c>
      <c r="AV228">
        <v>0</v>
      </c>
      <c r="AW228">
        <v>2</v>
      </c>
      <c r="AX228">
        <v>52635336</v>
      </c>
      <c r="AY228">
        <v>1</v>
      </c>
      <c r="AZ228">
        <v>0</v>
      </c>
      <c r="BA228">
        <v>209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23.829000000000001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23.829000000000001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1</v>
      </c>
      <c r="CV228">
        <v>0</v>
      </c>
      <c r="CW228">
        <v>0</v>
      </c>
      <c r="CX228">
        <f>ROUND(Y228*Source!I414,7)</f>
        <v>6.6000000000000003E-2</v>
      </c>
      <c r="CY228">
        <f t="shared" ref="CY228:CY237" si="69">AA228</f>
        <v>381.26</v>
      </c>
      <c r="CZ228">
        <f t="shared" ref="CZ228:CZ237" si="70">AE228</f>
        <v>238.29</v>
      </c>
      <c r="DA228">
        <f t="shared" ref="DA228:DA237" si="71">AI228</f>
        <v>1.6</v>
      </c>
      <c r="DB228">
        <f t="shared" si="53"/>
        <v>23.83</v>
      </c>
      <c r="DC228">
        <f t="shared" si="54"/>
        <v>0</v>
      </c>
      <c r="DD228" t="s">
        <v>3</v>
      </c>
      <c r="DE228" t="s">
        <v>3</v>
      </c>
      <c r="DF228">
        <f>ROUND(ROUND(AE228*AI228,2)*CX228,2)</f>
        <v>25.16</v>
      </c>
      <c r="DG228">
        <f t="shared" si="68"/>
        <v>0</v>
      </c>
      <c r="DH228">
        <f t="shared" si="55"/>
        <v>0</v>
      </c>
      <c r="DI228">
        <f t="shared" si="56"/>
        <v>0</v>
      </c>
      <c r="DJ228">
        <f t="shared" ref="DJ228:DJ237" si="72">DF228</f>
        <v>25.16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>
      <c r="A229">
        <f>ROW(Source!A414)</f>
        <v>414</v>
      </c>
      <c r="B229">
        <v>52633324</v>
      </c>
      <c r="C229">
        <v>52635317</v>
      </c>
      <c r="D229">
        <v>50785179</v>
      </c>
      <c r="E229">
        <v>1</v>
      </c>
      <c r="F229">
        <v>1</v>
      </c>
      <c r="G229">
        <v>1</v>
      </c>
      <c r="H229">
        <v>3</v>
      </c>
      <c r="I229" t="s">
        <v>678</v>
      </c>
      <c r="J229" t="s">
        <v>679</v>
      </c>
      <c r="K229" t="s">
        <v>680</v>
      </c>
      <c r="L229">
        <v>1346</v>
      </c>
      <c r="N229">
        <v>1009</v>
      </c>
      <c r="O229" t="s">
        <v>47</v>
      </c>
      <c r="P229" t="s">
        <v>47</v>
      </c>
      <c r="Q229">
        <v>1</v>
      </c>
      <c r="W229">
        <v>0</v>
      </c>
      <c r="X229">
        <v>-1994148501</v>
      </c>
      <c r="Y229">
        <f t="shared" si="52"/>
        <v>0.03</v>
      </c>
      <c r="AA229">
        <v>93.65</v>
      </c>
      <c r="AB229">
        <v>0</v>
      </c>
      <c r="AC229">
        <v>0</v>
      </c>
      <c r="AD229">
        <v>0</v>
      </c>
      <c r="AE229">
        <v>58.53</v>
      </c>
      <c r="AF229">
        <v>0</v>
      </c>
      <c r="AG229">
        <v>0</v>
      </c>
      <c r="AH229">
        <v>0</v>
      </c>
      <c r="AI229">
        <v>1.6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0.03</v>
      </c>
      <c r="AU229" t="s">
        <v>3</v>
      </c>
      <c r="AV229">
        <v>0</v>
      </c>
      <c r="AW229">
        <v>2</v>
      </c>
      <c r="AX229">
        <v>52635337</v>
      </c>
      <c r="AY229">
        <v>1</v>
      </c>
      <c r="AZ229">
        <v>0</v>
      </c>
      <c r="BA229">
        <v>210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1.7559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1.7559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v>0</v>
      </c>
      <c r="CX229">
        <f>ROUND(Y229*Source!I414,7)</f>
        <v>1.9800000000000002E-2</v>
      </c>
      <c r="CY229">
        <f t="shared" si="69"/>
        <v>93.65</v>
      </c>
      <c r="CZ229">
        <f t="shared" si="70"/>
        <v>58.53</v>
      </c>
      <c r="DA229">
        <f t="shared" si="71"/>
        <v>1.6</v>
      </c>
      <c r="DB229">
        <f t="shared" si="53"/>
        <v>1.76</v>
      </c>
      <c r="DC229">
        <f t="shared" si="54"/>
        <v>0</v>
      </c>
      <c r="DD229" t="s">
        <v>3</v>
      </c>
      <c r="DE229" t="s">
        <v>3</v>
      </c>
      <c r="DF229">
        <f>ROUND(ROUND(AE229*AI229,2)*CX229,2)</f>
        <v>1.85</v>
      </c>
      <c r="DG229">
        <f t="shared" si="68"/>
        <v>0</v>
      </c>
      <c r="DH229">
        <f t="shared" si="55"/>
        <v>0</v>
      </c>
      <c r="DI229">
        <f t="shared" si="56"/>
        <v>0</v>
      </c>
      <c r="DJ229">
        <f t="shared" si="72"/>
        <v>1.85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>
      <c r="A230">
        <f>ROW(Source!A414)</f>
        <v>414</v>
      </c>
      <c r="B230">
        <v>52633324</v>
      </c>
      <c r="C230">
        <v>52635317</v>
      </c>
      <c r="D230">
        <v>50788689</v>
      </c>
      <c r="E230">
        <v>1</v>
      </c>
      <c r="F230">
        <v>1</v>
      </c>
      <c r="G230">
        <v>1</v>
      </c>
      <c r="H230">
        <v>3</v>
      </c>
      <c r="I230" t="s">
        <v>310</v>
      </c>
      <c r="J230" t="s">
        <v>312</v>
      </c>
      <c r="K230" t="s">
        <v>311</v>
      </c>
      <c r="L230">
        <v>1346</v>
      </c>
      <c r="N230">
        <v>1009</v>
      </c>
      <c r="O230" t="s">
        <v>47</v>
      </c>
      <c r="P230" t="s">
        <v>47</v>
      </c>
      <c r="Q230">
        <v>1</v>
      </c>
      <c r="W230">
        <v>0</v>
      </c>
      <c r="X230">
        <v>-353874833</v>
      </c>
      <c r="Y230">
        <f t="shared" si="52"/>
        <v>0</v>
      </c>
      <c r="AA230">
        <v>188.92</v>
      </c>
      <c r="AB230">
        <v>0</v>
      </c>
      <c r="AC230">
        <v>0</v>
      </c>
      <c r="AD230">
        <v>0</v>
      </c>
      <c r="AE230">
        <v>174.93</v>
      </c>
      <c r="AF230">
        <v>0</v>
      </c>
      <c r="AG230">
        <v>0</v>
      </c>
      <c r="AH230">
        <v>0</v>
      </c>
      <c r="AI230">
        <v>1.08</v>
      </c>
      <c r="AJ230">
        <v>1</v>
      </c>
      <c r="AK230">
        <v>1</v>
      </c>
      <c r="AL230">
        <v>1</v>
      </c>
      <c r="AM230">
        <v>0</v>
      </c>
      <c r="AN230">
        <v>1</v>
      </c>
      <c r="AO230">
        <v>0</v>
      </c>
      <c r="AP230">
        <v>1</v>
      </c>
      <c r="AQ230">
        <v>0</v>
      </c>
      <c r="AR230">
        <v>0</v>
      </c>
      <c r="AS230" t="s">
        <v>3</v>
      </c>
      <c r="AT230">
        <v>0</v>
      </c>
      <c r="AU230" t="s">
        <v>3</v>
      </c>
      <c r="AV230">
        <v>0</v>
      </c>
      <c r="AW230">
        <v>2</v>
      </c>
      <c r="AX230">
        <v>52635338</v>
      </c>
      <c r="AY230">
        <v>1</v>
      </c>
      <c r="AZ230">
        <v>0</v>
      </c>
      <c r="BA230">
        <v>211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ROUND(Y230*Source!I414,7)</f>
        <v>0</v>
      </c>
      <c r="CY230">
        <f t="shared" si="69"/>
        <v>188.92</v>
      </c>
      <c r="CZ230">
        <f t="shared" si="70"/>
        <v>174.93</v>
      </c>
      <c r="DA230">
        <f t="shared" si="71"/>
        <v>1.08</v>
      </c>
      <c r="DB230">
        <f t="shared" si="53"/>
        <v>0</v>
      </c>
      <c r="DC230">
        <f t="shared" si="54"/>
        <v>0</v>
      </c>
      <c r="DD230" t="s">
        <v>3</v>
      </c>
      <c r="DE230" t="s">
        <v>3</v>
      </c>
      <c r="DF230">
        <f>ROUND(ROUND(AE230*AI230,2)*CX230,2)</f>
        <v>0</v>
      </c>
      <c r="DG230">
        <f t="shared" si="68"/>
        <v>0</v>
      </c>
      <c r="DH230">
        <f t="shared" si="55"/>
        <v>0</v>
      </c>
      <c r="DI230">
        <f t="shared" si="56"/>
        <v>0</v>
      </c>
      <c r="DJ230">
        <f t="shared" si="72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>
      <c r="A231">
        <f>ROW(Source!A414)</f>
        <v>414</v>
      </c>
      <c r="B231">
        <v>52633324</v>
      </c>
      <c r="C231">
        <v>52635317</v>
      </c>
      <c r="D231">
        <v>50789827</v>
      </c>
      <c r="E231">
        <v>1</v>
      </c>
      <c r="F231">
        <v>1</v>
      </c>
      <c r="G231">
        <v>1</v>
      </c>
      <c r="H231">
        <v>3</v>
      </c>
      <c r="I231" t="s">
        <v>681</v>
      </c>
      <c r="J231" t="s">
        <v>682</v>
      </c>
      <c r="K231" t="s">
        <v>683</v>
      </c>
      <c r="L231">
        <v>1346</v>
      </c>
      <c r="N231">
        <v>1009</v>
      </c>
      <c r="O231" t="s">
        <v>47</v>
      </c>
      <c r="P231" t="s">
        <v>47</v>
      </c>
      <c r="Q231">
        <v>1</v>
      </c>
      <c r="W231">
        <v>0</v>
      </c>
      <c r="X231">
        <v>447926158</v>
      </c>
      <c r="Y231">
        <f t="shared" si="52"/>
        <v>0.02</v>
      </c>
      <c r="AA231">
        <v>86.41</v>
      </c>
      <c r="AB231">
        <v>0</v>
      </c>
      <c r="AC231">
        <v>0</v>
      </c>
      <c r="AD231">
        <v>0</v>
      </c>
      <c r="AE231">
        <v>56.11</v>
      </c>
      <c r="AF231">
        <v>0</v>
      </c>
      <c r="AG231">
        <v>0</v>
      </c>
      <c r="AH231">
        <v>0</v>
      </c>
      <c r="AI231">
        <v>1.54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0.02</v>
      </c>
      <c r="AU231" t="s">
        <v>3</v>
      </c>
      <c r="AV231">
        <v>0</v>
      </c>
      <c r="AW231">
        <v>2</v>
      </c>
      <c r="AX231">
        <v>52635339</v>
      </c>
      <c r="AY231">
        <v>1</v>
      </c>
      <c r="AZ231">
        <v>0</v>
      </c>
      <c r="BA231">
        <v>212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1.1222000000000001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1.1222000000000001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v>0</v>
      </c>
      <c r="CX231">
        <f>ROUND(Y231*Source!I414,7)</f>
        <v>1.32E-2</v>
      </c>
      <c r="CY231">
        <f t="shared" si="69"/>
        <v>86.41</v>
      </c>
      <c r="CZ231">
        <f t="shared" si="70"/>
        <v>56.11</v>
      </c>
      <c r="DA231">
        <f t="shared" si="71"/>
        <v>1.54</v>
      </c>
      <c r="DB231">
        <f t="shared" si="53"/>
        <v>1.1200000000000001</v>
      </c>
      <c r="DC231">
        <f t="shared" si="54"/>
        <v>0</v>
      </c>
      <c r="DD231" t="s">
        <v>3</v>
      </c>
      <c r="DE231" t="s">
        <v>3</v>
      </c>
      <c r="DF231">
        <f>ROUND(ROUND(AE231*AI231,2)*CX231,2)</f>
        <v>1.1399999999999999</v>
      </c>
      <c r="DG231">
        <f t="shared" si="68"/>
        <v>0</v>
      </c>
      <c r="DH231">
        <f t="shared" si="55"/>
        <v>0</v>
      </c>
      <c r="DI231">
        <f t="shared" si="56"/>
        <v>0</v>
      </c>
      <c r="DJ231">
        <f t="shared" si="72"/>
        <v>1.1399999999999999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>
      <c r="A232">
        <f>ROW(Source!A414)</f>
        <v>414</v>
      </c>
      <c r="B232">
        <v>52633324</v>
      </c>
      <c r="C232">
        <v>52635317</v>
      </c>
      <c r="D232">
        <v>50717646</v>
      </c>
      <c r="E232">
        <v>116</v>
      </c>
      <c r="F232">
        <v>1</v>
      </c>
      <c r="G232">
        <v>1</v>
      </c>
      <c r="H232">
        <v>3</v>
      </c>
      <c r="I232" t="s">
        <v>319</v>
      </c>
      <c r="J232" t="s">
        <v>3</v>
      </c>
      <c r="K232" t="s">
        <v>320</v>
      </c>
      <c r="L232">
        <v>1346</v>
      </c>
      <c r="N232">
        <v>1009</v>
      </c>
      <c r="O232" t="s">
        <v>47</v>
      </c>
      <c r="P232" t="s">
        <v>47</v>
      </c>
      <c r="Q232">
        <v>1</v>
      </c>
      <c r="W232">
        <v>0</v>
      </c>
      <c r="X232">
        <v>-1111733769</v>
      </c>
      <c r="Y232">
        <f t="shared" si="52"/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0</v>
      </c>
      <c r="AS232" t="s">
        <v>3</v>
      </c>
      <c r="AT232">
        <v>0</v>
      </c>
      <c r="AU232" t="s">
        <v>3</v>
      </c>
      <c r="AV232">
        <v>0</v>
      </c>
      <c r="AW232">
        <v>2</v>
      </c>
      <c r="AX232">
        <v>52635340</v>
      </c>
      <c r="AY232">
        <v>1</v>
      </c>
      <c r="AZ232">
        <v>0</v>
      </c>
      <c r="BA232">
        <v>213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ROUND(Y232*Source!I414,7)</f>
        <v>0</v>
      </c>
      <c r="CY232">
        <f t="shared" si="69"/>
        <v>0</v>
      </c>
      <c r="CZ232">
        <f t="shared" si="70"/>
        <v>0</v>
      </c>
      <c r="DA232">
        <f t="shared" si="71"/>
        <v>1</v>
      </c>
      <c r="DB232">
        <f t="shared" si="53"/>
        <v>0</v>
      </c>
      <c r="DC232">
        <f t="shared" si="54"/>
        <v>0</v>
      </c>
      <c r="DD232" t="s">
        <v>3</v>
      </c>
      <c r="DE232" t="s">
        <v>3</v>
      </c>
      <c r="DF232">
        <f>ROUND(ROUND(AE232,2)*CX232,2)</f>
        <v>0</v>
      </c>
      <c r="DG232">
        <f t="shared" si="68"/>
        <v>0</v>
      </c>
      <c r="DH232">
        <f t="shared" si="55"/>
        <v>0</v>
      </c>
      <c r="DI232">
        <f t="shared" si="56"/>
        <v>0</v>
      </c>
      <c r="DJ232">
        <f t="shared" si="72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>
      <c r="A233">
        <f>ROW(Source!A414)</f>
        <v>414</v>
      </c>
      <c r="B233">
        <v>52633324</v>
      </c>
      <c r="C233">
        <v>52635317</v>
      </c>
      <c r="D233">
        <v>50717980</v>
      </c>
      <c r="E233">
        <v>116</v>
      </c>
      <c r="F233">
        <v>1</v>
      </c>
      <c r="G233">
        <v>1</v>
      </c>
      <c r="H233">
        <v>3</v>
      </c>
      <c r="I233" t="s">
        <v>322</v>
      </c>
      <c r="J233" t="s">
        <v>3</v>
      </c>
      <c r="K233" t="s">
        <v>323</v>
      </c>
      <c r="L233">
        <v>1348</v>
      </c>
      <c r="N233">
        <v>1009</v>
      </c>
      <c r="O233" t="s">
        <v>71</v>
      </c>
      <c r="P233" t="s">
        <v>71</v>
      </c>
      <c r="Q233">
        <v>1000</v>
      </c>
      <c r="W233">
        <v>0</v>
      </c>
      <c r="X233">
        <v>1613753229</v>
      </c>
      <c r="Y233">
        <f t="shared" si="52"/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0</v>
      </c>
      <c r="AN233">
        <v>1</v>
      </c>
      <c r="AO233">
        <v>0</v>
      </c>
      <c r="AP233">
        <v>1</v>
      </c>
      <c r="AQ233">
        <v>0</v>
      </c>
      <c r="AR233">
        <v>0</v>
      </c>
      <c r="AS233" t="s">
        <v>3</v>
      </c>
      <c r="AT233">
        <v>0</v>
      </c>
      <c r="AU233" t="s">
        <v>3</v>
      </c>
      <c r="AV233">
        <v>0</v>
      </c>
      <c r="AW233">
        <v>2</v>
      </c>
      <c r="AX233">
        <v>52635341</v>
      </c>
      <c r="AY233">
        <v>1</v>
      </c>
      <c r="AZ233">
        <v>0</v>
      </c>
      <c r="BA233">
        <v>214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ROUND(Y233*Source!I414,7)</f>
        <v>0</v>
      </c>
      <c r="CY233">
        <f t="shared" si="69"/>
        <v>0</v>
      </c>
      <c r="CZ233">
        <f t="shared" si="70"/>
        <v>0</v>
      </c>
      <c r="DA233">
        <f t="shared" si="71"/>
        <v>1</v>
      </c>
      <c r="DB233">
        <f t="shared" si="53"/>
        <v>0</v>
      </c>
      <c r="DC233">
        <f t="shared" si="54"/>
        <v>0</v>
      </c>
      <c r="DD233" t="s">
        <v>3</v>
      </c>
      <c r="DE233" t="s">
        <v>3</v>
      </c>
      <c r="DF233">
        <f>ROUND(ROUND(AE233,2)*CX233,2)</f>
        <v>0</v>
      </c>
      <c r="DG233">
        <f t="shared" si="68"/>
        <v>0</v>
      </c>
      <c r="DH233">
        <f t="shared" si="55"/>
        <v>0</v>
      </c>
      <c r="DI233">
        <f t="shared" si="56"/>
        <v>0</v>
      </c>
      <c r="DJ233">
        <f t="shared" si="72"/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>
      <c r="A234">
        <f>ROW(Source!A414)</f>
        <v>414</v>
      </c>
      <c r="B234">
        <v>52633324</v>
      </c>
      <c r="C234">
        <v>52635317</v>
      </c>
      <c r="D234">
        <v>50806131</v>
      </c>
      <c r="E234">
        <v>1</v>
      </c>
      <c r="F234">
        <v>1</v>
      </c>
      <c r="G234">
        <v>1</v>
      </c>
      <c r="H234">
        <v>3</v>
      </c>
      <c r="I234" t="s">
        <v>684</v>
      </c>
      <c r="J234" t="s">
        <v>685</v>
      </c>
      <c r="K234" t="s">
        <v>686</v>
      </c>
      <c r="L234">
        <v>1348</v>
      </c>
      <c r="N234">
        <v>1009</v>
      </c>
      <c r="O234" t="s">
        <v>71</v>
      </c>
      <c r="P234" t="s">
        <v>71</v>
      </c>
      <c r="Q234">
        <v>1000</v>
      </c>
      <c r="W234">
        <v>0</v>
      </c>
      <c r="X234">
        <v>-1423024806</v>
      </c>
      <c r="Y234">
        <f t="shared" si="52"/>
        <v>1E-4</v>
      </c>
      <c r="AA234">
        <v>103227.06</v>
      </c>
      <c r="AB234">
        <v>0</v>
      </c>
      <c r="AC234">
        <v>0</v>
      </c>
      <c r="AD234">
        <v>0</v>
      </c>
      <c r="AE234">
        <v>80020.98</v>
      </c>
      <c r="AF234">
        <v>0</v>
      </c>
      <c r="AG234">
        <v>0</v>
      </c>
      <c r="AH234">
        <v>0</v>
      </c>
      <c r="AI234">
        <v>1.29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1E-4</v>
      </c>
      <c r="AU234" t="s">
        <v>3</v>
      </c>
      <c r="AV234">
        <v>0</v>
      </c>
      <c r="AW234">
        <v>2</v>
      </c>
      <c r="AX234">
        <v>52635342</v>
      </c>
      <c r="AY234">
        <v>1</v>
      </c>
      <c r="AZ234">
        <v>0</v>
      </c>
      <c r="BA234">
        <v>215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8.0020980000000002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8.0020980000000002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v>0</v>
      </c>
      <c r="CX234">
        <f>ROUND(Y234*Source!I414,7)</f>
        <v>6.6000000000000005E-5</v>
      </c>
      <c r="CY234">
        <f t="shared" si="69"/>
        <v>103227.06</v>
      </c>
      <c r="CZ234">
        <f t="shared" si="70"/>
        <v>80020.98</v>
      </c>
      <c r="DA234">
        <f t="shared" si="71"/>
        <v>1.29</v>
      </c>
      <c r="DB234">
        <f t="shared" si="53"/>
        <v>8</v>
      </c>
      <c r="DC234">
        <f t="shared" si="54"/>
        <v>0</v>
      </c>
      <c r="DD234" t="s">
        <v>3</v>
      </c>
      <c r="DE234" t="s">
        <v>3</v>
      </c>
      <c r="DF234">
        <f>ROUND(ROUND(AE234*AI234,2)*CX234,2)</f>
        <v>6.81</v>
      </c>
      <c r="DG234">
        <f t="shared" si="68"/>
        <v>0</v>
      </c>
      <c r="DH234">
        <f t="shared" si="55"/>
        <v>0</v>
      </c>
      <c r="DI234">
        <f t="shared" si="56"/>
        <v>0</v>
      </c>
      <c r="DJ234">
        <f t="shared" si="72"/>
        <v>6.81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>
      <c r="A235">
        <f>ROW(Source!A414)</f>
        <v>414</v>
      </c>
      <c r="B235">
        <v>52633324</v>
      </c>
      <c r="C235">
        <v>52635317</v>
      </c>
      <c r="D235">
        <v>50806523</v>
      </c>
      <c r="E235">
        <v>1</v>
      </c>
      <c r="F235">
        <v>1</v>
      </c>
      <c r="G235">
        <v>1</v>
      </c>
      <c r="H235">
        <v>3</v>
      </c>
      <c r="I235" t="s">
        <v>687</v>
      </c>
      <c r="J235" t="s">
        <v>688</v>
      </c>
      <c r="K235" t="s">
        <v>689</v>
      </c>
      <c r="L235">
        <v>1346</v>
      </c>
      <c r="N235">
        <v>1009</v>
      </c>
      <c r="O235" t="s">
        <v>47</v>
      </c>
      <c r="P235" t="s">
        <v>47</v>
      </c>
      <c r="Q235">
        <v>1</v>
      </c>
      <c r="W235">
        <v>0</v>
      </c>
      <c r="X235">
        <v>-1638992392</v>
      </c>
      <c r="Y235">
        <f t="shared" si="52"/>
        <v>0.03</v>
      </c>
      <c r="AA235">
        <v>86.66</v>
      </c>
      <c r="AB235">
        <v>0</v>
      </c>
      <c r="AC235">
        <v>0</v>
      </c>
      <c r="AD235">
        <v>0</v>
      </c>
      <c r="AE235">
        <v>60.6</v>
      </c>
      <c r="AF235">
        <v>0</v>
      </c>
      <c r="AG235">
        <v>0</v>
      </c>
      <c r="AH235">
        <v>0</v>
      </c>
      <c r="AI235">
        <v>1.43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0.03</v>
      </c>
      <c r="AU235" t="s">
        <v>3</v>
      </c>
      <c r="AV235">
        <v>0</v>
      </c>
      <c r="AW235">
        <v>2</v>
      </c>
      <c r="AX235">
        <v>52635343</v>
      </c>
      <c r="AY235">
        <v>1</v>
      </c>
      <c r="AZ235">
        <v>0</v>
      </c>
      <c r="BA235">
        <v>216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1.8180000000000001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1.8180000000000001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v>0</v>
      </c>
      <c r="CX235">
        <f>ROUND(Y235*Source!I414,7)</f>
        <v>1.9800000000000002E-2</v>
      </c>
      <c r="CY235">
        <f t="shared" si="69"/>
        <v>86.66</v>
      </c>
      <c r="CZ235">
        <f t="shared" si="70"/>
        <v>60.6</v>
      </c>
      <c r="DA235">
        <f t="shared" si="71"/>
        <v>1.43</v>
      </c>
      <c r="DB235">
        <f t="shared" si="53"/>
        <v>1.82</v>
      </c>
      <c r="DC235">
        <f t="shared" si="54"/>
        <v>0</v>
      </c>
      <c r="DD235" t="s">
        <v>3</v>
      </c>
      <c r="DE235" t="s">
        <v>3</v>
      </c>
      <c r="DF235">
        <f>ROUND(ROUND(AE235*AI235,2)*CX235,2)</f>
        <v>1.72</v>
      </c>
      <c r="DG235">
        <f t="shared" si="68"/>
        <v>0</v>
      </c>
      <c r="DH235">
        <f t="shared" si="55"/>
        <v>0</v>
      </c>
      <c r="DI235">
        <f t="shared" si="56"/>
        <v>0</v>
      </c>
      <c r="DJ235">
        <f t="shared" si="72"/>
        <v>1.72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>
      <c r="A236">
        <f>ROW(Source!A414)</f>
        <v>414</v>
      </c>
      <c r="B236">
        <v>52633324</v>
      </c>
      <c r="C236">
        <v>52635317</v>
      </c>
      <c r="D236">
        <v>50720299</v>
      </c>
      <c r="E236">
        <v>116</v>
      </c>
      <c r="F236">
        <v>1</v>
      </c>
      <c r="G236">
        <v>1</v>
      </c>
      <c r="H236">
        <v>3</v>
      </c>
      <c r="I236" t="s">
        <v>302</v>
      </c>
      <c r="J236" t="s">
        <v>3</v>
      </c>
      <c r="K236" t="s">
        <v>362</v>
      </c>
      <c r="L236">
        <v>1371</v>
      </c>
      <c r="N236">
        <v>1013</v>
      </c>
      <c r="O236" t="s">
        <v>21</v>
      </c>
      <c r="P236" t="s">
        <v>21</v>
      </c>
      <c r="Q236">
        <v>1</v>
      </c>
      <c r="W236">
        <v>0</v>
      </c>
      <c r="X236">
        <v>1740798612</v>
      </c>
      <c r="Y236">
        <f t="shared" si="52"/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0</v>
      </c>
      <c r="AN236">
        <v>1</v>
      </c>
      <c r="AO236">
        <v>0</v>
      </c>
      <c r="AP236">
        <v>1</v>
      </c>
      <c r="AQ236">
        <v>0</v>
      </c>
      <c r="AR236">
        <v>0</v>
      </c>
      <c r="AS236" t="s">
        <v>3</v>
      </c>
      <c r="AT236">
        <v>0</v>
      </c>
      <c r="AU236" t="s">
        <v>3</v>
      </c>
      <c r="AV236">
        <v>0</v>
      </c>
      <c r="AW236">
        <v>2</v>
      </c>
      <c r="AX236">
        <v>52635344</v>
      </c>
      <c r="AY236">
        <v>1</v>
      </c>
      <c r="AZ236">
        <v>0</v>
      </c>
      <c r="BA236">
        <v>217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ROUND(Y236*Source!I414,7)</f>
        <v>0</v>
      </c>
      <c r="CY236">
        <f t="shared" si="69"/>
        <v>0</v>
      </c>
      <c r="CZ236">
        <f t="shared" si="70"/>
        <v>0</v>
      </c>
      <c r="DA236">
        <f t="shared" si="71"/>
        <v>1</v>
      </c>
      <c r="DB236">
        <f t="shared" si="53"/>
        <v>0</v>
      </c>
      <c r="DC236">
        <f t="shared" si="54"/>
        <v>0</v>
      </c>
      <c r="DD236" t="s">
        <v>3</v>
      </c>
      <c r="DE236" t="s">
        <v>3</v>
      </c>
      <c r="DF236">
        <f t="shared" ref="DF236:DF243" si="73">ROUND(ROUND(AE236,2)*CX236,2)</f>
        <v>0</v>
      </c>
      <c r="DG236">
        <f t="shared" si="68"/>
        <v>0</v>
      </c>
      <c r="DH236">
        <f t="shared" si="55"/>
        <v>0</v>
      </c>
      <c r="DI236">
        <f t="shared" si="56"/>
        <v>0</v>
      </c>
      <c r="DJ236">
        <f t="shared" si="72"/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>
      <c r="A237">
        <f>ROW(Source!A414)</f>
        <v>414</v>
      </c>
      <c r="B237">
        <v>52633324</v>
      </c>
      <c r="C237">
        <v>52635317</v>
      </c>
      <c r="D237">
        <v>50720308</v>
      </c>
      <c r="E237">
        <v>116</v>
      </c>
      <c r="F237">
        <v>1</v>
      </c>
      <c r="G237">
        <v>1</v>
      </c>
      <c r="H237">
        <v>3</v>
      </c>
      <c r="I237" t="s">
        <v>364</v>
      </c>
      <c r="J237" t="s">
        <v>3</v>
      </c>
      <c r="K237" t="s">
        <v>271</v>
      </c>
      <c r="L237">
        <v>1346</v>
      </c>
      <c r="N237">
        <v>1009</v>
      </c>
      <c r="O237" t="s">
        <v>47</v>
      </c>
      <c r="P237" t="s">
        <v>47</v>
      </c>
      <c r="Q237">
        <v>1</v>
      </c>
      <c r="W237">
        <v>0</v>
      </c>
      <c r="X237">
        <v>1533393836</v>
      </c>
      <c r="Y237">
        <f t="shared" si="52"/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0</v>
      </c>
      <c r="AN237">
        <v>1</v>
      </c>
      <c r="AO237">
        <v>0</v>
      </c>
      <c r="AP237">
        <v>1</v>
      </c>
      <c r="AQ237">
        <v>0</v>
      </c>
      <c r="AR237">
        <v>0</v>
      </c>
      <c r="AS237" t="s">
        <v>3</v>
      </c>
      <c r="AT237">
        <v>0</v>
      </c>
      <c r="AU237" t="s">
        <v>3</v>
      </c>
      <c r="AV237">
        <v>0</v>
      </c>
      <c r="AW237">
        <v>2</v>
      </c>
      <c r="AX237">
        <v>52635345</v>
      </c>
      <c r="AY237">
        <v>1</v>
      </c>
      <c r="AZ237">
        <v>0</v>
      </c>
      <c r="BA237">
        <v>218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ROUND(Y237*Source!I414,7)</f>
        <v>0</v>
      </c>
      <c r="CY237">
        <f t="shared" si="69"/>
        <v>0</v>
      </c>
      <c r="CZ237">
        <f t="shared" si="70"/>
        <v>0</v>
      </c>
      <c r="DA237">
        <f t="shared" si="71"/>
        <v>1</v>
      </c>
      <c r="DB237">
        <f t="shared" si="53"/>
        <v>0</v>
      </c>
      <c r="DC237">
        <f t="shared" si="54"/>
        <v>0</v>
      </c>
      <c r="DD237" t="s">
        <v>3</v>
      </c>
      <c r="DE237" t="s">
        <v>3</v>
      </c>
      <c r="DF237">
        <f t="shared" si="73"/>
        <v>0</v>
      </c>
      <c r="DG237">
        <f t="shared" si="68"/>
        <v>0</v>
      </c>
      <c r="DH237">
        <f t="shared" si="55"/>
        <v>0</v>
      </c>
      <c r="DI237">
        <f t="shared" si="56"/>
        <v>0</v>
      </c>
      <c r="DJ237">
        <f t="shared" si="72"/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>
      <c r="A238">
        <f>ROW(Source!A421)</f>
        <v>421</v>
      </c>
      <c r="B238">
        <v>52633324</v>
      </c>
      <c r="C238">
        <v>52635351</v>
      </c>
      <c r="D238">
        <v>50715309</v>
      </c>
      <c r="E238">
        <v>116</v>
      </c>
      <c r="F238">
        <v>1</v>
      </c>
      <c r="G238">
        <v>1</v>
      </c>
      <c r="H238">
        <v>1</v>
      </c>
      <c r="I238" t="s">
        <v>721</v>
      </c>
      <c r="J238" t="s">
        <v>3</v>
      </c>
      <c r="K238" t="s">
        <v>722</v>
      </c>
      <c r="L238">
        <v>1191</v>
      </c>
      <c r="N238">
        <v>1013</v>
      </c>
      <c r="O238" t="s">
        <v>667</v>
      </c>
      <c r="P238" t="s">
        <v>667</v>
      </c>
      <c r="Q238">
        <v>1</v>
      </c>
      <c r="W238">
        <v>0</v>
      </c>
      <c r="X238">
        <v>-1492398958</v>
      </c>
      <c r="Y238">
        <f t="shared" si="52"/>
        <v>7.43</v>
      </c>
      <c r="AA238">
        <v>0</v>
      </c>
      <c r="AB238">
        <v>0</v>
      </c>
      <c r="AC238">
        <v>0</v>
      </c>
      <c r="AD238">
        <v>884.48</v>
      </c>
      <c r="AE238">
        <v>0</v>
      </c>
      <c r="AF238">
        <v>0</v>
      </c>
      <c r="AG238">
        <v>0</v>
      </c>
      <c r="AH238">
        <v>884.48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7.43</v>
      </c>
      <c r="AU238" t="s">
        <v>3</v>
      </c>
      <c r="AV238">
        <v>1</v>
      </c>
      <c r="AW238">
        <v>2</v>
      </c>
      <c r="AX238">
        <v>52635361</v>
      </c>
      <c r="AY238">
        <v>1</v>
      </c>
      <c r="AZ238">
        <v>0</v>
      </c>
      <c r="BA238">
        <v>219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6571.6863999999996</v>
      </c>
      <c r="BN238">
        <v>7.43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6571.6863999999996</v>
      </c>
      <c r="BU238">
        <v>7.43</v>
      </c>
      <c r="BV238">
        <v>0</v>
      </c>
      <c r="BW238">
        <v>1</v>
      </c>
      <c r="CU238">
        <f>ROUND(AT238*Source!I421*AH238*AL238,2)</f>
        <v>366.7</v>
      </c>
      <c r="CV238">
        <f>ROUND(Y238*Source!I421,7)</f>
        <v>0.41459400000000002</v>
      </c>
      <c r="CW238">
        <v>0</v>
      </c>
      <c r="CX238">
        <f>ROUND(Y238*Source!I421,7)</f>
        <v>0.41459400000000002</v>
      </c>
      <c r="CY238">
        <f>AD238</f>
        <v>884.48</v>
      </c>
      <c r="CZ238">
        <f>AH238</f>
        <v>884.48</v>
      </c>
      <c r="DA238">
        <f>AL238</f>
        <v>1</v>
      </c>
      <c r="DB238">
        <f t="shared" si="53"/>
        <v>6571.69</v>
      </c>
      <c r="DC238">
        <f t="shared" si="54"/>
        <v>0</v>
      </c>
      <c r="DD238" t="s">
        <v>3</v>
      </c>
      <c r="DE238" t="s">
        <v>3</v>
      </c>
      <c r="DF238">
        <f t="shared" si="73"/>
        <v>0</v>
      </c>
      <c r="DG238">
        <f t="shared" si="68"/>
        <v>0</v>
      </c>
      <c r="DH238">
        <f t="shared" si="55"/>
        <v>0</v>
      </c>
      <c r="DI238">
        <f t="shared" si="56"/>
        <v>366.7</v>
      </c>
      <c r="DJ238">
        <f>DI238</f>
        <v>366.7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>
      <c r="A239">
        <f>ROW(Source!A421)</f>
        <v>421</v>
      </c>
      <c r="B239">
        <v>52633324</v>
      </c>
      <c r="C239">
        <v>52635351</v>
      </c>
      <c r="D239">
        <v>50715465</v>
      </c>
      <c r="E239">
        <v>116</v>
      </c>
      <c r="F239">
        <v>1</v>
      </c>
      <c r="G239">
        <v>1</v>
      </c>
      <c r="H239">
        <v>1</v>
      </c>
      <c r="I239" t="s">
        <v>668</v>
      </c>
      <c r="J239" t="s">
        <v>3</v>
      </c>
      <c r="K239" t="s">
        <v>669</v>
      </c>
      <c r="L239">
        <v>1191</v>
      </c>
      <c r="N239">
        <v>1013</v>
      </c>
      <c r="O239" t="s">
        <v>667</v>
      </c>
      <c r="P239" t="s">
        <v>667</v>
      </c>
      <c r="Q239">
        <v>1</v>
      </c>
      <c r="W239">
        <v>0</v>
      </c>
      <c r="X239">
        <v>-1417349443</v>
      </c>
      <c r="Y239">
        <f t="shared" si="52"/>
        <v>0.02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0.02</v>
      </c>
      <c r="AU239" t="s">
        <v>3</v>
      </c>
      <c r="AV239">
        <v>2</v>
      </c>
      <c r="AW239">
        <v>2</v>
      </c>
      <c r="AX239">
        <v>52635362</v>
      </c>
      <c r="AY239">
        <v>1</v>
      </c>
      <c r="AZ239">
        <v>0</v>
      </c>
      <c r="BA239">
        <v>220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ROUND(Y239*Source!I421,7)</f>
        <v>1.116E-3</v>
      </c>
      <c r="CY239">
        <f>AD239</f>
        <v>0</v>
      </c>
      <c r="CZ239">
        <f>AH239</f>
        <v>0</v>
      </c>
      <c r="DA239">
        <f>AL239</f>
        <v>1</v>
      </c>
      <c r="DB239">
        <f t="shared" si="53"/>
        <v>0</v>
      </c>
      <c r="DC239">
        <f t="shared" si="54"/>
        <v>0</v>
      </c>
      <c r="DD239" t="s">
        <v>3</v>
      </c>
      <c r="DE239" t="s">
        <v>3</v>
      </c>
      <c r="DF239">
        <f t="shared" si="73"/>
        <v>0</v>
      </c>
      <c r="DG239">
        <f t="shared" si="68"/>
        <v>0</v>
      </c>
      <c r="DH239">
        <f t="shared" si="55"/>
        <v>0</v>
      </c>
      <c r="DI239">
        <f t="shared" si="56"/>
        <v>0</v>
      </c>
      <c r="DJ239">
        <f>DI239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>
      <c r="A240">
        <f>ROW(Source!A421)</f>
        <v>421</v>
      </c>
      <c r="B240">
        <v>52633324</v>
      </c>
      <c r="C240">
        <v>52635351</v>
      </c>
      <c r="D240">
        <v>50836594</v>
      </c>
      <c r="E240">
        <v>1</v>
      </c>
      <c r="F240">
        <v>1</v>
      </c>
      <c r="G240">
        <v>1</v>
      </c>
      <c r="H240">
        <v>2</v>
      </c>
      <c r="I240" t="s">
        <v>723</v>
      </c>
      <c r="J240" t="s">
        <v>724</v>
      </c>
      <c r="K240" t="s">
        <v>725</v>
      </c>
      <c r="L240">
        <v>1368</v>
      </c>
      <c r="N240">
        <v>1011</v>
      </c>
      <c r="O240" t="s">
        <v>673</v>
      </c>
      <c r="P240" t="s">
        <v>673</v>
      </c>
      <c r="Q240">
        <v>1</v>
      </c>
      <c r="W240">
        <v>0</v>
      </c>
      <c r="X240">
        <v>261375491</v>
      </c>
      <c r="Y240">
        <f t="shared" si="52"/>
        <v>0.01</v>
      </c>
      <c r="AA240">
        <v>0</v>
      </c>
      <c r="AB240">
        <v>9.8000000000000007</v>
      </c>
      <c r="AC240">
        <v>0</v>
      </c>
      <c r="AD240">
        <v>0</v>
      </c>
      <c r="AE240">
        <v>0</v>
      </c>
      <c r="AF240">
        <v>6.62</v>
      </c>
      <c r="AG240">
        <v>0</v>
      </c>
      <c r="AH240">
        <v>0</v>
      </c>
      <c r="AI240">
        <v>1</v>
      </c>
      <c r="AJ240">
        <v>1.48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0.01</v>
      </c>
      <c r="AU240" t="s">
        <v>3</v>
      </c>
      <c r="AV240">
        <v>1</v>
      </c>
      <c r="AW240">
        <v>2</v>
      </c>
      <c r="AX240">
        <v>52635363</v>
      </c>
      <c r="AY240">
        <v>1</v>
      </c>
      <c r="AZ240">
        <v>0</v>
      </c>
      <c r="BA240">
        <v>221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6.6200000000000009E-2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6.6200000000000009E-2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f>ROUND(Y240*Source!I421*DO240,7)</f>
        <v>0</v>
      </c>
      <c r="CX240">
        <f>ROUND(Y240*Source!I421,7)</f>
        <v>5.5800000000000001E-4</v>
      </c>
      <c r="CY240">
        <f>AB240</f>
        <v>9.8000000000000007</v>
      </c>
      <c r="CZ240">
        <f>AF240</f>
        <v>6.62</v>
      </c>
      <c r="DA240">
        <f>AJ240</f>
        <v>1.48</v>
      </c>
      <c r="DB240">
        <f t="shared" si="53"/>
        <v>7.0000000000000007E-2</v>
      </c>
      <c r="DC240">
        <f t="shared" si="54"/>
        <v>0</v>
      </c>
      <c r="DD240" t="s">
        <v>3</v>
      </c>
      <c r="DE240" t="s">
        <v>3</v>
      </c>
      <c r="DF240">
        <f t="shared" si="73"/>
        <v>0</v>
      </c>
      <c r="DG240">
        <f>ROUND(ROUND(AF240*AJ240,2)*CX240,2)</f>
        <v>0.01</v>
      </c>
      <c r="DH240">
        <f t="shared" si="55"/>
        <v>0</v>
      </c>
      <c r="DI240">
        <f t="shared" si="56"/>
        <v>0</v>
      </c>
      <c r="DJ240">
        <f>DG240+DH240</f>
        <v>0.01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>
      <c r="A241">
        <f>ROW(Source!A421)</f>
        <v>421</v>
      </c>
      <c r="B241">
        <v>52633324</v>
      </c>
      <c r="C241">
        <v>52635351</v>
      </c>
      <c r="D241">
        <v>50836612</v>
      </c>
      <c r="E241">
        <v>1</v>
      </c>
      <c r="F241">
        <v>1</v>
      </c>
      <c r="G241">
        <v>1</v>
      </c>
      <c r="H241">
        <v>2</v>
      </c>
      <c r="I241" t="s">
        <v>726</v>
      </c>
      <c r="J241" t="s">
        <v>727</v>
      </c>
      <c r="K241" t="s">
        <v>728</v>
      </c>
      <c r="L241">
        <v>1368</v>
      </c>
      <c r="N241">
        <v>1011</v>
      </c>
      <c r="O241" t="s">
        <v>673</v>
      </c>
      <c r="P241" t="s">
        <v>673</v>
      </c>
      <c r="Q241">
        <v>1</v>
      </c>
      <c r="W241">
        <v>0</v>
      </c>
      <c r="X241">
        <v>1321393780</v>
      </c>
      <c r="Y241">
        <f t="shared" si="52"/>
        <v>0.01</v>
      </c>
      <c r="AA241">
        <v>0</v>
      </c>
      <c r="AB241">
        <v>1587.88</v>
      </c>
      <c r="AC241">
        <v>932.95</v>
      </c>
      <c r="AD241">
        <v>0</v>
      </c>
      <c r="AE241">
        <v>0</v>
      </c>
      <c r="AF241">
        <v>1587.88</v>
      </c>
      <c r="AG241">
        <v>932.95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0.01</v>
      </c>
      <c r="AU241" t="s">
        <v>3</v>
      </c>
      <c r="AV241">
        <v>1</v>
      </c>
      <c r="AW241">
        <v>2</v>
      </c>
      <c r="AX241">
        <v>52635364</v>
      </c>
      <c r="AY241">
        <v>1</v>
      </c>
      <c r="AZ241">
        <v>0</v>
      </c>
      <c r="BA241">
        <v>222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15.878800000000002</v>
      </c>
      <c r="BL241">
        <v>9.3295000000000012</v>
      </c>
      <c r="BM241">
        <v>0</v>
      </c>
      <c r="BN241">
        <v>0</v>
      </c>
      <c r="BO241">
        <v>0.01</v>
      </c>
      <c r="BP241">
        <v>1</v>
      </c>
      <c r="BQ241">
        <v>0</v>
      </c>
      <c r="BR241">
        <v>15.878800000000002</v>
      </c>
      <c r="BS241">
        <v>9.3295000000000012</v>
      </c>
      <c r="BT241">
        <v>0</v>
      </c>
      <c r="BU241">
        <v>0</v>
      </c>
      <c r="BV241">
        <v>0.01</v>
      </c>
      <c r="BW241">
        <v>1</v>
      </c>
      <c r="CV241">
        <v>0</v>
      </c>
      <c r="CW241">
        <f>ROUND(Y241*Source!I421*DO241,7)</f>
        <v>5.5800000000000001E-4</v>
      </c>
      <c r="CX241">
        <f>ROUND(Y241*Source!I421,7)</f>
        <v>5.5800000000000001E-4</v>
      </c>
      <c r="CY241">
        <f>AB241</f>
        <v>1587.88</v>
      </c>
      <c r="CZ241">
        <f>AF241</f>
        <v>1587.88</v>
      </c>
      <c r="DA241">
        <f>AJ241</f>
        <v>1</v>
      </c>
      <c r="DB241">
        <f t="shared" si="53"/>
        <v>15.88</v>
      </c>
      <c r="DC241">
        <f t="shared" si="54"/>
        <v>9.33</v>
      </c>
      <c r="DD241" t="s">
        <v>3</v>
      </c>
      <c r="DE241" t="s">
        <v>3</v>
      </c>
      <c r="DF241">
        <f t="shared" si="73"/>
        <v>0</v>
      </c>
      <c r="DG241">
        <f>ROUND(ROUND(AF241,2)*CX241,2)</f>
        <v>0.89</v>
      </c>
      <c r="DH241">
        <f t="shared" si="55"/>
        <v>0.52</v>
      </c>
      <c r="DI241">
        <f t="shared" si="56"/>
        <v>0</v>
      </c>
      <c r="DJ241">
        <f>DG241+DH241</f>
        <v>1.4100000000000001</v>
      </c>
      <c r="DK241">
        <v>1</v>
      </c>
      <c r="DL241" t="s">
        <v>674</v>
      </c>
      <c r="DM241">
        <v>5</v>
      </c>
      <c r="DN241" t="s">
        <v>667</v>
      </c>
      <c r="DO241">
        <v>1</v>
      </c>
    </row>
    <row r="242" spans="1:119">
      <c r="A242">
        <f>ROW(Source!A421)</f>
        <v>421</v>
      </c>
      <c r="B242">
        <v>52633324</v>
      </c>
      <c r="C242">
        <v>52635351</v>
      </c>
      <c r="D242">
        <v>50837347</v>
      </c>
      <c r="E242">
        <v>1</v>
      </c>
      <c r="F242">
        <v>1</v>
      </c>
      <c r="G242">
        <v>1</v>
      </c>
      <c r="H242">
        <v>2</v>
      </c>
      <c r="I242" t="s">
        <v>699</v>
      </c>
      <c r="J242" t="s">
        <v>700</v>
      </c>
      <c r="K242" t="s">
        <v>701</v>
      </c>
      <c r="L242">
        <v>1368</v>
      </c>
      <c r="N242">
        <v>1011</v>
      </c>
      <c r="O242" t="s">
        <v>673</v>
      </c>
      <c r="P242" t="s">
        <v>673</v>
      </c>
      <c r="Q242">
        <v>1</v>
      </c>
      <c r="W242">
        <v>0</v>
      </c>
      <c r="X242">
        <v>-950105757</v>
      </c>
      <c r="Y242">
        <f t="shared" si="52"/>
        <v>0.01</v>
      </c>
      <c r="AA242">
        <v>0</v>
      </c>
      <c r="AB242">
        <v>641.70000000000005</v>
      </c>
      <c r="AC242">
        <v>811.79</v>
      </c>
      <c r="AD242">
        <v>0</v>
      </c>
      <c r="AE242">
        <v>0</v>
      </c>
      <c r="AF242">
        <v>641.70000000000005</v>
      </c>
      <c r="AG242">
        <v>811.79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0.01</v>
      </c>
      <c r="AU242" t="s">
        <v>3</v>
      </c>
      <c r="AV242">
        <v>1</v>
      </c>
      <c r="AW242">
        <v>2</v>
      </c>
      <c r="AX242">
        <v>52635365</v>
      </c>
      <c r="AY242">
        <v>1</v>
      </c>
      <c r="AZ242">
        <v>0</v>
      </c>
      <c r="BA242">
        <v>223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6.4170000000000007</v>
      </c>
      <c r="BL242">
        <v>8.1179000000000006</v>
      </c>
      <c r="BM242">
        <v>0</v>
      </c>
      <c r="BN242">
        <v>0</v>
      </c>
      <c r="BO242">
        <v>0.01</v>
      </c>
      <c r="BP242">
        <v>1</v>
      </c>
      <c r="BQ242">
        <v>0</v>
      </c>
      <c r="BR242">
        <v>6.4170000000000007</v>
      </c>
      <c r="BS242">
        <v>8.1179000000000006</v>
      </c>
      <c r="BT242">
        <v>0</v>
      </c>
      <c r="BU242">
        <v>0</v>
      </c>
      <c r="BV242">
        <v>0.01</v>
      </c>
      <c r="BW242">
        <v>1</v>
      </c>
      <c r="CV242">
        <v>0</v>
      </c>
      <c r="CW242">
        <f>ROUND(Y242*Source!I421*DO242,7)</f>
        <v>5.5800000000000001E-4</v>
      </c>
      <c r="CX242">
        <f>ROUND(Y242*Source!I421,7)</f>
        <v>5.5800000000000001E-4</v>
      </c>
      <c r="CY242">
        <f>AB242</f>
        <v>641.70000000000005</v>
      </c>
      <c r="CZ242">
        <f>AF242</f>
        <v>641.70000000000005</v>
      </c>
      <c r="DA242">
        <f>AJ242</f>
        <v>1</v>
      </c>
      <c r="DB242">
        <f t="shared" si="53"/>
        <v>6.42</v>
      </c>
      <c r="DC242">
        <f t="shared" si="54"/>
        <v>8.1199999999999992</v>
      </c>
      <c r="DD242" t="s">
        <v>3</v>
      </c>
      <c r="DE242" t="s">
        <v>3</v>
      </c>
      <c r="DF242">
        <f t="shared" si="73"/>
        <v>0</v>
      </c>
      <c r="DG242">
        <f>ROUND(ROUND(AF242,2)*CX242,2)</f>
        <v>0.36</v>
      </c>
      <c r="DH242">
        <f t="shared" si="55"/>
        <v>0.45</v>
      </c>
      <c r="DI242">
        <f t="shared" si="56"/>
        <v>0</v>
      </c>
      <c r="DJ242">
        <f>DG242+DH242</f>
        <v>0.81</v>
      </c>
      <c r="DK242">
        <v>1</v>
      </c>
      <c r="DL242" t="s">
        <v>702</v>
      </c>
      <c r="DM242">
        <v>4</v>
      </c>
      <c r="DN242" t="s">
        <v>667</v>
      </c>
      <c r="DO242">
        <v>1</v>
      </c>
    </row>
    <row r="243" spans="1:119">
      <c r="A243">
        <f>ROW(Source!A421)</f>
        <v>421</v>
      </c>
      <c r="B243">
        <v>52633324</v>
      </c>
      <c r="C243">
        <v>52635351</v>
      </c>
      <c r="D243">
        <v>50837902</v>
      </c>
      <c r="E243">
        <v>1</v>
      </c>
      <c r="F243">
        <v>1</v>
      </c>
      <c r="G243">
        <v>1</v>
      </c>
      <c r="H243">
        <v>2</v>
      </c>
      <c r="I243" t="s">
        <v>729</v>
      </c>
      <c r="J243" t="s">
        <v>730</v>
      </c>
      <c r="K243" t="s">
        <v>731</v>
      </c>
      <c r="L243">
        <v>1368</v>
      </c>
      <c r="N243">
        <v>1011</v>
      </c>
      <c r="O243" t="s">
        <v>673</v>
      </c>
      <c r="P243" t="s">
        <v>673</v>
      </c>
      <c r="Q243">
        <v>1</v>
      </c>
      <c r="W243">
        <v>0</v>
      </c>
      <c r="X243">
        <v>-1102279757</v>
      </c>
      <c r="Y243">
        <f t="shared" si="52"/>
        <v>1.1200000000000001</v>
      </c>
      <c r="AA243">
        <v>0</v>
      </c>
      <c r="AB243">
        <v>5.97</v>
      </c>
      <c r="AC243">
        <v>0</v>
      </c>
      <c r="AD243">
        <v>0</v>
      </c>
      <c r="AE243">
        <v>0</v>
      </c>
      <c r="AF243">
        <v>4.5199999999999996</v>
      </c>
      <c r="AG243">
        <v>0</v>
      </c>
      <c r="AH243">
        <v>0</v>
      </c>
      <c r="AI243">
        <v>1</v>
      </c>
      <c r="AJ243">
        <v>1.32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1.1200000000000001</v>
      </c>
      <c r="AU243" t="s">
        <v>3</v>
      </c>
      <c r="AV243">
        <v>1</v>
      </c>
      <c r="AW243">
        <v>2</v>
      </c>
      <c r="AX243">
        <v>52635366</v>
      </c>
      <c r="AY243">
        <v>1</v>
      </c>
      <c r="AZ243">
        <v>0</v>
      </c>
      <c r="BA243">
        <v>224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5.0624000000000002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5.0624000000000002</v>
      </c>
      <c r="BS243">
        <v>0</v>
      </c>
      <c r="BT243">
        <v>0</v>
      </c>
      <c r="BU243">
        <v>0</v>
      </c>
      <c r="BV243">
        <v>0</v>
      </c>
      <c r="BW243">
        <v>1</v>
      </c>
      <c r="CV243">
        <v>0</v>
      </c>
      <c r="CW243">
        <f>ROUND(Y243*Source!I421*DO243,7)</f>
        <v>0</v>
      </c>
      <c r="CX243">
        <f>ROUND(Y243*Source!I421,7)</f>
        <v>6.2496000000000003E-2</v>
      </c>
      <c r="CY243">
        <f>AB243</f>
        <v>5.97</v>
      </c>
      <c r="CZ243">
        <f>AF243</f>
        <v>4.5199999999999996</v>
      </c>
      <c r="DA243">
        <f>AJ243</f>
        <v>1.32</v>
      </c>
      <c r="DB243">
        <f t="shared" si="53"/>
        <v>5.0599999999999996</v>
      </c>
      <c r="DC243">
        <f t="shared" si="54"/>
        <v>0</v>
      </c>
      <c r="DD243" t="s">
        <v>3</v>
      </c>
      <c r="DE243" t="s">
        <v>3</v>
      </c>
      <c r="DF243">
        <f t="shared" si="73"/>
        <v>0</v>
      </c>
      <c r="DG243">
        <f>ROUND(ROUND(AF243*AJ243,2)*CX243,2)</f>
        <v>0.37</v>
      </c>
      <c r="DH243">
        <f t="shared" si="55"/>
        <v>0</v>
      </c>
      <c r="DI243">
        <f t="shared" si="56"/>
        <v>0</v>
      </c>
      <c r="DJ243">
        <f>DG243+DH243</f>
        <v>0.37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>
      <c r="A244">
        <f>ROW(Source!A421)</f>
        <v>421</v>
      </c>
      <c r="B244">
        <v>52633324</v>
      </c>
      <c r="C244">
        <v>52635351</v>
      </c>
      <c r="D244">
        <v>50785086</v>
      </c>
      <c r="E244">
        <v>1</v>
      </c>
      <c r="F244">
        <v>1</v>
      </c>
      <c r="G244">
        <v>1</v>
      </c>
      <c r="H244">
        <v>3</v>
      </c>
      <c r="I244" t="s">
        <v>112</v>
      </c>
      <c r="J244" t="s">
        <v>114</v>
      </c>
      <c r="K244" t="s">
        <v>113</v>
      </c>
      <c r="L244">
        <v>1348</v>
      </c>
      <c r="N244">
        <v>1009</v>
      </c>
      <c r="O244" t="s">
        <v>71</v>
      </c>
      <c r="P244" t="s">
        <v>71</v>
      </c>
      <c r="Q244">
        <v>1000</v>
      </c>
      <c r="W244">
        <v>0</v>
      </c>
      <c r="X244">
        <v>-1759686283</v>
      </c>
      <c r="Y244">
        <f t="shared" si="52"/>
        <v>5.4999999999999997E-3</v>
      </c>
      <c r="AA244">
        <v>30889.34</v>
      </c>
      <c r="AB244">
        <v>0</v>
      </c>
      <c r="AC244">
        <v>0</v>
      </c>
      <c r="AD244">
        <v>0</v>
      </c>
      <c r="AE244">
        <v>25319.13</v>
      </c>
      <c r="AF244">
        <v>0</v>
      </c>
      <c r="AG244">
        <v>0</v>
      </c>
      <c r="AH244">
        <v>0</v>
      </c>
      <c r="AI244">
        <v>1.22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5.4999999999999997E-3</v>
      </c>
      <c r="AU244" t="s">
        <v>3</v>
      </c>
      <c r="AV244">
        <v>0</v>
      </c>
      <c r="AW244">
        <v>2</v>
      </c>
      <c r="AX244">
        <v>52635367</v>
      </c>
      <c r="AY244">
        <v>1</v>
      </c>
      <c r="AZ244">
        <v>0</v>
      </c>
      <c r="BA244">
        <v>225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139.25521499999999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139.25521499999999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v>0</v>
      </c>
      <c r="CX244">
        <f>ROUND(Y244*Source!I421,7)</f>
        <v>3.0689999999999998E-4</v>
      </c>
      <c r="CY244">
        <f>AA244</f>
        <v>30889.34</v>
      </c>
      <c r="CZ244">
        <f>AE244</f>
        <v>25319.13</v>
      </c>
      <c r="DA244">
        <f>AI244</f>
        <v>1.22</v>
      </c>
      <c r="DB244">
        <f t="shared" si="53"/>
        <v>139.26</v>
      </c>
      <c r="DC244">
        <f t="shared" si="54"/>
        <v>0</v>
      </c>
      <c r="DD244" t="s">
        <v>3</v>
      </c>
      <c r="DE244" t="s">
        <v>3</v>
      </c>
      <c r="DF244">
        <f>ROUND(ROUND(AE244*AI244,2)*CX244,2)</f>
        <v>9.48</v>
      </c>
      <c r="DG244">
        <f>ROUND(ROUND(AF244,2)*CX244,2)</f>
        <v>0</v>
      </c>
      <c r="DH244">
        <f t="shared" si="55"/>
        <v>0</v>
      </c>
      <c r="DI244">
        <f t="shared" si="56"/>
        <v>0</v>
      </c>
      <c r="DJ244">
        <f>DF244</f>
        <v>9.48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>
      <c r="A245">
        <f>ROW(Source!A421)</f>
        <v>421</v>
      </c>
      <c r="B245">
        <v>52633324</v>
      </c>
      <c r="C245">
        <v>52635351</v>
      </c>
      <c r="D245">
        <v>50785086</v>
      </c>
      <c r="E245">
        <v>1</v>
      </c>
      <c r="F245">
        <v>1</v>
      </c>
      <c r="G245">
        <v>1</v>
      </c>
      <c r="H245">
        <v>3</v>
      </c>
      <c r="I245" t="s">
        <v>112</v>
      </c>
      <c r="J245" t="s">
        <v>114</v>
      </c>
      <c r="K245" t="s">
        <v>113</v>
      </c>
      <c r="L245">
        <v>1348</v>
      </c>
      <c r="N245">
        <v>1009</v>
      </c>
      <c r="O245" t="s">
        <v>71</v>
      </c>
      <c r="P245" t="s">
        <v>71</v>
      </c>
      <c r="Q245">
        <v>1000</v>
      </c>
      <c r="W245">
        <v>0</v>
      </c>
      <c r="X245">
        <v>-1759686283</v>
      </c>
      <c r="Y245">
        <f t="shared" si="52"/>
        <v>-5.4999999999999997E-3</v>
      </c>
      <c r="AA245">
        <v>30889.34</v>
      </c>
      <c r="AB245">
        <v>0</v>
      </c>
      <c r="AC245">
        <v>0</v>
      </c>
      <c r="AD245">
        <v>0</v>
      </c>
      <c r="AE245">
        <v>25319.13</v>
      </c>
      <c r="AF245">
        <v>0</v>
      </c>
      <c r="AG245">
        <v>0</v>
      </c>
      <c r="AH245">
        <v>0</v>
      </c>
      <c r="AI245">
        <v>1.22</v>
      </c>
      <c r="AJ245">
        <v>1</v>
      </c>
      <c r="AK245">
        <v>1</v>
      </c>
      <c r="AL245">
        <v>1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 t="s">
        <v>3</v>
      </c>
      <c r="AT245">
        <v>-5.4999999999999997E-3</v>
      </c>
      <c r="AU245" t="s">
        <v>3</v>
      </c>
      <c r="AV245">
        <v>0</v>
      </c>
      <c r="AW245">
        <v>1</v>
      </c>
      <c r="AX245">
        <v>-1</v>
      </c>
      <c r="AY245">
        <v>0</v>
      </c>
      <c r="AZ245">
        <v>0</v>
      </c>
      <c r="BA245" t="s">
        <v>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ROUND(Y245*Source!I421,7)</f>
        <v>-3.0689999999999998E-4</v>
      </c>
      <c r="CY245">
        <f>AA245</f>
        <v>30889.34</v>
      </c>
      <c r="CZ245">
        <f>AE245</f>
        <v>25319.13</v>
      </c>
      <c r="DA245">
        <f>AI245</f>
        <v>1.22</v>
      </c>
      <c r="DB245">
        <f t="shared" si="53"/>
        <v>-139.26</v>
      </c>
      <c r="DC245">
        <f t="shared" si="54"/>
        <v>0</v>
      </c>
      <c r="DD245" t="s">
        <v>3</v>
      </c>
      <c r="DE245" t="s">
        <v>3</v>
      </c>
      <c r="DF245">
        <f>ROUND(ROUND(AE245*AI245,2)*CX245,2)</f>
        <v>-9.48</v>
      </c>
      <c r="DG245">
        <f>ROUND(ROUND(AF245,2)*CX245,2)</f>
        <v>0</v>
      </c>
      <c r="DH245">
        <f t="shared" si="55"/>
        <v>0</v>
      </c>
      <c r="DI245">
        <f t="shared" si="56"/>
        <v>0</v>
      </c>
      <c r="DJ245">
        <f>DF245</f>
        <v>-9.48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>
      <c r="A246">
        <f>ROW(Source!A421)</f>
        <v>421</v>
      </c>
      <c r="B246">
        <v>52633324</v>
      </c>
      <c r="C246">
        <v>52635351</v>
      </c>
      <c r="D246">
        <v>50806523</v>
      </c>
      <c r="E246">
        <v>1</v>
      </c>
      <c r="F246">
        <v>1</v>
      </c>
      <c r="G246">
        <v>1</v>
      </c>
      <c r="H246">
        <v>3</v>
      </c>
      <c r="I246" t="s">
        <v>687</v>
      </c>
      <c r="J246" t="s">
        <v>688</v>
      </c>
      <c r="K246" t="s">
        <v>689</v>
      </c>
      <c r="L246">
        <v>1346</v>
      </c>
      <c r="N246">
        <v>1009</v>
      </c>
      <c r="O246" t="s">
        <v>47</v>
      </c>
      <c r="P246" t="s">
        <v>47</v>
      </c>
      <c r="Q246">
        <v>1</v>
      </c>
      <c r="W246">
        <v>0</v>
      </c>
      <c r="X246">
        <v>-1638992392</v>
      </c>
      <c r="Y246">
        <f t="shared" si="52"/>
        <v>16.5</v>
      </c>
      <c r="AA246">
        <v>86.66</v>
      </c>
      <c r="AB246">
        <v>0</v>
      </c>
      <c r="AC246">
        <v>0</v>
      </c>
      <c r="AD246">
        <v>0</v>
      </c>
      <c r="AE246">
        <v>60.6</v>
      </c>
      <c r="AF246">
        <v>0</v>
      </c>
      <c r="AG246">
        <v>0</v>
      </c>
      <c r="AH246">
        <v>0</v>
      </c>
      <c r="AI246">
        <v>1.43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16.5</v>
      </c>
      <c r="AU246" t="s">
        <v>3</v>
      </c>
      <c r="AV246">
        <v>0</v>
      </c>
      <c r="AW246">
        <v>2</v>
      </c>
      <c r="AX246">
        <v>52635368</v>
      </c>
      <c r="AY246">
        <v>1</v>
      </c>
      <c r="AZ246">
        <v>0</v>
      </c>
      <c r="BA246">
        <v>226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999.9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999.9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ROUND(Y246*Source!I421,7)</f>
        <v>0.92069999999999996</v>
      </c>
      <c r="CY246">
        <f>AA246</f>
        <v>86.66</v>
      </c>
      <c r="CZ246">
        <f>AE246</f>
        <v>60.6</v>
      </c>
      <c r="DA246">
        <f>AI246</f>
        <v>1.43</v>
      </c>
      <c r="DB246">
        <f t="shared" si="53"/>
        <v>999.9</v>
      </c>
      <c r="DC246">
        <f t="shared" si="54"/>
        <v>0</v>
      </c>
      <c r="DD246" t="s">
        <v>3</v>
      </c>
      <c r="DE246" t="s">
        <v>3</v>
      </c>
      <c r="DF246">
        <f>ROUND(ROUND(AE246*AI246,2)*CX246,2)</f>
        <v>79.790000000000006</v>
      </c>
      <c r="DG246">
        <f>ROUND(ROUND(AF246,2)*CX246,2)</f>
        <v>0</v>
      </c>
      <c r="DH246">
        <f t="shared" si="55"/>
        <v>0</v>
      </c>
      <c r="DI246">
        <f t="shared" si="56"/>
        <v>0</v>
      </c>
      <c r="DJ246">
        <f>DF246</f>
        <v>79.790000000000006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>
      <c r="A247">
        <f>ROW(Source!A423)</f>
        <v>423</v>
      </c>
      <c r="B247">
        <v>52633324</v>
      </c>
      <c r="C247">
        <v>52635370</v>
      </c>
      <c r="D247">
        <v>50715309</v>
      </c>
      <c r="E247">
        <v>116</v>
      </c>
      <c r="F247">
        <v>1</v>
      </c>
      <c r="G247">
        <v>1</v>
      </c>
      <c r="H247">
        <v>1</v>
      </c>
      <c r="I247" t="s">
        <v>721</v>
      </c>
      <c r="J247" t="s">
        <v>3</v>
      </c>
      <c r="K247" t="s">
        <v>722</v>
      </c>
      <c r="L247">
        <v>1191</v>
      </c>
      <c r="N247">
        <v>1013</v>
      </c>
      <c r="O247" t="s">
        <v>667</v>
      </c>
      <c r="P247" t="s">
        <v>667</v>
      </c>
      <c r="Q247">
        <v>1</v>
      </c>
      <c r="W247">
        <v>0</v>
      </c>
      <c r="X247">
        <v>-1492398958</v>
      </c>
      <c r="Y247">
        <f t="shared" si="52"/>
        <v>7.43</v>
      </c>
      <c r="AA247">
        <v>0</v>
      </c>
      <c r="AB247">
        <v>0</v>
      </c>
      <c r="AC247">
        <v>0</v>
      </c>
      <c r="AD247">
        <v>884.48</v>
      </c>
      <c r="AE247">
        <v>0</v>
      </c>
      <c r="AF247">
        <v>0</v>
      </c>
      <c r="AG247">
        <v>0</v>
      </c>
      <c r="AH247">
        <v>884.48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7.43</v>
      </c>
      <c r="AU247" t="s">
        <v>3</v>
      </c>
      <c r="AV247">
        <v>1</v>
      </c>
      <c r="AW247">
        <v>2</v>
      </c>
      <c r="AX247">
        <v>52635380</v>
      </c>
      <c r="AY247">
        <v>1</v>
      </c>
      <c r="AZ247">
        <v>0</v>
      </c>
      <c r="BA247">
        <v>227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6571.6863999999996</v>
      </c>
      <c r="BN247">
        <v>7.43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6571.6863999999996</v>
      </c>
      <c r="BU247">
        <v>7.43</v>
      </c>
      <c r="BV247">
        <v>0</v>
      </c>
      <c r="BW247">
        <v>1</v>
      </c>
      <c r="CU247">
        <f>ROUND(AT247*Source!I423*AH247*AL247,2)</f>
        <v>366.7</v>
      </c>
      <c r="CV247">
        <f>ROUND(Y247*Source!I423,7)</f>
        <v>0.41459400000000002</v>
      </c>
      <c r="CW247">
        <v>0</v>
      </c>
      <c r="CX247">
        <f>ROUND(Y247*Source!I423,7)</f>
        <v>0.41459400000000002</v>
      </c>
      <c r="CY247">
        <f>AD247</f>
        <v>884.48</v>
      </c>
      <c r="CZ247">
        <f>AH247</f>
        <v>884.48</v>
      </c>
      <c r="DA247">
        <f>AL247</f>
        <v>1</v>
      </c>
      <c r="DB247">
        <f t="shared" si="53"/>
        <v>6571.69</v>
      </c>
      <c r="DC247">
        <f t="shared" si="54"/>
        <v>0</v>
      </c>
      <c r="DD247" t="s">
        <v>3</v>
      </c>
      <c r="DE247" t="s">
        <v>3</v>
      </c>
      <c r="DF247">
        <f t="shared" ref="DF247:DF252" si="74">ROUND(ROUND(AE247,2)*CX247,2)</f>
        <v>0</v>
      </c>
      <c r="DG247">
        <f>ROUND(ROUND(AF247,2)*CX247,2)</f>
        <v>0</v>
      </c>
      <c r="DH247">
        <f t="shared" si="55"/>
        <v>0</v>
      </c>
      <c r="DI247">
        <f t="shared" si="56"/>
        <v>366.7</v>
      </c>
      <c r="DJ247">
        <f>DI247</f>
        <v>366.7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>
      <c r="A248">
        <f>ROW(Source!A423)</f>
        <v>423</v>
      </c>
      <c r="B248">
        <v>52633324</v>
      </c>
      <c r="C248">
        <v>52635370</v>
      </c>
      <c r="D248">
        <v>50715465</v>
      </c>
      <c r="E248">
        <v>116</v>
      </c>
      <c r="F248">
        <v>1</v>
      </c>
      <c r="G248">
        <v>1</v>
      </c>
      <c r="H248">
        <v>1</v>
      </c>
      <c r="I248" t="s">
        <v>668</v>
      </c>
      <c r="J248" t="s">
        <v>3</v>
      </c>
      <c r="K248" t="s">
        <v>669</v>
      </c>
      <c r="L248">
        <v>1191</v>
      </c>
      <c r="N248">
        <v>1013</v>
      </c>
      <c r="O248" t="s">
        <v>667</v>
      </c>
      <c r="P248" t="s">
        <v>667</v>
      </c>
      <c r="Q248">
        <v>1</v>
      </c>
      <c r="W248">
        <v>0</v>
      </c>
      <c r="X248">
        <v>-1417349443</v>
      </c>
      <c r="Y248">
        <f t="shared" si="52"/>
        <v>0.02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0.02</v>
      </c>
      <c r="AU248" t="s">
        <v>3</v>
      </c>
      <c r="AV248">
        <v>2</v>
      </c>
      <c r="AW248">
        <v>2</v>
      </c>
      <c r="AX248">
        <v>52635381</v>
      </c>
      <c r="AY248">
        <v>1</v>
      </c>
      <c r="AZ248">
        <v>0</v>
      </c>
      <c r="BA248">
        <v>228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ROUND(Y248*Source!I423,7)</f>
        <v>1.116E-3</v>
      </c>
      <c r="CY248">
        <f>AD248</f>
        <v>0</v>
      </c>
      <c r="CZ248">
        <f>AH248</f>
        <v>0</v>
      </c>
      <c r="DA248">
        <f>AL248</f>
        <v>1</v>
      </c>
      <c r="DB248">
        <f t="shared" si="53"/>
        <v>0</v>
      </c>
      <c r="DC248">
        <f t="shared" si="54"/>
        <v>0</v>
      </c>
      <c r="DD248" t="s">
        <v>3</v>
      </c>
      <c r="DE248" t="s">
        <v>3</v>
      </c>
      <c r="DF248">
        <f t="shared" si="74"/>
        <v>0</v>
      </c>
      <c r="DG248">
        <f>ROUND(ROUND(AF248,2)*CX248,2)</f>
        <v>0</v>
      </c>
      <c r="DH248">
        <f t="shared" si="55"/>
        <v>0</v>
      </c>
      <c r="DI248">
        <f t="shared" si="56"/>
        <v>0</v>
      </c>
      <c r="DJ248">
        <f>DI248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>
      <c r="A249">
        <f>ROW(Source!A423)</f>
        <v>423</v>
      </c>
      <c r="B249">
        <v>52633324</v>
      </c>
      <c r="C249">
        <v>52635370</v>
      </c>
      <c r="D249">
        <v>50836594</v>
      </c>
      <c r="E249">
        <v>1</v>
      </c>
      <c r="F249">
        <v>1</v>
      </c>
      <c r="G249">
        <v>1</v>
      </c>
      <c r="H249">
        <v>2</v>
      </c>
      <c r="I249" t="s">
        <v>723</v>
      </c>
      <c r="J249" t="s">
        <v>724</v>
      </c>
      <c r="K249" t="s">
        <v>725</v>
      </c>
      <c r="L249">
        <v>1368</v>
      </c>
      <c r="N249">
        <v>1011</v>
      </c>
      <c r="O249" t="s">
        <v>673</v>
      </c>
      <c r="P249" t="s">
        <v>673</v>
      </c>
      <c r="Q249">
        <v>1</v>
      </c>
      <c r="W249">
        <v>0</v>
      </c>
      <c r="X249">
        <v>261375491</v>
      </c>
      <c r="Y249">
        <f t="shared" si="52"/>
        <v>0.01</v>
      </c>
      <c r="AA249">
        <v>0</v>
      </c>
      <c r="AB249">
        <v>9.8000000000000007</v>
      </c>
      <c r="AC249">
        <v>0</v>
      </c>
      <c r="AD249">
        <v>0</v>
      </c>
      <c r="AE249">
        <v>0</v>
      </c>
      <c r="AF249">
        <v>6.62</v>
      </c>
      <c r="AG249">
        <v>0</v>
      </c>
      <c r="AH249">
        <v>0</v>
      </c>
      <c r="AI249">
        <v>1</v>
      </c>
      <c r="AJ249">
        <v>1.48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0.01</v>
      </c>
      <c r="AU249" t="s">
        <v>3</v>
      </c>
      <c r="AV249">
        <v>1</v>
      </c>
      <c r="AW249">
        <v>2</v>
      </c>
      <c r="AX249">
        <v>52635382</v>
      </c>
      <c r="AY249">
        <v>1</v>
      </c>
      <c r="AZ249">
        <v>0</v>
      </c>
      <c r="BA249">
        <v>229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6.6200000000000009E-2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6.6200000000000009E-2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f>ROUND(Y249*Source!I423*DO249,7)</f>
        <v>0</v>
      </c>
      <c r="CX249">
        <f>ROUND(Y249*Source!I423,7)</f>
        <v>5.5800000000000001E-4</v>
      </c>
      <c r="CY249">
        <f>AB249</f>
        <v>9.8000000000000007</v>
      </c>
      <c r="CZ249">
        <f>AF249</f>
        <v>6.62</v>
      </c>
      <c r="DA249">
        <f>AJ249</f>
        <v>1.48</v>
      </c>
      <c r="DB249">
        <f t="shared" si="53"/>
        <v>7.0000000000000007E-2</v>
      </c>
      <c r="DC249">
        <f t="shared" si="54"/>
        <v>0</v>
      </c>
      <c r="DD249" t="s">
        <v>3</v>
      </c>
      <c r="DE249" t="s">
        <v>3</v>
      </c>
      <c r="DF249">
        <f t="shared" si="74"/>
        <v>0</v>
      </c>
      <c r="DG249">
        <f>ROUND(ROUND(AF249*AJ249,2)*CX249,2)</f>
        <v>0.01</v>
      </c>
      <c r="DH249">
        <f t="shared" si="55"/>
        <v>0</v>
      </c>
      <c r="DI249">
        <f t="shared" si="56"/>
        <v>0</v>
      </c>
      <c r="DJ249">
        <f>DG249+DH249</f>
        <v>0.01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>
      <c r="A250">
        <f>ROW(Source!A423)</f>
        <v>423</v>
      </c>
      <c r="B250">
        <v>52633324</v>
      </c>
      <c r="C250">
        <v>52635370</v>
      </c>
      <c r="D250">
        <v>50836612</v>
      </c>
      <c r="E250">
        <v>1</v>
      </c>
      <c r="F250">
        <v>1</v>
      </c>
      <c r="G250">
        <v>1</v>
      </c>
      <c r="H250">
        <v>2</v>
      </c>
      <c r="I250" t="s">
        <v>726</v>
      </c>
      <c r="J250" t="s">
        <v>727</v>
      </c>
      <c r="K250" t="s">
        <v>728</v>
      </c>
      <c r="L250">
        <v>1368</v>
      </c>
      <c r="N250">
        <v>1011</v>
      </c>
      <c r="O250" t="s">
        <v>673</v>
      </c>
      <c r="P250" t="s">
        <v>673</v>
      </c>
      <c r="Q250">
        <v>1</v>
      </c>
      <c r="W250">
        <v>0</v>
      </c>
      <c r="X250">
        <v>1321393780</v>
      </c>
      <c r="Y250">
        <f t="shared" si="52"/>
        <v>0.01</v>
      </c>
      <c r="AA250">
        <v>0</v>
      </c>
      <c r="AB250">
        <v>1587.88</v>
      </c>
      <c r="AC250">
        <v>932.95</v>
      </c>
      <c r="AD250">
        <v>0</v>
      </c>
      <c r="AE250">
        <v>0</v>
      </c>
      <c r="AF250">
        <v>1587.88</v>
      </c>
      <c r="AG250">
        <v>932.95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0.01</v>
      </c>
      <c r="AU250" t="s">
        <v>3</v>
      </c>
      <c r="AV250">
        <v>1</v>
      </c>
      <c r="AW250">
        <v>2</v>
      </c>
      <c r="AX250">
        <v>52635383</v>
      </c>
      <c r="AY250">
        <v>1</v>
      </c>
      <c r="AZ250">
        <v>0</v>
      </c>
      <c r="BA250">
        <v>230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15.878800000000002</v>
      </c>
      <c r="BL250">
        <v>9.3295000000000012</v>
      </c>
      <c r="BM250">
        <v>0</v>
      </c>
      <c r="BN250">
        <v>0</v>
      </c>
      <c r="BO250">
        <v>0.01</v>
      </c>
      <c r="BP250">
        <v>1</v>
      </c>
      <c r="BQ250">
        <v>0</v>
      </c>
      <c r="BR250">
        <v>15.878800000000002</v>
      </c>
      <c r="BS250">
        <v>9.3295000000000012</v>
      </c>
      <c r="BT250">
        <v>0</v>
      </c>
      <c r="BU250">
        <v>0</v>
      </c>
      <c r="BV250">
        <v>0.01</v>
      </c>
      <c r="BW250">
        <v>1</v>
      </c>
      <c r="CV250">
        <v>0</v>
      </c>
      <c r="CW250">
        <f>ROUND(Y250*Source!I423*DO250,7)</f>
        <v>5.5800000000000001E-4</v>
      </c>
      <c r="CX250">
        <f>ROUND(Y250*Source!I423,7)</f>
        <v>5.5800000000000001E-4</v>
      </c>
      <c r="CY250">
        <f>AB250</f>
        <v>1587.88</v>
      </c>
      <c r="CZ250">
        <f>AF250</f>
        <v>1587.88</v>
      </c>
      <c r="DA250">
        <f>AJ250</f>
        <v>1</v>
      </c>
      <c r="DB250">
        <f t="shared" si="53"/>
        <v>15.88</v>
      </c>
      <c r="DC250">
        <f t="shared" si="54"/>
        <v>9.33</v>
      </c>
      <c r="DD250" t="s">
        <v>3</v>
      </c>
      <c r="DE250" t="s">
        <v>3</v>
      </c>
      <c r="DF250">
        <f t="shared" si="74"/>
        <v>0</v>
      </c>
      <c r="DG250">
        <f>ROUND(ROUND(AF250,2)*CX250,2)</f>
        <v>0.89</v>
      </c>
      <c r="DH250">
        <f t="shared" si="55"/>
        <v>0.52</v>
      </c>
      <c r="DI250">
        <f t="shared" si="56"/>
        <v>0</v>
      </c>
      <c r="DJ250">
        <f>DG250+DH250</f>
        <v>1.4100000000000001</v>
      </c>
      <c r="DK250">
        <v>1</v>
      </c>
      <c r="DL250" t="s">
        <v>674</v>
      </c>
      <c r="DM250">
        <v>5</v>
      </c>
      <c r="DN250" t="s">
        <v>667</v>
      </c>
      <c r="DO250">
        <v>1</v>
      </c>
    </row>
    <row r="251" spans="1:119">
      <c r="A251">
        <f>ROW(Source!A423)</f>
        <v>423</v>
      </c>
      <c r="B251">
        <v>52633324</v>
      </c>
      <c r="C251">
        <v>52635370</v>
      </c>
      <c r="D251">
        <v>50837347</v>
      </c>
      <c r="E251">
        <v>1</v>
      </c>
      <c r="F251">
        <v>1</v>
      </c>
      <c r="G251">
        <v>1</v>
      </c>
      <c r="H251">
        <v>2</v>
      </c>
      <c r="I251" t="s">
        <v>699</v>
      </c>
      <c r="J251" t="s">
        <v>700</v>
      </c>
      <c r="K251" t="s">
        <v>701</v>
      </c>
      <c r="L251">
        <v>1368</v>
      </c>
      <c r="N251">
        <v>1011</v>
      </c>
      <c r="O251" t="s">
        <v>673</v>
      </c>
      <c r="P251" t="s">
        <v>673</v>
      </c>
      <c r="Q251">
        <v>1</v>
      </c>
      <c r="W251">
        <v>0</v>
      </c>
      <c r="X251">
        <v>-950105757</v>
      </c>
      <c r="Y251">
        <f t="shared" si="52"/>
        <v>0.01</v>
      </c>
      <c r="AA251">
        <v>0</v>
      </c>
      <c r="AB251">
        <v>641.70000000000005</v>
      </c>
      <c r="AC251">
        <v>811.79</v>
      </c>
      <c r="AD251">
        <v>0</v>
      </c>
      <c r="AE251">
        <v>0</v>
      </c>
      <c r="AF251">
        <v>641.70000000000005</v>
      </c>
      <c r="AG251">
        <v>811.79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0.01</v>
      </c>
      <c r="AU251" t="s">
        <v>3</v>
      </c>
      <c r="AV251">
        <v>1</v>
      </c>
      <c r="AW251">
        <v>2</v>
      </c>
      <c r="AX251">
        <v>52635384</v>
      </c>
      <c r="AY251">
        <v>1</v>
      </c>
      <c r="AZ251">
        <v>0</v>
      </c>
      <c r="BA251">
        <v>231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6.4170000000000007</v>
      </c>
      <c r="BL251">
        <v>8.1179000000000006</v>
      </c>
      <c r="BM251">
        <v>0</v>
      </c>
      <c r="BN251">
        <v>0</v>
      </c>
      <c r="BO251">
        <v>0.01</v>
      </c>
      <c r="BP251">
        <v>1</v>
      </c>
      <c r="BQ251">
        <v>0</v>
      </c>
      <c r="BR251">
        <v>6.4170000000000007</v>
      </c>
      <c r="BS251">
        <v>8.1179000000000006</v>
      </c>
      <c r="BT251">
        <v>0</v>
      </c>
      <c r="BU251">
        <v>0</v>
      </c>
      <c r="BV251">
        <v>0.01</v>
      </c>
      <c r="BW251">
        <v>1</v>
      </c>
      <c r="CV251">
        <v>0</v>
      </c>
      <c r="CW251">
        <f>ROUND(Y251*Source!I423*DO251,7)</f>
        <v>5.5800000000000001E-4</v>
      </c>
      <c r="CX251">
        <f>ROUND(Y251*Source!I423,7)</f>
        <v>5.5800000000000001E-4</v>
      </c>
      <c r="CY251">
        <f>AB251</f>
        <v>641.70000000000005</v>
      </c>
      <c r="CZ251">
        <f>AF251</f>
        <v>641.70000000000005</v>
      </c>
      <c r="DA251">
        <f>AJ251</f>
        <v>1</v>
      </c>
      <c r="DB251">
        <f t="shared" si="53"/>
        <v>6.42</v>
      </c>
      <c r="DC251">
        <f t="shared" si="54"/>
        <v>8.1199999999999992</v>
      </c>
      <c r="DD251" t="s">
        <v>3</v>
      </c>
      <c r="DE251" t="s">
        <v>3</v>
      </c>
      <c r="DF251">
        <f t="shared" si="74"/>
        <v>0</v>
      </c>
      <c r="DG251">
        <f>ROUND(ROUND(AF251,2)*CX251,2)</f>
        <v>0.36</v>
      </c>
      <c r="DH251">
        <f t="shared" si="55"/>
        <v>0.45</v>
      </c>
      <c r="DI251">
        <f t="shared" si="56"/>
        <v>0</v>
      </c>
      <c r="DJ251">
        <f>DG251+DH251</f>
        <v>0.81</v>
      </c>
      <c r="DK251">
        <v>1</v>
      </c>
      <c r="DL251" t="s">
        <v>702</v>
      </c>
      <c r="DM251">
        <v>4</v>
      </c>
      <c r="DN251" t="s">
        <v>667</v>
      </c>
      <c r="DO251">
        <v>1</v>
      </c>
    </row>
    <row r="252" spans="1:119">
      <c r="A252">
        <f>ROW(Source!A423)</f>
        <v>423</v>
      </c>
      <c r="B252">
        <v>52633324</v>
      </c>
      <c r="C252">
        <v>52635370</v>
      </c>
      <c r="D252">
        <v>50837902</v>
      </c>
      <c r="E252">
        <v>1</v>
      </c>
      <c r="F252">
        <v>1</v>
      </c>
      <c r="G252">
        <v>1</v>
      </c>
      <c r="H252">
        <v>2</v>
      </c>
      <c r="I252" t="s">
        <v>729</v>
      </c>
      <c r="J252" t="s">
        <v>730</v>
      </c>
      <c r="K252" t="s">
        <v>731</v>
      </c>
      <c r="L252">
        <v>1368</v>
      </c>
      <c r="N252">
        <v>1011</v>
      </c>
      <c r="O252" t="s">
        <v>673</v>
      </c>
      <c r="P252" t="s">
        <v>673</v>
      </c>
      <c r="Q252">
        <v>1</v>
      </c>
      <c r="W252">
        <v>0</v>
      </c>
      <c r="X252">
        <v>-1102279757</v>
      </c>
      <c r="Y252">
        <f t="shared" si="52"/>
        <v>1.1200000000000001</v>
      </c>
      <c r="AA252">
        <v>0</v>
      </c>
      <c r="AB252">
        <v>5.97</v>
      </c>
      <c r="AC252">
        <v>0</v>
      </c>
      <c r="AD252">
        <v>0</v>
      </c>
      <c r="AE252">
        <v>0</v>
      </c>
      <c r="AF252">
        <v>4.5199999999999996</v>
      </c>
      <c r="AG252">
        <v>0</v>
      </c>
      <c r="AH252">
        <v>0</v>
      </c>
      <c r="AI252">
        <v>1</v>
      </c>
      <c r="AJ252">
        <v>1.32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1.1200000000000001</v>
      </c>
      <c r="AU252" t="s">
        <v>3</v>
      </c>
      <c r="AV252">
        <v>1</v>
      </c>
      <c r="AW252">
        <v>2</v>
      </c>
      <c r="AX252">
        <v>52635385</v>
      </c>
      <c r="AY252">
        <v>1</v>
      </c>
      <c r="AZ252">
        <v>0</v>
      </c>
      <c r="BA252">
        <v>232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5.0624000000000002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5.0624000000000002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f>ROUND(Y252*Source!I423*DO252,7)</f>
        <v>0</v>
      </c>
      <c r="CX252">
        <f>ROUND(Y252*Source!I423,7)</f>
        <v>6.2496000000000003E-2</v>
      </c>
      <c r="CY252">
        <f>AB252</f>
        <v>5.97</v>
      </c>
      <c r="CZ252">
        <f>AF252</f>
        <v>4.5199999999999996</v>
      </c>
      <c r="DA252">
        <f>AJ252</f>
        <v>1.32</v>
      </c>
      <c r="DB252">
        <f t="shared" si="53"/>
        <v>5.0599999999999996</v>
      </c>
      <c r="DC252">
        <f t="shared" si="54"/>
        <v>0</v>
      </c>
      <c r="DD252" t="s">
        <v>3</v>
      </c>
      <c r="DE252" t="s">
        <v>3</v>
      </c>
      <c r="DF252">
        <f t="shared" si="74"/>
        <v>0</v>
      </c>
      <c r="DG252">
        <f>ROUND(ROUND(AF252*AJ252,2)*CX252,2)</f>
        <v>0.37</v>
      </c>
      <c r="DH252">
        <f t="shared" si="55"/>
        <v>0</v>
      </c>
      <c r="DI252">
        <f t="shared" si="56"/>
        <v>0</v>
      </c>
      <c r="DJ252">
        <f>DG252+DH252</f>
        <v>0.37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>
      <c r="A253">
        <f>ROW(Source!A423)</f>
        <v>423</v>
      </c>
      <c r="B253">
        <v>52633324</v>
      </c>
      <c r="C253">
        <v>52635370</v>
      </c>
      <c r="D253">
        <v>50785086</v>
      </c>
      <c r="E253">
        <v>1</v>
      </c>
      <c r="F253">
        <v>1</v>
      </c>
      <c r="G253">
        <v>1</v>
      </c>
      <c r="H253">
        <v>3</v>
      </c>
      <c r="I253" t="s">
        <v>112</v>
      </c>
      <c r="J253" t="s">
        <v>114</v>
      </c>
      <c r="K253" t="s">
        <v>113</v>
      </c>
      <c r="L253">
        <v>1348</v>
      </c>
      <c r="N253">
        <v>1009</v>
      </c>
      <c r="O253" t="s">
        <v>71</v>
      </c>
      <c r="P253" t="s">
        <v>71</v>
      </c>
      <c r="Q253">
        <v>1000</v>
      </c>
      <c r="W253">
        <v>0</v>
      </c>
      <c r="X253">
        <v>-1759686283</v>
      </c>
      <c r="Y253">
        <f t="shared" si="52"/>
        <v>8.6499999999999997E-3</v>
      </c>
      <c r="AA253">
        <v>30889.34</v>
      </c>
      <c r="AB253">
        <v>0</v>
      </c>
      <c r="AC253">
        <v>0</v>
      </c>
      <c r="AD253">
        <v>0</v>
      </c>
      <c r="AE253">
        <v>25319.13</v>
      </c>
      <c r="AF253">
        <v>0</v>
      </c>
      <c r="AG253">
        <v>0</v>
      </c>
      <c r="AH253">
        <v>0</v>
      </c>
      <c r="AI253">
        <v>1.22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8.6499999999999997E-3</v>
      </c>
      <c r="AU253" t="s">
        <v>3</v>
      </c>
      <c r="AV253">
        <v>0</v>
      </c>
      <c r="AW253">
        <v>2</v>
      </c>
      <c r="AX253">
        <v>52635386</v>
      </c>
      <c r="AY253">
        <v>1</v>
      </c>
      <c r="AZ253">
        <v>0</v>
      </c>
      <c r="BA253">
        <v>233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219.01047450000002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219.01047450000002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ROUND(Y253*Source!I423,7)</f>
        <v>4.8270000000000002E-4</v>
      </c>
      <c r="CY253">
        <f>AA253</f>
        <v>30889.34</v>
      </c>
      <c r="CZ253">
        <f>AE253</f>
        <v>25319.13</v>
      </c>
      <c r="DA253">
        <f>AI253</f>
        <v>1.22</v>
      </c>
      <c r="DB253">
        <f t="shared" si="53"/>
        <v>219.01</v>
      </c>
      <c r="DC253">
        <f t="shared" si="54"/>
        <v>0</v>
      </c>
      <c r="DD253" t="s">
        <v>3</v>
      </c>
      <c r="DE253" t="s">
        <v>3</v>
      </c>
      <c r="DF253">
        <f>ROUND(ROUND(AE253*AI253,2)*CX253,2)</f>
        <v>14.91</v>
      </c>
      <c r="DG253">
        <f>ROUND(ROUND(AF253,2)*CX253,2)</f>
        <v>0</v>
      </c>
      <c r="DH253">
        <f t="shared" si="55"/>
        <v>0</v>
      </c>
      <c r="DI253">
        <f t="shared" si="56"/>
        <v>0</v>
      </c>
      <c r="DJ253">
        <f>DF253</f>
        <v>14.91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>
      <c r="A254">
        <f>ROW(Source!A423)</f>
        <v>423</v>
      </c>
      <c r="B254">
        <v>52633324</v>
      </c>
      <c r="C254">
        <v>52635370</v>
      </c>
      <c r="D254">
        <v>50785086</v>
      </c>
      <c r="E254">
        <v>1</v>
      </c>
      <c r="F254">
        <v>1</v>
      </c>
      <c r="G254">
        <v>1</v>
      </c>
      <c r="H254">
        <v>3</v>
      </c>
      <c r="I254" t="s">
        <v>112</v>
      </c>
      <c r="J254" t="s">
        <v>114</v>
      </c>
      <c r="K254" t="s">
        <v>113</v>
      </c>
      <c r="L254">
        <v>1348</v>
      </c>
      <c r="N254">
        <v>1009</v>
      </c>
      <c r="O254" t="s">
        <v>71</v>
      </c>
      <c r="P254" t="s">
        <v>71</v>
      </c>
      <c r="Q254">
        <v>1000</v>
      </c>
      <c r="W254">
        <v>0</v>
      </c>
      <c r="X254">
        <v>-1759686283</v>
      </c>
      <c r="Y254">
        <f t="shared" si="52"/>
        <v>-8.6499999999999997E-3</v>
      </c>
      <c r="AA254">
        <v>30889.34</v>
      </c>
      <c r="AB254">
        <v>0</v>
      </c>
      <c r="AC254">
        <v>0</v>
      </c>
      <c r="AD254">
        <v>0</v>
      </c>
      <c r="AE254">
        <v>25319.13</v>
      </c>
      <c r="AF254">
        <v>0</v>
      </c>
      <c r="AG254">
        <v>0</v>
      </c>
      <c r="AH254">
        <v>0</v>
      </c>
      <c r="AI254">
        <v>1.22</v>
      </c>
      <c r="AJ254">
        <v>1</v>
      </c>
      <c r="AK254">
        <v>1</v>
      </c>
      <c r="AL254">
        <v>1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 t="s">
        <v>3</v>
      </c>
      <c r="AT254">
        <v>-8.6499999999999997E-3</v>
      </c>
      <c r="AU254" t="s">
        <v>3</v>
      </c>
      <c r="AV254">
        <v>0</v>
      </c>
      <c r="AW254">
        <v>1</v>
      </c>
      <c r="AX254">
        <v>-1</v>
      </c>
      <c r="AY254">
        <v>0</v>
      </c>
      <c r="AZ254">
        <v>0</v>
      </c>
      <c r="BA254" t="s">
        <v>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ROUND(Y254*Source!I423,7)</f>
        <v>-4.8270000000000002E-4</v>
      </c>
      <c r="CY254">
        <f>AA254</f>
        <v>30889.34</v>
      </c>
      <c r="CZ254">
        <f>AE254</f>
        <v>25319.13</v>
      </c>
      <c r="DA254">
        <f>AI254</f>
        <v>1.22</v>
      </c>
      <c r="DB254">
        <f t="shared" si="53"/>
        <v>-219.01</v>
      </c>
      <c r="DC254">
        <f t="shared" si="54"/>
        <v>0</v>
      </c>
      <c r="DD254" t="s">
        <v>3</v>
      </c>
      <c r="DE254" t="s">
        <v>3</v>
      </c>
      <c r="DF254">
        <f>ROUND(ROUND(AE254*AI254,2)*CX254,2)</f>
        <v>-14.91</v>
      </c>
      <c r="DG254">
        <f>ROUND(ROUND(AF254,2)*CX254,2)</f>
        <v>0</v>
      </c>
      <c r="DH254">
        <f t="shared" si="55"/>
        <v>0</v>
      </c>
      <c r="DI254">
        <f t="shared" si="56"/>
        <v>0</v>
      </c>
      <c r="DJ254">
        <f>DF254</f>
        <v>-14.91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>
      <c r="A255">
        <f>ROW(Source!A423)</f>
        <v>423</v>
      </c>
      <c r="B255">
        <v>52633324</v>
      </c>
      <c r="C255">
        <v>52635370</v>
      </c>
      <c r="D255">
        <v>50806523</v>
      </c>
      <c r="E255">
        <v>1</v>
      </c>
      <c r="F255">
        <v>1</v>
      </c>
      <c r="G255">
        <v>1</v>
      </c>
      <c r="H255">
        <v>3</v>
      </c>
      <c r="I255" t="s">
        <v>687</v>
      </c>
      <c r="J255" t="s">
        <v>688</v>
      </c>
      <c r="K255" t="s">
        <v>689</v>
      </c>
      <c r="L255">
        <v>1346</v>
      </c>
      <c r="N255">
        <v>1009</v>
      </c>
      <c r="O255" t="s">
        <v>47</v>
      </c>
      <c r="P255" t="s">
        <v>47</v>
      </c>
      <c r="Q255">
        <v>1</v>
      </c>
      <c r="W255">
        <v>0</v>
      </c>
      <c r="X255">
        <v>-1638992392</v>
      </c>
      <c r="Y255">
        <f t="shared" si="52"/>
        <v>8.65</v>
      </c>
      <c r="AA255">
        <v>86.66</v>
      </c>
      <c r="AB255">
        <v>0</v>
      </c>
      <c r="AC255">
        <v>0</v>
      </c>
      <c r="AD255">
        <v>0</v>
      </c>
      <c r="AE255">
        <v>60.6</v>
      </c>
      <c r="AF255">
        <v>0</v>
      </c>
      <c r="AG255">
        <v>0</v>
      </c>
      <c r="AH255">
        <v>0</v>
      </c>
      <c r="AI255">
        <v>1.43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8.65</v>
      </c>
      <c r="AU255" t="s">
        <v>3</v>
      </c>
      <c r="AV255">
        <v>0</v>
      </c>
      <c r="AW255">
        <v>2</v>
      </c>
      <c r="AX255">
        <v>52635387</v>
      </c>
      <c r="AY255">
        <v>1</v>
      </c>
      <c r="AZ255">
        <v>0</v>
      </c>
      <c r="BA255">
        <v>234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524.19000000000005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524.19000000000005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ROUND(Y255*Source!I423,7)</f>
        <v>0.48266999999999999</v>
      </c>
      <c r="CY255">
        <f>AA255</f>
        <v>86.66</v>
      </c>
      <c r="CZ255">
        <f>AE255</f>
        <v>60.6</v>
      </c>
      <c r="DA255">
        <f>AI255</f>
        <v>1.43</v>
      </c>
      <c r="DB255">
        <f t="shared" si="53"/>
        <v>524.19000000000005</v>
      </c>
      <c r="DC255">
        <f t="shared" si="54"/>
        <v>0</v>
      </c>
      <c r="DD255" t="s">
        <v>3</v>
      </c>
      <c r="DE255" t="s">
        <v>3</v>
      </c>
      <c r="DF255">
        <f>ROUND(ROUND(AE255*AI255,2)*CX255,2)</f>
        <v>41.83</v>
      </c>
      <c r="DG255">
        <f>ROUND(ROUND(AF255,2)*CX255,2)</f>
        <v>0</v>
      </c>
      <c r="DH255">
        <f t="shared" si="55"/>
        <v>0</v>
      </c>
      <c r="DI255">
        <f t="shared" si="56"/>
        <v>0</v>
      </c>
      <c r="DJ255">
        <f>DF255</f>
        <v>41.83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>
      <c r="A256">
        <f>ROW(Source!A588)</f>
        <v>588</v>
      </c>
      <c r="B256">
        <v>52633324</v>
      </c>
      <c r="C256">
        <v>52635453</v>
      </c>
      <c r="D256">
        <v>50715276</v>
      </c>
      <c r="E256">
        <v>116</v>
      </c>
      <c r="F256">
        <v>1</v>
      </c>
      <c r="G256">
        <v>1</v>
      </c>
      <c r="H256">
        <v>1</v>
      </c>
      <c r="I256" t="s">
        <v>665</v>
      </c>
      <c r="J256" t="s">
        <v>3</v>
      </c>
      <c r="K256" t="s">
        <v>666</v>
      </c>
      <c r="L256">
        <v>1191</v>
      </c>
      <c r="N256">
        <v>1013</v>
      </c>
      <c r="O256" t="s">
        <v>667</v>
      </c>
      <c r="P256" t="s">
        <v>667</v>
      </c>
      <c r="Q256">
        <v>1</v>
      </c>
      <c r="W256">
        <v>0</v>
      </c>
      <c r="X256">
        <v>32079103</v>
      </c>
      <c r="Y256">
        <f t="shared" si="52"/>
        <v>3.06</v>
      </c>
      <c r="AA256">
        <v>0</v>
      </c>
      <c r="AB256">
        <v>0</v>
      </c>
      <c r="AC256">
        <v>0</v>
      </c>
      <c r="AD256">
        <v>748.18</v>
      </c>
      <c r="AE256">
        <v>0</v>
      </c>
      <c r="AF256">
        <v>0</v>
      </c>
      <c r="AG256">
        <v>0</v>
      </c>
      <c r="AH256">
        <v>748.18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3.06</v>
      </c>
      <c r="AU256" t="s">
        <v>3</v>
      </c>
      <c r="AV256">
        <v>1</v>
      </c>
      <c r="AW256">
        <v>2</v>
      </c>
      <c r="AX256">
        <v>52635473</v>
      </c>
      <c r="AY256">
        <v>1</v>
      </c>
      <c r="AZ256">
        <v>0</v>
      </c>
      <c r="BA256">
        <v>235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2289.4308000000001</v>
      </c>
      <c r="BN256">
        <v>3.06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2289.4308000000001</v>
      </c>
      <c r="BU256">
        <v>3.06</v>
      </c>
      <c r="BV256">
        <v>0</v>
      </c>
      <c r="BW256">
        <v>1</v>
      </c>
      <c r="CU256">
        <f>ROUND(AT256*Source!I588*AH256*AL256,2)</f>
        <v>2289.4299999999998</v>
      </c>
      <c r="CV256">
        <f>ROUND(Y256*Source!I588,7)</f>
        <v>3.06</v>
      </c>
      <c r="CW256">
        <v>0</v>
      </c>
      <c r="CX256">
        <f>ROUND(Y256*Source!I588,7)</f>
        <v>3.06</v>
      </c>
      <c r="CY256">
        <f>AD256</f>
        <v>748.18</v>
      </c>
      <c r="CZ256">
        <f>AH256</f>
        <v>748.18</v>
      </c>
      <c r="DA256">
        <f>AL256</f>
        <v>1</v>
      </c>
      <c r="DB256">
        <f t="shared" si="53"/>
        <v>2289.4299999999998</v>
      </c>
      <c r="DC256">
        <f t="shared" si="54"/>
        <v>0</v>
      </c>
      <c r="DD256" t="s">
        <v>3</v>
      </c>
      <c r="DE256" t="s">
        <v>3</v>
      </c>
      <c r="DF256">
        <f>ROUND(ROUND(AE256,2)*CX256,2)</f>
        <v>0</v>
      </c>
      <c r="DG256">
        <f>ROUND(ROUND(AF256,2)*CX256,2)</f>
        <v>0</v>
      </c>
      <c r="DH256">
        <f t="shared" si="55"/>
        <v>0</v>
      </c>
      <c r="DI256">
        <f t="shared" si="56"/>
        <v>2289.4299999999998</v>
      </c>
      <c r="DJ256">
        <f>DI256</f>
        <v>2289.4299999999998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>
      <c r="A257">
        <f>ROW(Source!A588)</f>
        <v>588</v>
      </c>
      <c r="B257">
        <v>52633324</v>
      </c>
      <c r="C257">
        <v>52635453</v>
      </c>
      <c r="D257">
        <v>50715465</v>
      </c>
      <c r="E257">
        <v>116</v>
      </c>
      <c r="F257">
        <v>1</v>
      </c>
      <c r="G257">
        <v>1</v>
      </c>
      <c r="H257">
        <v>1</v>
      </c>
      <c r="I257" t="s">
        <v>668</v>
      </c>
      <c r="J257" t="s">
        <v>3</v>
      </c>
      <c r="K257" t="s">
        <v>669</v>
      </c>
      <c r="L257">
        <v>1191</v>
      </c>
      <c r="N257">
        <v>1013</v>
      </c>
      <c r="O257" t="s">
        <v>667</v>
      </c>
      <c r="P257" t="s">
        <v>667</v>
      </c>
      <c r="Q257">
        <v>1</v>
      </c>
      <c r="W257">
        <v>0</v>
      </c>
      <c r="X257">
        <v>-1417349443</v>
      </c>
      <c r="Y257">
        <f t="shared" ref="Y257:Y320" si="75">AT257</f>
        <v>0.87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0.87</v>
      </c>
      <c r="AU257" t="s">
        <v>3</v>
      </c>
      <c r="AV257">
        <v>2</v>
      </c>
      <c r="AW257">
        <v>2</v>
      </c>
      <c r="AX257">
        <v>52635474</v>
      </c>
      <c r="AY257">
        <v>1</v>
      </c>
      <c r="AZ257">
        <v>0</v>
      </c>
      <c r="BA257">
        <v>236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ROUND(Y257*Source!I588,7)</f>
        <v>0.87</v>
      </c>
      <c r="CY257">
        <f>AD257</f>
        <v>0</v>
      </c>
      <c r="CZ257">
        <f>AH257</f>
        <v>0</v>
      </c>
      <c r="DA257">
        <f>AL257</f>
        <v>1</v>
      </c>
      <c r="DB257">
        <f t="shared" ref="DB257:DB320" si="76">ROUND(ROUND(AT257*CZ257,2),6)</f>
        <v>0</v>
      </c>
      <c r="DC257">
        <f t="shared" ref="DC257:DC320" si="77">ROUND(ROUND(AT257*AG257,2),6)</f>
        <v>0</v>
      </c>
      <c r="DD257" t="s">
        <v>3</v>
      </c>
      <c r="DE257" t="s">
        <v>3</v>
      </c>
      <c r="DF257">
        <f>ROUND(ROUND(AE257,2)*CX257,2)</f>
        <v>0</v>
      </c>
      <c r="DG257">
        <f>ROUND(ROUND(AF257,2)*CX257,2)</f>
        <v>0</v>
      </c>
      <c r="DH257">
        <f t="shared" ref="DH257:DH320" si="78">ROUND(ROUND(AG257,2)*CX257,2)</f>
        <v>0</v>
      </c>
      <c r="DI257">
        <f t="shared" ref="DI257:DI320" si="79">ROUND(ROUND(AH257,2)*CX257,2)</f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>
      <c r="A258">
        <f>ROW(Source!A588)</f>
        <v>588</v>
      </c>
      <c r="B258">
        <v>52633324</v>
      </c>
      <c r="C258">
        <v>52635453</v>
      </c>
      <c r="D258">
        <v>50836342</v>
      </c>
      <c r="E258">
        <v>1</v>
      </c>
      <c r="F258">
        <v>1</v>
      </c>
      <c r="G258">
        <v>1</v>
      </c>
      <c r="H258">
        <v>2</v>
      </c>
      <c r="I258" t="s">
        <v>670</v>
      </c>
      <c r="J258" t="s">
        <v>671</v>
      </c>
      <c r="K258" t="s">
        <v>672</v>
      </c>
      <c r="L258">
        <v>1368</v>
      </c>
      <c r="N258">
        <v>1011</v>
      </c>
      <c r="O258" t="s">
        <v>673</v>
      </c>
      <c r="P258" t="s">
        <v>673</v>
      </c>
      <c r="Q258">
        <v>1</v>
      </c>
      <c r="W258">
        <v>0</v>
      </c>
      <c r="X258">
        <v>944335294</v>
      </c>
      <c r="Y258">
        <f t="shared" si="75"/>
        <v>0.68</v>
      </c>
      <c r="AA258">
        <v>0</v>
      </c>
      <c r="AB258">
        <v>2736.29</v>
      </c>
      <c r="AC258">
        <v>932.95</v>
      </c>
      <c r="AD258">
        <v>0</v>
      </c>
      <c r="AE258">
        <v>0</v>
      </c>
      <c r="AF258">
        <v>2088.77</v>
      </c>
      <c r="AG258">
        <v>932.95</v>
      </c>
      <c r="AH258">
        <v>0</v>
      </c>
      <c r="AI258">
        <v>1</v>
      </c>
      <c r="AJ258">
        <v>1.31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0.68</v>
      </c>
      <c r="AU258" t="s">
        <v>3</v>
      </c>
      <c r="AV258">
        <v>1</v>
      </c>
      <c r="AW258">
        <v>2</v>
      </c>
      <c r="AX258">
        <v>52635475</v>
      </c>
      <c r="AY258">
        <v>1</v>
      </c>
      <c r="AZ258">
        <v>0</v>
      </c>
      <c r="BA258">
        <v>237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1420.3636000000001</v>
      </c>
      <c r="BL258">
        <v>634.40600000000006</v>
      </c>
      <c r="BM258">
        <v>0</v>
      </c>
      <c r="BN258">
        <v>0</v>
      </c>
      <c r="BO258">
        <v>0.68</v>
      </c>
      <c r="BP258">
        <v>1</v>
      </c>
      <c r="BQ258">
        <v>0</v>
      </c>
      <c r="BR258">
        <v>1420.3636000000001</v>
      </c>
      <c r="BS258">
        <v>634.40600000000006</v>
      </c>
      <c r="BT258">
        <v>0</v>
      </c>
      <c r="BU258">
        <v>0</v>
      </c>
      <c r="BV258">
        <v>0.68</v>
      </c>
      <c r="BW258">
        <v>1</v>
      </c>
      <c r="CV258">
        <v>0</v>
      </c>
      <c r="CW258">
        <f>ROUND(Y258*Source!I588*DO258,7)</f>
        <v>0.68</v>
      </c>
      <c r="CX258">
        <f>ROUND(Y258*Source!I588,7)</f>
        <v>0.68</v>
      </c>
      <c r="CY258">
        <f>AB258</f>
        <v>2736.29</v>
      </c>
      <c r="CZ258">
        <f>AF258</f>
        <v>2088.77</v>
      </c>
      <c r="DA258">
        <f>AJ258</f>
        <v>1.31</v>
      </c>
      <c r="DB258">
        <f t="shared" si="76"/>
        <v>1420.36</v>
      </c>
      <c r="DC258">
        <f t="shared" si="77"/>
        <v>634.41</v>
      </c>
      <c r="DD258" t="s">
        <v>3</v>
      </c>
      <c r="DE258" t="s">
        <v>3</v>
      </c>
      <c r="DF258">
        <f>ROUND(ROUND(AE258,2)*CX258,2)</f>
        <v>0</v>
      </c>
      <c r="DG258">
        <f>ROUND(ROUND(AF258*AJ258,2)*CX258,2)</f>
        <v>1860.68</v>
      </c>
      <c r="DH258">
        <f t="shared" si="78"/>
        <v>634.41</v>
      </c>
      <c r="DI258">
        <f t="shared" si="79"/>
        <v>0</v>
      </c>
      <c r="DJ258">
        <f>DG258+DH258</f>
        <v>2495.09</v>
      </c>
      <c r="DK258">
        <v>0</v>
      </c>
      <c r="DL258" t="s">
        <v>674</v>
      </c>
      <c r="DM258">
        <v>5</v>
      </c>
      <c r="DN258" t="s">
        <v>667</v>
      </c>
      <c r="DO258">
        <v>1</v>
      </c>
    </row>
    <row r="259" spans="1:119">
      <c r="A259">
        <f>ROW(Source!A588)</f>
        <v>588</v>
      </c>
      <c r="B259">
        <v>52633324</v>
      </c>
      <c r="C259">
        <v>52635453</v>
      </c>
      <c r="D259">
        <v>50837347</v>
      </c>
      <c r="E259">
        <v>1</v>
      </c>
      <c r="F259">
        <v>1</v>
      </c>
      <c r="G259">
        <v>1</v>
      </c>
      <c r="H259">
        <v>2</v>
      </c>
      <c r="I259" t="s">
        <v>699</v>
      </c>
      <c r="J259" t="s">
        <v>700</v>
      </c>
      <c r="K259" t="s">
        <v>701</v>
      </c>
      <c r="L259">
        <v>1368</v>
      </c>
      <c r="N259">
        <v>1011</v>
      </c>
      <c r="O259" t="s">
        <v>673</v>
      </c>
      <c r="P259" t="s">
        <v>673</v>
      </c>
      <c r="Q259">
        <v>1</v>
      </c>
      <c r="W259">
        <v>0</v>
      </c>
      <c r="X259">
        <v>-950105757</v>
      </c>
      <c r="Y259">
        <f t="shared" si="75"/>
        <v>0.19</v>
      </c>
      <c r="AA259">
        <v>0</v>
      </c>
      <c r="AB259">
        <v>641.70000000000005</v>
      </c>
      <c r="AC259">
        <v>811.79</v>
      </c>
      <c r="AD259">
        <v>0</v>
      </c>
      <c r="AE259">
        <v>0</v>
      </c>
      <c r="AF259">
        <v>641.70000000000005</v>
      </c>
      <c r="AG259">
        <v>811.79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0.19</v>
      </c>
      <c r="AU259" t="s">
        <v>3</v>
      </c>
      <c r="AV259">
        <v>1</v>
      </c>
      <c r="AW259">
        <v>2</v>
      </c>
      <c r="AX259">
        <v>52635476</v>
      </c>
      <c r="AY259">
        <v>1</v>
      </c>
      <c r="AZ259">
        <v>0</v>
      </c>
      <c r="BA259">
        <v>238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121.92300000000002</v>
      </c>
      <c r="BL259">
        <v>154.24009999999998</v>
      </c>
      <c r="BM259">
        <v>0</v>
      </c>
      <c r="BN259">
        <v>0</v>
      </c>
      <c r="BO259">
        <v>0.19</v>
      </c>
      <c r="BP259">
        <v>1</v>
      </c>
      <c r="BQ259">
        <v>0</v>
      </c>
      <c r="BR259">
        <v>121.92300000000002</v>
      </c>
      <c r="BS259">
        <v>154.24009999999998</v>
      </c>
      <c r="BT259">
        <v>0</v>
      </c>
      <c r="BU259">
        <v>0</v>
      </c>
      <c r="BV259">
        <v>0.19</v>
      </c>
      <c r="BW259">
        <v>1</v>
      </c>
      <c r="CV259">
        <v>0</v>
      </c>
      <c r="CW259">
        <f>ROUND(Y259*Source!I588*DO259,7)</f>
        <v>0.19</v>
      </c>
      <c r="CX259">
        <f>ROUND(Y259*Source!I588,7)</f>
        <v>0.19</v>
      </c>
      <c r="CY259">
        <f>AB259</f>
        <v>641.70000000000005</v>
      </c>
      <c r="CZ259">
        <f>AF259</f>
        <v>641.70000000000005</v>
      </c>
      <c r="DA259">
        <f>AJ259</f>
        <v>1</v>
      </c>
      <c r="DB259">
        <f t="shared" si="76"/>
        <v>121.92</v>
      </c>
      <c r="DC259">
        <f t="shared" si="77"/>
        <v>154.24</v>
      </c>
      <c r="DD259" t="s">
        <v>3</v>
      </c>
      <c r="DE259" t="s">
        <v>3</v>
      </c>
      <c r="DF259">
        <f>ROUND(ROUND(AE259,2)*CX259,2)</f>
        <v>0</v>
      </c>
      <c r="DG259">
        <f t="shared" ref="DG259:DG290" si="80">ROUND(ROUND(AF259,2)*CX259,2)</f>
        <v>121.92</v>
      </c>
      <c r="DH259">
        <f t="shared" si="78"/>
        <v>154.24</v>
      </c>
      <c r="DI259">
        <f t="shared" si="79"/>
        <v>0</v>
      </c>
      <c r="DJ259">
        <f>DG259+DH259</f>
        <v>276.16000000000003</v>
      </c>
      <c r="DK259">
        <v>1</v>
      </c>
      <c r="DL259" t="s">
        <v>702</v>
      </c>
      <c r="DM259">
        <v>4</v>
      </c>
      <c r="DN259" t="s">
        <v>667</v>
      </c>
      <c r="DO259">
        <v>1</v>
      </c>
    </row>
    <row r="260" spans="1:119">
      <c r="A260">
        <f>ROW(Source!A588)</f>
        <v>588</v>
      </c>
      <c r="B260">
        <v>52633324</v>
      </c>
      <c r="C260">
        <v>52635453</v>
      </c>
      <c r="D260">
        <v>50785172</v>
      </c>
      <c r="E260">
        <v>1</v>
      </c>
      <c r="F260">
        <v>1</v>
      </c>
      <c r="G260">
        <v>1</v>
      </c>
      <c r="H260">
        <v>3</v>
      </c>
      <c r="I260" t="s">
        <v>675</v>
      </c>
      <c r="J260" t="s">
        <v>676</v>
      </c>
      <c r="K260" t="s">
        <v>677</v>
      </c>
      <c r="L260">
        <v>1346</v>
      </c>
      <c r="N260">
        <v>1009</v>
      </c>
      <c r="O260" t="s">
        <v>47</v>
      </c>
      <c r="P260" t="s">
        <v>47</v>
      </c>
      <c r="Q260">
        <v>1</v>
      </c>
      <c r="W260">
        <v>0</v>
      </c>
      <c r="X260">
        <v>-1189743638</v>
      </c>
      <c r="Y260">
        <f t="shared" si="75"/>
        <v>0.1</v>
      </c>
      <c r="AA260">
        <v>381.26</v>
      </c>
      <c r="AB260">
        <v>0</v>
      </c>
      <c r="AC260">
        <v>0</v>
      </c>
      <c r="AD260">
        <v>0</v>
      </c>
      <c r="AE260">
        <v>238.29</v>
      </c>
      <c r="AF260">
        <v>0</v>
      </c>
      <c r="AG260">
        <v>0</v>
      </c>
      <c r="AH260">
        <v>0</v>
      </c>
      <c r="AI260">
        <v>1.6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</v>
      </c>
      <c r="AU260" t="s">
        <v>3</v>
      </c>
      <c r="AV260">
        <v>0</v>
      </c>
      <c r="AW260">
        <v>2</v>
      </c>
      <c r="AX260">
        <v>52635477</v>
      </c>
      <c r="AY260">
        <v>1</v>
      </c>
      <c r="AZ260">
        <v>0</v>
      </c>
      <c r="BA260">
        <v>239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23.829000000000001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23.829000000000001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1</v>
      </c>
      <c r="CV260">
        <v>0</v>
      </c>
      <c r="CW260">
        <v>0</v>
      </c>
      <c r="CX260">
        <f>ROUND(Y260*Source!I588,7)</f>
        <v>0.1</v>
      </c>
      <c r="CY260">
        <f t="shared" ref="CY260:CY274" si="81">AA260</f>
        <v>381.26</v>
      </c>
      <c r="CZ260">
        <f t="shared" ref="CZ260:CZ274" si="82">AE260</f>
        <v>238.29</v>
      </c>
      <c r="DA260">
        <f t="shared" ref="DA260:DA274" si="83">AI260</f>
        <v>1.6</v>
      </c>
      <c r="DB260">
        <f t="shared" si="76"/>
        <v>23.83</v>
      </c>
      <c r="DC260">
        <f t="shared" si="77"/>
        <v>0</v>
      </c>
      <c r="DD260" t="s">
        <v>3</v>
      </c>
      <c r="DE260" t="s">
        <v>3</v>
      </c>
      <c r="DF260">
        <f>ROUND(ROUND(AE260*AI260,2)*CX260,2)</f>
        <v>38.130000000000003</v>
      </c>
      <c r="DG260">
        <f t="shared" si="80"/>
        <v>0</v>
      </c>
      <c r="DH260">
        <f t="shared" si="78"/>
        <v>0</v>
      </c>
      <c r="DI260">
        <f t="shared" si="79"/>
        <v>0</v>
      </c>
      <c r="DJ260">
        <f t="shared" ref="DJ260:DJ274" si="84">DF260</f>
        <v>38.130000000000003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>
      <c r="A261">
        <f>ROW(Source!A588)</f>
        <v>588</v>
      </c>
      <c r="B261">
        <v>52633324</v>
      </c>
      <c r="C261">
        <v>52635453</v>
      </c>
      <c r="D261">
        <v>50785179</v>
      </c>
      <c r="E261">
        <v>1</v>
      </c>
      <c r="F261">
        <v>1</v>
      </c>
      <c r="G261">
        <v>1</v>
      </c>
      <c r="H261">
        <v>3</v>
      </c>
      <c r="I261" t="s">
        <v>678</v>
      </c>
      <c r="J261" t="s">
        <v>679</v>
      </c>
      <c r="K261" t="s">
        <v>680</v>
      </c>
      <c r="L261">
        <v>1346</v>
      </c>
      <c r="N261">
        <v>1009</v>
      </c>
      <c r="O261" t="s">
        <v>47</v>
      </c>
      <c r="P261" t="s">
        <v>47</v>
      </c>
      <c r="Q261">
        <v>1</v>
      </c>
      <c r="W261">
        <v>0</v>
      </c>
      <c r="X261">
        <v>-1994148501</v>
      </c>
      <c r="Y261">
        <f t="shared" si="75"/>
        <v>0.03</v>
      </c>
      <c r="AA261">
        <v>93.65</v>
      </c>
      <c r="AB261">
        <v>0</v>
      </c>
      <c r="AC261">
        <v>0</v>
      </c>
      <c r="AD261">
        <v>0</v>
      </c>
      <c r="AE261">
        <v>58.53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0.03</v>
      </c>
      <c r="AU261" t="s">
        <v>3</v>
      </c>
      <c r="AV261">
        <v>0</v>
      </c>
      <c r="AW261">
        <v>2</v>
      </c>
      <c r="AX261">
        <v>52635478</v>
      </c>
      <c r="AY261">
        <v>1</v>
      </c>
      <c r="AZ261">
        <v>0</v>
      </c>
      <c r="BA261">
        <v>240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1.7559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1.7559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ROUND(Y261*Source!I588,7)</f>
        <v>0.03</v>
      </c>
      <c r="CY261">
        <f t="shared" si="81"/>
        <v>93.65</v>
      </c>
      <c r="CZ261">
        <f t="shared" si="82"/>
        <v>58.53</v>
      </c>
      <c r="DA261">
        <f t="shared" si="83"/>
        <v>1.6</v>
      </c>
      <c r="DB261">
        <f t="shared" si="76"/>
        <v>1.76</v>
      </c>
      <c r="DC261">
        <f t="shared" si="77"/>
        <v>0</v>
      </c>
      <c r="DD261" t="s">
        <v>3</v>
      </c>
      <c r="DE261" t="s">
        <v>3</v>
      </c>
      <c r="DF261">
        <f>ROUND(ROUND(AE261*AI261,2)*CX261,2)</f>
        <v>2.81</v>
      </c>
      <c r="DG261">
        <f t="shared" si="80"/>
        <v>0</v>
      </c>
      <c r="DH261">
        <f t="shared" si="78"/>
        <v>0</v>
      </c>
      <c r="DI261">
        <f t="shared" si="79"/>
        <v>0</v>
      </c>
      <c r="DJ261">
        <f t="shared" si="84"/>
        <v>2.81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>
      <c r="A262">
        <f>ROW(Source!A588)</f>
        <v>588</v>
      </c>
      <c r="B262">
        <v>52633324</v>
      </c>
      <c r="C262">
        <v>52635453</v>
      </c>
      <c r="D262">
        <v>50788689</v>
      </c>
      <c r="E262">
        <v>1</v>
      </c>
      <c r="F262">
        <v>1</v>
      </c>
      <c r="G262">
        <v>1</v>
      </c>
      <c r="H262">
        <v>3</v>
      </c>
      <c r="I262" t="s">
        <v>310</v>
      </c>
      <c r="J262" t="s">
        <v>312</v>
      </c>
      <c r="K262" t="s">
        <v>311</v>
      </c>
      <c r="L262">
        <v>1346</v>
      </c>
      <c r="N262">
        <v>1009</v>
      </c>
      <c r="O262" t="s">
        <v>47</v>
      </c>
      <c r="P262" t="s">
        <v>47</v>
      </c>
      <c r="Q262">
        <v>1</v>
      </c>
      <c r="W262">
        <v>0</v>
      </c>
      <c r="X262">
        <v>-353874833</v>
      </c>
      <c r="Y262">
        <f t="shared" si="75"/>
        <v>0</v>
      </c>
      <c r="AA262">
        <v>188.92</v>
      </c>
      <c r="AB262">
        <v>0</v>
      </c>
      <c r="AC262">
        <v>0</v>
      </c>
      <c r="AD262">
        <v>0</v>
      </c>
      <c r="AE262">
        <v>174.93</v>
      </c>
      <c r="AF262">
        <v>0</v>
      </c>
      <c r="AG262">
        <v>0</v>
      </c>
      <c r="AH262">
        <v>0</v>
      </c>
      <c r="AI262">
        <v>1.08</v>
      </c>
      <c r="AJ262">
        <v>1</v>
      </c>
      <c r="AK262">
        <v>1</v>
      </c>
      <c r="AL262">
        <v>1</v>
      </c>
      <c r="AM262">
        <v>0</v>
      </c>
      <c r="AN262">
        <v>1</v>
      </c>
      <c r="AO262">
        <v>0</v>
      </c>
      <c r="AP262">
        <v>1</v>
      </c>
      <c r="AQ262">
        <v>0</v>
      </c>
      <c r="AR262">
        <v>0</v>
      </c>
      <c r="AS262" t="s">
        <v>3</v>
      </c>
      <c r="AT262">
        <v>0</v>
      </c>
      <c r="AU262" t="s">
        <v>3</v>
      </c>
      <c r="AV262">
        <v>0</v>
      </c>
      <c r="AW262">
        <v>2</v>
      </c>
      <c r="AX262">
        <v>52635479</v>
      </c>
      <c r="AY262">
        <v>1</v>
      </c>
      <c r="AZ262">
        <v>0</v>
      </c>
      <c r="BA262">
        <v>241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ROUND(Y262*Source!I588,7)</f>
        <v>0</v>
      </c>
      <c r="CY262">
        <f t="shared" si="81"/>
        <v>188.92</v>
      </c>
      <c r="CZ262">
        <f t="shared" si="82"/>
        <v>174.93</v>
      </c>
      <c r="DA262">
        <f t="shared" si="83"/>
        <v>1.08</v>
      </c>
      <c r="DB262">
        <f t="shared" si="76"/>
        <v>0</v>
      </c>
      <c r="DC262">
        <f t="shared" si="77"/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80"/>
        <v>0</v>
      </c>
      <c r="DH262">
        <f t="shared" si="78"/>
        <v>0</v>
      </c>
      <c r="DI262">
        <f t="shared" si="79"/>
        <v>0</v>
      </c>
      <c r="DJ262">
        <f t="shared" si="84"/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>
      <c r="A263">
        <f>ROW(Source!A588)</f>
        <v>588</v>
      </c>
      <c r="B263">
        <v>52633324</v>
      </c>
      <c r="C263">
        <v>52635453</v>
      </c>
      <c r="D263">
        <v>50789827</v>
      </c>
      <c r="E263">
        <v>1</v>
      </c>
      <c r="F263">
        <v>1</v>
      </c>
      <c r="G263">
        <v>1</v>
      </c>
      <c r="H263">
        <v>3</v>
      </c>
      <c r="I263" t="s">
        <v>681</v>
      </c>
      <c r="J263" t="s">
        <v>682</v>
      </c>
      <c r="K263" t="s">
        <v>683</v>
      </c>
      <c r="L263">
        <v>1346</v>
      </c>
      <c r="N263">
        <v>1009</v>
      </c>
      <c r="O263" t="s">
        <v>47</v>
      </c>
      <c r="P263" t="s">
        <v>47</v>
      </c>
      <c r="Q263">
        <v>1</v>
      </c>
      <c r="W263">
        <v>0</v>
      </c>
      <c r="X263">
        <v>447926158</v>
      </c>
      <c r="Y263">
        <f t="shared" si="75"/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52635480</v>
      </c>
      <c r="AY263">
        <v>1</v>
      </c>
      <c r="AZ263">
        <v>0</v>
      </c>
      <c r="BA263">
        <v>242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ROUND(Y263*Source!I588,7)</f>
        <v>0.02</v>
      </c>
      <c r="CY263">
        <f t="shared" si="81"/>
        <v>86.41</v>
      </c>
      <c r="CZ263">
        <f t="shared" si="82"/>
        <v>56.11</v>
      </c>
      <c r="DA263">
        <f t="shared" si="83"/>
        <v>1.54</v>
      </c>
      <c r="DB263">
        <f t="shared" si="76"/>
        <v>1.1200000000000001</v>
      </c>
      <c r="DC263">
        <f t="shared" si="77"/>
        <v>0</v>
      </c>
      <c r="DD263" t="s">
        <v>3</v>
      </c>
      <c r="DE263" t="s">
        <v>3</v>
      </c>
      <c r="DF263">
        <f>ROUND(ROUND(AE263*AI263,2)*CX263,2)</f>
        <v>1.73</v>
      </c>
      <c r="DG263">
        <f t="shared" si="80"/>
        <v>0</v>
      </c>
      <c r="DH263">
        <f t="shared" si="78"/>
        <v>0</v>
      </c>
      <c r="DI263">
        <f t="shared" si="79"/>
        <v>0</v>
      </c>
      <c r="DJ263">
        <f t="shared" si="84"/>
        <v>1.73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>
      <c r="A264">
        <f>ROW(Source!A588)</f>
        <v>588</v>
      </c>
      <c r="B264">
        <v>52633324</v>
      </c>
      <c r="C264">
        <v>52635453</v>
      </c>
      <c r="D264">
        <v>50716825</v>
      </c>
      <c r="E264">
        <v>116</v>
      </c>
      <c r="F264">
        <v>1</v>
      </c>
      <c r="G264">
        <v>1</v>
      </c>
      <c r="H264">
        <v>3</v>
      </c>
      <c r="I264" t="s">
        <v>33</v>
      </c>
      <c r="J264" t="s">
        <v>3</v>
      </c>
      <c r="K264" t="s">
        <v>314</v>
      </c>
      <c r="L264">
        <v>1371</v>
      </c>
      <c r="N264">
        <v>1013</v>
      </c>
      <c r="O264" t="s">
        <v>21</v>
      </c>
      <c r="P264" t="s">
        <v>21</v>
      </c>
      <c r="Q264">
        <v>1</v>
      </c>
      <c r="W264">
        <v>0</v>
      </c>
      <c r="X264">
        <v>457934895</v>
      </c>
      <c r="Y264">
        <f t="shared" si="75"/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0</v>
      </c>
      <c r="AN264">
        <v>1</v>
      </c>
      <c r="AO264">
        <v>0</v>
      </c>
      <c r="AP264">
        <v>1</v>
      </c>
      <c r="AQ264">
        <v>0</v>
      </c>
      <c r="AR264">
        <v>0</v>
      </c>
      <c r="AS264" t="s">
        <v>3</v>
      </c>
      <c r="AT264">
        <v>0</v>
      </c>
      <c r="AU264" t="s">
        <v>3</v>
      </c>
      <c r="AV264">
        <v>0</v>
      </c>
      <c r="AW264">
        <v>2</v>
      </c>
      <c r="AX264">
        <v>52635481</v>
      </c>
      <c r="AY264">
        <v>1</v>
      </c>
      <c r="AZ264">
        <v>0</v>
      </c>
      <c r="BA264">
        <v>243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ROUND(Y264*Source!I588,7)</f>
        <v>0</v>
      </c>
      <c r="CY264">
        <f t="shared" si="81"/>
        <v>0</v>
      </c>
      <c r="CZ264">
        <f t="shared" si="82"/>
        <v>0</v>
      </c>
      <c r="DA264">
        <f t="shared" si="83"/>
        <v>1</v>
      </c>
      <c r="DB264">
        <f t="shared" si="76"/>
        <v>0</v>
      </c>
      <c r="DC264">
        <f t="shared" si="77"/>
        <v>0</v>
      </c>
      <c r="DD264" t="s">
        <v>3</v>
      </c>
      <c r="DE264" t="s">
        <v>3</v>
      </c>
      <c r="DF264">
        <f>ROUND(ROUND(AE264,2)*CX264,2)</f>
        <v>0</v>
      </c>
      <c r="DG264">
        <f t="shared" si="80"/>
        <v>0</v>
      </c>
      <c r="DH264">
        <f t="shared" si="78"/>
        <v>0</v>
      </c>
      <c r="DI264">
        <f t="shared" si="79"/>
        <v>0</v>
      </c>
      <c r="DJ264">
        <f t="shared" si="84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>
      <c r="A265">
        <f>ROW(Source!A588)</f>
        <v>588</v>
      </c>
      <c r="B265">
        <v>52633324</v>
      </c>
      <c r="C265">
        <v>52635453</v>
      </c>
      <c r="D265">
        <v>50717502</v>
      </c>
      <c r="E265">
        <v>116</v>
      </c>
      <c r="F265">
        <v>1</v>
      </c>
      <c r="G265">
        <v>1</v>
      </c>
      <c r="H265">
        <v>3</v>
      </c>
      <c r="I265" t="s">
        <v>316</v>
      </c>
      <c r="J265" t="s">
        <v>3</v>
      </c>
      <c r="K265" t="s">
        <v>317</v>
      </c>
      <c r="L265">
        <v>1348</v>
      </c>
      <c r="N265">
        <v>1009</v>
      </c>
      <c r="O265" t="s">
        <v>71</v>
      </c>
      <c r="P265" t="s">
        <v>71</v>
      </c>
      <c r="Q265">
        <v>1000</v>
      </c>
      <c r="W265">
        <v>0</v>
      </c>
      <c r="X265">
        <v>1602794472</v>
      </c>
      <c r="Y265">
        <f t="shared" si="75"/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0</v>
      </c>
      <c r="AN265">
        <v>1</v>
      </c>
      <c r="AO265">
        <v>0</v>
      </c>
      <c r="AP265">
        <v>1</v>
      </c>
      <c r="AQ265">
        <v>0</v>
      </c>
      <c r="AR265">
        <v>0</v>
      </c>
      <c r="AS265" t="s">
        <v>3</v>
      </c>
      <c r="AT265">
        <v>0</v>
      </c>
      <c r="AU265" t="s">
        <v>3</v>
      </c>
      <c r="AV265">
        <v>0</v>
      </c>
      <c r="AW265">
        <v>2</v>
      </c>
      <c r="AX265">
        <v>52635482</v>
      </c>
      <c r="AY265">
        <v>1</v>
      </c>
      <c r="AZ265">
        <v>0</v>
      </c>
      <c r="BA265">
        <v>244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ROUND(Y265*Source!I588,7)</f>
        <v>0</v>
      </c>
      <c r="CY265">
        <f t="shared" si="81"/>
        <v>0</v>
      </c>
      <c r="CZ265">
        <f t="shared" si="82"/>
        <v>0</v>
      </c>
      <c r="DA265">
        <f t="shared" si="83"/>
        <v>1</v>
      </c>
      <c r="DB265">
        <f t="shared" si="76"/>
        <v>0</v>
      </c>
      <c r="DC265">
        <f t="shared" si="77"/>
        <v>0</v>
      </c>
      <c r="DD265" t="s">
        <v>3</v>
      </c>
      <c r="DE265" t="s">
        <v>3</v>
      </c>
      <c r="DF265">
        <f>ROUND(ROUND(AE265,2)*CX265,2)</f>
        <v>0</v>
      </c>
      <c r="DG265">
        <f t="shared" si="80"/>
        <v>0</v>
      </c>
      <c r="DH265">
        <f t="shared" si="78"/>
        <v>0</v>
      </c>
      <c r="DI265">
        <f t="shared" si="79"/>
        <v>0</v>
      </c>
      <c r="DJ265">
        <f t="shared" si="84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>
      <c r="A266">
        <f>ROW(Source!A588)</f>
        <v>588</v>
      </c>
      <c r="B266">
        <v>52633324</v>
      </c>
      <c r="C266">
        <v>52635453</v>
      </c>
      <c r="D266">
        <v>50717646</v>
      </c>
      <c r="E266">
        <v>116</v>
      </c>
      <c r="F266">
        <v>1</v>
      </c>
      <c r="G266">
        <v>1</v>
      </c>
      <c r="H266">
        <v>3</v>
      </c>
      <c r="I266" t="s">
        <v>319</v>
      </c>
      <c r="J266" t="s">
        <v>3</v>
      </c>
      <c r="K266" t="s">
        <v>320</v>
      </c>
      <c r="L266">
        <v>1346</v>
      </c>
      <c r="N266">
        <v>1009</v>
      </c>
      <c r="O266" t="s">
        <v>47</v>
      </c>
      <c r="P266" t="s">
        <v>47</v>
      </c>
      <c r="Q266">
        <v>1</v>
      </c>
      <c r="W266">
        <v>0</v>
      </c>
      <c r="X266">
        <v>-1111733769</v>
      </c>
      <c r="Y266">
        <f t="shared" si="75"/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0</v>
      </c>
      <c r="AN266">
        <v>1</v>
      </c>
      <c r="AO266">
        <v>0</v>
      </c>
      <c r="AP266">
        <v>1</v>
      </c>
      <c r="AQ266">
        <v>0</v>
      </c>
      <c r="AR266">
        <v>0</v>
      </c>
      <c r="AS266" t="s">
        <v>3</v>
      </c>
      <c r="AT266">
        <v>0</v>
      </c>
      <c r="AU266" t="s">
        <v>3</v>
      </c>
      <c r="AV266">
        <v>0</v>
      </c>
      <c r="AW266">
        <v>2</v>
      </c>
      <c r="AX266">
        <v>52635483</v>
      </c>
      <c r="AY266">
        <v>1</v>
      </c>
      <c r="AZ266">
        <v>0</v>
      </c>
      <c r="BA266">
        <v>245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ROUND(Y266*Source!I588,7)</f>
        <v>0</v>
      </c>
      <c r="CY266">
        <f t="shared" si="81"/>
        <v>0</v>
      </c>
      <c r="CZ266">
        <f t="shared" si="82"/>
        <v>0</v>
      </c>
      <c r="DA266">
        <f t="shared" si="83"/>
        <v>1</v>
      </c>
      <c r="DB266">
        <f t="shared" si="76"/>
        <v>0</v>
      </c>
      <c r="DC266">
        <f t="shared" si="77"/>
        <v>0</v>
      </c>
      <c r="DD266" t="s">
        <v>3</v>
      </c>
      <c r="DE266" t="s">
        <v>3</v>
      </c>
      <c r="DF266">
        <f>ROUND(ROUND(AE266,2)*CX266,2)</f>
        <v>0</v>
      </c>
      <c r="DG266">
        <f t="shared" si="80"/>
        <v>0</v>
      </c>
      <c r="DH266">
        <f t="shared" si="78"/>
        <v>0</v>
      </c>
      <c r="DI266">
        <f t="shared" si="79"/>
        <v>0</v>
      </c>
      <c r="DJ266">
        <f t="shared" si="84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>
      <c r="A267">
        <f>ROW(Source!A588)</f>
        <v>588</v>
      </c>
      <c r="B267">
        <v>52633324</v>
      </c>
      <c r="C267">
        <v>52635453</v>
      </c>
      <c r="D267">
        <v>50717980</v>
      </c>
      <c r="E267">
        <v>116</v>
      </c>
      <c r="F267">
        <v>1</v>
      </c>
      <c r="G267">
        <v>1</v>
      </c>
      <c r="H267">
        <v>3</v>
      </c>
      <c r="I267" t="s">
        <v>322</v>
      </c>
      <c r="J267" t="s">
        <v>3</v>
      </c>
      <c r="K267" t="s">
        <v>323</v>
      </c>
      <c r="L267">
        <v>1348</v>
      </c>
      <c r="N267">
        <v>1009</v>
      </c>
      <c r="O267" t="s">
        <v>71</v>
      </c>
      <c r="P267" t="s">
        <v>71</v>
      </c>
      <c r="Q267">
        <v>1000</v>
      </c>
      <c r="W267">
        <v>0</v>
      </c>
      <c r="X267">
        <v>1613753229</v>
      </c>
      <c r="Y267">
        <f t="shared" si="75"/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0</v>
      </c>
      <c r="AN267">
        <v>1</v>
      </c>
      <c r="AO267">
        <v>0</v>
      </c>
      <c r="AP267">
        <v>1</v>
      </c>
      <c r="AQ267">
        <v>0</v>
      </c>
      <c r="AR267">
        <v>0</v>
      </c>
      <c r="AS267" t="s">
        <v>3</v>
      </c>
      <c r="AT267">
        <v>0</v>
      </c>
      <c r="AU267" t="s">
        <v>3</v>
      </c>
      <c r="AV267">
        <v>0</v>
      </c>
      <c r="AW267">
        <v>2</v>
      </c>
      <c r="AX267">
        <v>52635484</v>
      </c>
      <c r="AY267">
        <v>1</v>
      </c>
      <c r="AZ267">
        <v>0</v>
      </c>
      <c r="BA267">
        <v>246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ROUND(Y267*Source!I588,7)</f>
        <v>0</v>
      </c>
      <c r="CY267">
        <f t="shared" si="81"/>
        <v>0</v>
      </c>
      <c r="CZ267">
        <f t="shared" si="82"/>
        <v>0</v>
      </c>
      <c r="DA267">
        <f t="shared" si="83"/>
        <v>1</v>
      </c>
      <c r="DB267">
        <f t="shared" si="76"/>
        <v>0</v>
      </c>
      <c r="DC267">
        <f t="shared" si="77"/>
        <v>0</v>
      </c>
      <c r="DD267" t="s">
        <v>3</v>
      </c>
      <c r="DE267" t="s">
        <v>3</v>
      </c>
      <c r="DF267">
        <f>ROUND(ROUND(AE267,2)*CX267,2)</f>
        <v>0</v>
      </c>
      <c r="DG267">
        <f t="shared" si="80"/>
        <v>0</v>
      </c>
      <c r="DH267">
        <f t="shared" si="78"/>
        <v>0</v>
      </c>
      <c r="DI267">
        <f t="shared" si="79"/>
        <v>0</v>
      </c>
      <c r="DJ267">
        <f t="shared" si="84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>
      <c r="A268">
        <f>ROW(Source!A588)</f>
        <v>588</v>
      </c>
      <c r="B268">
        <v>52633324</v>
      </c>
      <c r="C268">
        <v>52635453</v>
      </c>
      <c r="D268">
        <v>50806105</v>
      </c>
      <c r="E268">
        <v>1</v>
      </c>
      <c r="F268">
        <v>1</v>
      </c>
      <c r="G268">
        <v>1</v>
      </c>
      <c r="H268">
        <v>3</v>
      </c>
      <c r="I268" t="s">
        <v>753</v>
      </c>
      <c r="J268" t="s">
        <v>754</v>
      </c>
      <c r="K268" t="s">
        <v>755</v>
      </c>
      <c r="L268">
        <v>1348</v>
      </c>
      <c r="N268">
        <v>1009</v>
      </c>
      <c r="O268" t="s">
        <v>71</v>
      </c>
      <c r="P268" t="s">
        <v>71</v>
      </c>
      <c r="Q268">
        <v>1000</v>
      </c>
      <c r="W268">
        <v>0</v>
      </c>
      <c r="X268">
        <v>-824440168</v>
      </c>
      <c r="Y268">
        <f t="shared" si="75"/>
        <v>4.0000000000000002E-4</v>
      </c>
      <c r="AA268">
        <v>88222.16</v>
      </c>
      <c r="AB268">
        <v>0</v>
      </c>
      <c r="AC268">
        <v>0</v>
      </c>
      <c r="AD268">
        <v>0</v>
      </c>
      <c r="AE268">
        <v>61265.39</v>
      </c>
      <c r="AF268">
        <v>0</v>
      </c>
      <c r="AG268">
        <v>0</v>
      </c>
      <c r="AH268">
        <v>0</v>
      </c>
      <c r="AI268">
        <v>1.44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4.0000000000000002E-4</v>
      </c>
      <c r="AU268" t="s">
        <v>3</v>
      </c>
      <c r="AV268">
        <v>0</v>
      </c>
      <c r="AW268">
        <v>2</v>
      </c>
      <c r="AX268">
        <v>52635485</v>
      </c>
      <c r="AY268">
        <v>1</v>
      </c>
      <c r="AZ268">
        <v>0</v>
      </c>
      <c r="BA268">
        <v>247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24.506156000000001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24.506156000000001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ROUND(Y268*Source!I588,7)</f>
        <v>4.0000000000000002E-4</v>
      </c>
      <c r="CY268">
        <f t="shared" si="81"/>
        <v>88222.16</v>
      </c>
      <c r="CZ268">
        <f t="shared" si="82"/>
        <v>61265.39</v>
      </c>
      <c r="DA268">
        <f t="shared" si="83"/>
        <v>1.44</v>
      </c>
      <c r="DB268">
        <f t="shared" si="76"/>
        <v>24.51</v>
      </c>
      <c r="DC268">
        <f t="shared" si="77"/>
        <v>0</v>
      </c>
      <c r="DD268" t="s">
        <v>3</v>
      </c>
      <c r="DE268" t="s">
        <v>3</v>
      </c>
      <c r="DF268">
        <f>ROUND(ROUND(AE268*AI268,2)*CX268,2)</f>
        <v>35.29</v>
      </c>
      <c r="DG268">
        <f t="shared" si="80"/>
        <v>0</v>
      </c>
      <c r="DH268">
        <f t="shared" si="78"/>
        <v>0</v>
      </c>
      <c r="DI268">
        <f t="shared" si="79"/>
        <v>0</v>
      </c>
      <c r="DJ268">
        <f t="shared" si="84"/>
        <v>35.29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>
      <c r="A269">
        <f>ROW(Source!A588)</f>
        <v>588</v>
      </c>
      <c r="B269">
        <v>52633324</v>
      </c>
      <c r="C269">
        <v>52635453</v>
      </c>
      <c r="D269">
        <v>50806131</v>
      </c>
      <c r="E269">
        <v>1</v>
      </c>
      <c r="F269">
        <v>1</v>
      </c>
      <c r="G269">
        <v>1</v>
      </c>
      <c r="H269">
        <v>3</v>
      </c>
      <c r="I269" t="s">
        <v>684</v>
      </c>
      <c r="J269" t="s">
        <v>685</v>
      </c>
      <c r="K269" t="s">
        <v>686</v>
      </c>
      <c r="L269">
        <v>1348</v>
      </c>
      <c r="N269">
        <v>1009</v>
      </c>
      <c r="O269" t="s">
        <v>71</v>
      </c>
      <c r="P269" t="s">
        <v>71</v>
      </c>
      <c r="Q269">
        <v>1000</v>
      </c>
      <c r="W269">
        <v>0</v>
      </c>
      <c r="X269">
        <v>-1423024806</v>
      </c>
      <c r="Y269">
        <f t="shared" si="75"/>
        <v>1E-4</v>
      </c>
      <c r="AA269">
        <v>103227.06</v>
      </c>
      <c r="AB269">
        <v>0</v>
      </c>
      <c r="AC269">
        <v>0</v>
      </c>
      <c r="AD269">
        <v>0</v>
      </c>
      <c r="AE269">
        <v>80020.98</v>
      </c>
      <c r="AF269">
        <v>0</v>
      </c>
      <c r="AG269">
        <v>0</v>
      </c>
      <c r="AH269">
        <v>0</v>
      </c>
      <c r="AI269">
        <v>1.29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1E-4</v>
      </c>
      <c r="AU269" t="s">
        <v>3</v>
      </c>
      <c r="AV269">
        <v>0</v>
      </c>
      <c r="AW269">
        <v>2</v>
      </c>
      <c r="AX269">
        <v>52635486</v>
      </c>
      <c r="AY269">
        <v>1</v>
      </c>
      <c r="AZ269">
        <v>0</v>
      </c>
      <c r="BA269">
        <v>248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8.0020980000000002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8.0020980000000002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ROUND(Y269*Source!I588,7)</f>
        <v>1E-4</v>
      </c>
      <c r="CY269">
        <f t="shared" si="81"/>
        <v>103227.06</v>
      </c>
      <c r="CZ269">
        <f t="shared" si="82"/>
        <v>80020.98</v>
      </c>
      <c r="DA269">
        <f t="shared" si="83"/>
        <v>1.29</v>
      </c>
      <c r="DB269">
        <f t="shared" si="76"/>
        <v>8</v>
      </c>
      <c r="DC269">
        <f t="shared" si="77"/>
        <v>0</v>
      </c>
      <c r="DD269" t="s">
        <v>3</v>
      </c>
      <c r="DE269" t="s">
        <v>3</v>
      </c>
      <c r="DF269">
        <f>ROUND(ROUND(AE269*AI269,2)*CX269,2)</f>
        <v>10.32</v>
      </c>
      <c r="DG269">
        <f t="shared" si="80"/>
        <v>0</v>
      </c>
      <c r="DH269">
        <f t="shared" si="78"/>
        <v>0</v>
      </c>
      <c r="DI269">
        <f t="shared" si="79"/>
        <v>0</v>
      </c>
      <c r="DJ269">
        <f t="shared" si="84"/>
        <v>10.32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>
      <c r="A270">
        <f>ROW(Source!A588)</f>
        <v>588</v>
      </c>
      <c r="B270">
        <v>52633324</v>
      </c>
      <c r="C270">
        <v>52635453</v>
      </c>
      <c r="D270">
        <v>50813739</v>
      </c>
      <c r="E270">
        <v>1</v>
      </c>
      <c r="F270">
        <v>1</v>
      </c>
      <c r="G270">
        <v>1</v>
      </c>
      <c r="H270">
        <v>3</v>
      </c>
      <c r="I270" t="s">
        <v>299</v>
      </c>
      <c r="J270" t="s">
        <v>301</v>
      </c>
      <c r="K270" t="s">
        <v>300</v>
      </c>
      <c r="L270">
        <v>1425</v>
      </c>
      <c r="N270">
        <v>1013</v>
      </c>
      <c r="O270" t="s">
        <v>178</v>
      </c>
      <c r="P270" t="s">
        <v>178</v>
      </c>
      <c r="Q270">
        <v>1</v>
      </c>
      <c r="W270">
        <v>0</v>
      </c>
      <c r="X270">
        <v>1062045542</v>
      </c>
      <c r="Y270">
        <f t="shared" si="75"/>
        <v>0.06</v>
      </c>
      <c r="AA270">
        <v>1351.57</v>
      </c>
      <c r="AB270">
        <v>0</v>
      </c>
      <c r="AC270">
        <v>0</v>
      </c>
      <c r="AD270">
        <v>0</v>
      </c>
      <c r="AE270">
        <v>1031.73</v>
      </c>
      <c r="AF270">
        <v>0</v>
      </c>
      <c r="AG270">
        <v>0</v>
      </c>
      <c r="AH270">
        <v>0</v>
      </c>
      <c r="AI270">
        <v>1.31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0.06</v>
      </c>
      <c r="AU270" t="s">
        <v>3</v>
      </c>
      <c r="AV270">
        <v>0</v>
      </c>
      <c r="AW270">
        <v>2</v>
      </c>
      <c r="AX270">
        <v>52635487</v>
      </c>
      <c r="AY270">
        <v>1</v>
      </c>
      <c r="AZ270">
        <v>0</v>
      </c>
      <c r="BA270">
        <v>249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61.903799999999997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61.903799999999997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ROUND(Y270*Source!I588,7)</f>
        <v>0.06</v>
      </c>
      <c r="CY270">
        <f t="shared" si="81"/>
        <v>1351.57</v>
      </c>
      <c r="CZ270">
        <f t="shared" si="82"/>
        <v>1031.73</v>
      </c>
      <c r="DA270">
        <f t="shared" si="83"/>
        <v>1.31</v>
      </c>
      <c r="DB270">
        <f t="shared" si="76"/>
        <v>61.9</v>
      </c>
      <c r="DC270">
        <f t="shared" si="77"/>
        <v>0</v>
      </c>
      <c r="DD270" t="s">
        <v>3</v>
      </c>
      <c r="DE270" t="s">
        <v>3</v>
      </c>
      <c r="DF270">
        <f>ROUND(ROUND(AE270*AI270,2)*CX270,2)</f>
        <v>81.09</v>
      </c>
      <c r="DG270">
        <f t="shared" si="80"/>
        <v>0</v>
      </c>
      <c r="DH270">
        <f t="shared" si="78"/>
        <v>0</v>
      </c>
      <c r="DI270">
        <f t="shared" si="79"/>
        <v>0</v>
      </c>
      <c r="DJ270">
        <f t="shared" si="84"/>
        <v>81.09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>
      <c r="A271">
        <f>ROW(Source!A588)</f>
        <v>588</v>
      </c>
      <c r="B271">
        <v>52633324</v>
      </c>
      <c r="C271">
        <v>52635453</v>
      </c>
      <c r="D271">
        <v>50813739</v>
      </c>
      <c r="E271">
        <v>1</v>
      </c>
      <c r="F271">
        <v>1</v>
      </c>
      <c r="G271">
        <v>1</v>
      </c>
      <c r="H271">
        <v>3</v>
      </c>
      <c r="I271" t="s">
        <v>299</v>
      </c>
      <c r="J271" t="s">
        <v>301</v>
      </c>
      <c r="K271" t="s">
        <v>300</v>
      </c>
      <c r="L271">
        <v>1425</v>
      </c>
      <c r="N271">
        <v>1013</v>
      </c>
      <c r="O271" t="s">
        <v>178</v>
      </c>
      <c r="P271" t="s">
        <v>178</v>
      </c>
      <c r="Q271">
        <v>1</v>
      </c>
      <c r="W271">
        <v>0</v>
      </c>
      <c r="X271">
        <v>1062045542</v>
      </c>
      <c r="Y271">
        <f t="shared" si="75"/>
        <v>-0.06</v>
      </c>
      <c r="AA271">
        <v>1351.57</v>
      </c>
      <c r="AB271">
        <v>0</v>
      </c>
      <c r="AC271">
        <v>0</v>
      </c>
      <c r="AD271">
        <v>0</v>
      </c>
      <c r="AE271">
        <v>1031.73</v>
      </c>
      <c r="AF271">
        <v>0</v>
      </c>
      <c r="AG271">
        <v>0</v>
      </c>
      <c r="AH271">
        <v>0</v>
      </c>
      <c r="AI271">
        <v>1.31</v>
      </c>
      <c r="AJ271">
        <v>1</v>
      </c>
      <c r="AK271">
        <v>1</v>
      </c>
      <c r="AL271">
        <v>1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 t="s">
        <v>3</v>
      </c>
      <c r="AT271">
        <v>-0.06</v>
      </c>
      <c r="AU271" t="s">
        <v>3</v>
      </c>
      <c r="AV271">
        <v>0</v>
      </c>
      <c r="AW271">
        <v>1</v>
      </c>
      <c r="AX271">
        <v>-1</v>
      </c>
      <c r="AY271">
        <v>0</v>
      </c>
      <c r="AZ271">
        <v>0</v>
      </c>
      <c r="BA271" t="s">
        <v>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ROUND(Y271*Source!I588,7)</f>
        <v>-0.06</v>
      </c>
      <c r="CY271">
        <f t="shared" si="81"/>
        <v>1351.57</v>
      </c>
      <c r="CZ271">
        <f t="shared" si="82"/>
        <v>1031.73</v>
      </c>
      <c r="DA271">
        <f t="shared" si="83"/>
        <v>1.31</v>
      </c>
      <c r="DB271">
        <f t="shared" si="76"/>
        <v>-61.9</v>
      </c>
      <c r="DC271">
        <f t="shared" si="77"/>
        <v>0</v>
      </c>
      <c r="DD271" t="s">
        <v>3</v>
      </c>
      <c r="DE271" t="s">
        <v>3</v>
      </c>
      <c r="DF271">
        <f>ROUND(ROUND(AE271*AI271,2)*CX271,2)</f>
        <v>-81.09</v>
      </c>
      <c r="DG271">
        <f t="shared" si="80"/>
        <v>0</v>
      </c>
      <c r="DH271">
        <f t="shared" si="78"/>
        <v>0</v>
      </c>
      <c r="DI271">
        <f t="shared" si="79"/>
        <v>0</v>
      </c>
      <c r="DJ271">
        <f t="shared" si="84"/>
        <v>-81.09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>
      <c r="A272">
        <f>ROW(Source!A588)</f>
        <v>588</v>
      </c>
      <c r="B272">
        <v>52633324</v>
      </c>
      <c r="C272">
        <v>52635453</v>
      </c>
      <c r="D272">
        <v>50720299</v>
      </c>
      <c r="E272">
        <v>116</v>
      </c>
      <c r="F272">
        <v>1</v>
      </c>
      <c r="G272">
        <v>1</v>
      </c>
      <c r="H272">
        <v>3</v>
      </c>
      <c r="I272" t="s">
        <v>302</v>
      </c>
      <c r="J272" t="s">
        <v>3</v>
      </c>
      <c r="K272" t="s">
        <v>303</v>
      </c>
      <c r="L272">
        <v>1371</v>
      </c>
      <c r="N272">
        <v>1013</v>
      </c>
      <c r="O272" t="s">
        <v>21</v>
      </c>
      <c r="P272" t="s">
        <v>21</v>
      </c>
      <c r="Q272">
        <v>1</v>
      </c>
      <c r="W272">
        <v>0</v>
      </c>
      <c r="X272">
        <v>-950997571</v>
      </c>
      <c r="Y272">
        <f t="shared" si="75"/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0</v>
      </c>
      <c r="AN272">
        <v>1</v>
      </c>
      <c r="AO272">
        <v>0</v>
      </c>
      <c r="AP272">
        <v>1</v>
      </c>
      <c r="AQ272">
        <v>0</v>
      </c>
      <c r="AR272">
        <v>0</v>
      </c>
      <c r="AS272" t="s">
        <v>3</v>
      </c>
      <c r="AT272">
        <v>0</v>
      </c>
      <c r="AU272" t="s">
        <v>3</v>
      </c>
      <c r="AV272">
        <v>0</v>
      </c>
      <c r="AW272">
        <v>2</v>
      </c>
      <c r="AX272">
        <v>52635488</v>
      </c>
      <c r="AY272">
        <v>1</v>
      </c>
      <c r="AZ272">
        <v>0</v>
      </c>
      <c r="BA272">
        <v>250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ROUND(Y272*Source!I588,7)</f>
        <v>0</v>
      </c>
      <c r="CY272">
        <f t="shared" si="81"/>
        <v>0</v>
      </c>
      <c r="CZ272">
        <f t="shared" si="82"/>
        <v>0</v>
      </c>
      <c r="DA272">
        <f t="shared" si="83"/>
        <v>1</v>
      </c>
      <c r="DB272">
        <f t="shared" si="76"/>
        <v>0</v>
      </c>
      <c r="DC272">
        <f t="shared" si="77"/>
        <v>0</v>
      </c>
      <c r="DD272" t="s">
        <v>3</v>
      </c>
      <c r="DE272" t="s">
        <v>3</v>
      </c>
      <c r="DF272">
        <f t="shared" ref="DF272:DF279" si="85">ROUND(ROUND(AE272,2)*CX272,2)</f>
        <v>0</v>
      </c>
      <c r="DG272">
        <f t="shared" si="80"/>
        <v>0</v>
      </c>
      <c r="DH272">
        <f t="shared" si="78"/>
        <v>0</v>
      </c>
      <c r="DI272">
        <f t="shared" si="79"/>
        <v>0</v>
      </c>
      <c r="DJ272">
        <f t="shared" si="84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>
      <c r="A273">
        <f>ROW(Source!A588)</f>
        <v>588</v>
      </c>
      <c r="B273">
        <v>52633324</v>
      </c>
      <c r="C273">
        <v>52635453</v>
      </c>
      <c r="D273">
        <v>50720345</v>
      </c>
      <c r="E273">
        <v>116</v>
      </c>
      <c r="F273">
        <v>1</v>
      </c>
      <c r="G273">
        <v>1</v>
      </c>
      <c r="H273">
        <v>3</v>
      </c>
      <c r="I273" t="s">
        <v>304</v>
      </c>
      <c r="J273" t="s">
        <v>3</v>
      </c>
      <c r="K273" t="s">
        <v>305</v>
      </c>
      <c r="L273">
        <v>1371</v>
      </c>
      <c r="N273">
        <v>1013</v>
      </c>
      <c r="O273" t="s">
        <v>21</v>
      </c>
      <c r="P273" t="s">
        <v>21</v>
      </c>
      <c r="Q273">
        <v>1</v>
      </c>
      <c r="W273">
        <v>0</v>
      </c>
      <c r="X273">
        <v>-320198552</v>
      </c>
      <c r="Y273">
        <f t="shared" si="75"/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0</v>
      </c>
      <c r="AN273">
        <v>1</v>
      </c>
      <c r="AO273">
        <v>0</v>
      </c>
      <c r="AP273">
        <v>1</v>
      </c>
      <c r="AQ273">
        <v>0</v>
      </c>
      <c r="AR273">
        <v>0</v>
      </c>
      <c r="AS273" t="s">
        <v>3</v>
      </c>
      <c r="AT273">
        <v>0</v>
      </c>
      <c r="AU273" t="s">
        <v>3</v>
      </c>
      <c r="AV273">
        <v>0</v>
      </c>
      <c r="AW273">
        <v>2</v>
      </c>
      <c r="AX273">
        <v>52635489</v>
      </c>
      <c r="AY273">
        <v>1</v>
      </c>
      <c r="AZ273">
        <v>0</v>
      </c>
      <c r="BA273">
        <v>251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ROUND(Y273*Source!I588,7)</f>
        <v>0</v>
      </c>
      <c r="CY273">
        <f t="shared" si="81"/>
        <v>0</v>
      </c>
      <c r="CZ273">
        <f t="shared" si="82"/>
        <v>0</v>
      </c>
      <c r="DA273">
        <f t="shared" si="83"/>
        <v>1</v>
      </c>
      <c r="DB273">
        <f t="shared" si="76"/>
        <v>0</v>
      </c>
      <c r="DC273">
        <f t="shared" si="77"/>
        <v>0</v>
      </c>
      <c r="DD273" t="s">
        <v>3</v>
      </c>
      <c r="DE273" t="s">
        <v>3</v>
      </c>
      <c r="DF273">
        <f t="shared" si="85"/>
        <v>0</v>
      </c>
      <c r="DG273">
        <f t="shared" si="80"/>
        <v>0</v>
      </c>
      <c r="DH273">
        <f t="shared" si="78"/>
        <v>0</v>
      </c>
      <c r="DI273">
        <f t="shared" si="79"/>
        <v>0</v>
      </c>
      <c r="DJ273">
        <f t="shared" si="84"/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>
      <c r="A274">
        <f>ROW(Source!A588)</f>
        <v>588</v>
      </c>
      <c r="B274">
        <v>52633324</v>
      </c>
      <c r="C274">
        <v>52635453</v>
      </c>
      <c r="D274">
        <v>50720349</v>
      </c>
      <c r="E274">
        <v>116</v>
      </c>
      <c r="F274">
        <v>1</v>
      </c>
      <c r="G274">
        <v>1</v>
      </c>
      <c r="H274">
        <v>3</v>
      </c>
      <c r="I274" t="s">
        <v>307</v>
      </c>
      <c r="J274" t="s">
        <v>3</v>
      </c>
      <c r="K274" t="s">
        <v>308</v>
      </c>
      <c r="L274">
        <v>1371</v>
      </c>
      <c r="N274">
        <v>1013</v>
      </c>
      <c r="O274" t="s">
        <v>21</v>
      </c>
      <c r="P274" t="s">
        <v>21</v>
      </c>
      <c r="Q274">
        <v>1</v>
      </c>
      <c r="W274">
        <v>0</v>
      </c>
      <c r="X274">
        <v>326010188</v>
      </c>
      <c r="Y274">
        <f t="shared" si="75"/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0</v>
      </c>
      <c r="AN274">
        <v>1</v>
      </c>
      <c r="AO274">
        <v>0</v>
      </c>
      <c r="AP274">
        <v>1</v>
      </c>
      <c r="AQ274">
        <v>0</v>
      </c>
      <c r="AR274">
        <v>0</v>
      </c>
      <c r="AS274" t="s">
        <v>3</v>
      </c>
      <c r="AT274">
        <v>0</v>
      </c>
      <c r="AU274" t="s">
        <v>3</v>
      </c>
      <c r="AV274">
        <v>0</v>
      </c>
      <c r="AW274">
        <v>2</v>
      </c>
      <c r="AX274">
        <v>52635490</v>
      </c>
      <c r="AY274">
        <v>1</v>
      </c>
      <c r="AZ274">
        <v>0</v>
      </c>
      <c r="BA274">
        <v>252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ROUND(Y274*Source!I588,7)</f>
        <v>0</v>
      </c>
      <c r="CY274">
        <f t="shared" si="81"/>
        <v>0</v>
      </c>
      <c r="CZ274">
        <f t="shared" si="82"/>
        <v>0</v>
      </c>
      <c r="DA274">
        <f t="shared" si="83"/>
        <v>1</v>
      </c>
      <c r="DB274">
        <f t="shared" si="76"/>
        <v>0</v>
      </c>
      <c r="DC274">
        <f t="shared" si="77"/>
        <v>0</v>
      </c>
      <c r="DD274" t="s">
        <v>3</v>
      </c>
      <c r="DE274" t="s">
        <v>3</v>
      </c>
      <c r="DF274">
        <f t="shared" si="85"/>
        <v>0</v>
      </c>
      <c r="DG274">
        <f t="shared" si="80"/>
        <v>0</v>
      </c>
      <c r="DH274">
        <f t="shared" si="78"/>
        <v>0</v>
      </c>
      <c r="DI274">
        <f t="shared" si="79"/>
        <v>0</v>
      </c>
      <c r="DJ274">
        <f t="shared" si="84"/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>
      <c r="A275">
        <f>ROW(Source!A598)</f>
        <v>598</v>
      </c>
      <c r="B275">
        <v>52633324</v>
      </c>
      <c r="C275">
        <v>52635500</v>
      </c>
      <c r="D275">
        <v>50715288</v>
      </c>
      <c r="E275">
        <v>116</v>
      </c>
      <c r="F275">
        <v>1</v>
      </c>
      <c r="G275">
        <v>1</v>
      </c>
      <c r="H275">
        <v>1</v>
      </c>
      <c r="I275" t="s">
        <v>714</v>
      </c>
      <c r="J275" t="s">
        <v>3</v>
      </c>
      <c r="K275" t="s">
        <v>715</v>
      </c>
      <c r="L275">
        <v>1191</v>
      </c>
      <c r="N275">
        <v>1013</v>
      </c>
      <c r="O275" t="s">
        <v>667</v>
      </c>
      <c r="P275" t="s">
        <v>667</v>
      </c>
      <c r="Q275">
        <v>1</v>
      </c>
      <c r="W275">
        <v>0</v>
      </c>
      <c r="X275">
        <v>44848675</v>
      </c>
      <c r="Y275">
        <f t="shared" si="75"/>
        <v>9.27</v>
      </c>
      <c r="AA275">
        <v>0</v>
      </c>
      <c r="AB275">
        <v>0</v>
      </c>
      <c r="AC275">
        <v>0</v>
      </c>
      <c r="AD275">
        <v>793.61</v>
      </c>
      <c r="AE275">
        <v>0</v>
      </c>
      <c r="AF275">
        <v>0</v>
      </c>
      <c r="AG275">
        <v>0</v>
      </c>
      <c r="AH275">
        <v>793.61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9.27</v>
      </c>
      <c r="AU275" t="s">
        <v>3</v>
      </c>
      <c r="AV275">
        <v>1</v>
      </c>
      <c r="AW275">
        <v>2</v>
      </c>
      <c r="AX275">
        <v>52635511</v>
      </c>
      <c r="AY275">
        <v>1</v>
      </c>
      <c r="AZ275">
        <v>0</v>
      </c>
      <c r="BA275">
        <v>253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7356.7646999999997</v>
      </c>
      <c r="BN275">
        <v>9.27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7356.7646999999997</v>
      </c>
      <c r="BU275">
        <v>9.27</v>
      </c>
      <c r="BV275">
        <v>0</v>
      </c>
      <c r="BW275">
        <v>1</v>
      </c>
      <c r="CU275">
        <f>ROUND(AT275*Source!I598*AH275*AL275,2)</f>
        <v>735.68</v>
      </c>
      <c r="CV275">
        <f>ROUND(Y275*Source!I598,7)</f>
        <v>0.92700000000000005</v>
      </c>
      <c r="CW275">
        <v>0</v>
      </c>
      <c r="CX275">
        <f>ROUND(Y275*Source!I598,7)</f>
        <v>0.92700000000000005</v>
      </c>
      <c r="CY275">
        <f>AD275</f>
        <v>793.61</v>
      </c>
      <c r="CZ275">
        <f>AH275</f>
        <v>793.61</v>
      </c>
      <c r="DA275">
        <f>AL275</f>
        <v>1</v>
      </c>
      <c r="DB275">
        <f t="shared" si="76"/>
        <v>7356.76</v>
      </c>
      <c r="DC275">
        <f t="shared" si="77"/>
        <v>0</v>
      </c>
      <c r="DD275" t="s">
        <v>3</v>
      </c>
      <c r="DE275" t="s">
        <v>3</v>
      </c>
      <c r="DF275">
        <f t="shared" si="85"/>
        <v>0</v>
      </c>
      <c r="DG275">
        <f t="shared" si="80"/>
        <v>0</v>
      </c>
      <c r="DH275">
        <f t="shared" si="78"/>
        <v>0</v>
      </c>
      <c r="DI275">
        <f t="shared" si="79"/>
        <v>735.68</v>
      </c>
      <c r="DJ275">
        <f>DI275</f>
        <v>735.68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>
      <c r="A276">
        <f>ROW(Source!A598)</f>
        <v>598</v>
      </c>
      <c r="B276">
        <v>52633324</v>
      </c>
      <c r="C276">
        <v>52635500</v>
      </c>
      <c r="D276">
        <v>50715465</v>
      </c>
      <c r="E276">
        <v>116</v>
      </c>
      <c r="F276">
        <v>1</v>
      </c>
      <c r="G276">
        <v>1</v>
      </c>
      <c r="H276">
        <v>1</v>
      </c>
      <c r="I276" t="s">
        <v>668</v>
      </c>
      <c r="J276" t="s">
        <v>3</v>
      </c>
      <c r="K276" t="s">
        <v>669</v>
      </c>
      <c r="L276">
        <v>1191</v>
      </c>
      <c r="N276">
        <v>1013</v>
      </c>
      <c r="O276" t="s">
        <v>667</v>
      </c>
      <c r="P276" t="s">
        <v>667</v>
      </c>
      <c r="Q276">
        <v>1</v>
      </c>
      <c r="W276">
        <v>0</v>
      </c>
      <c r="X276">
        <v>-1417349443</v>
      </c>
      <c r="Y276">
        <f t="shared" si="75"/>
        <v>0.34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0.34</v>
      </c>
      <c r="AU276" t="s">
        <v>3</v>
      </c>
      <c r="AV276">
        <v>2</v>
      </c>
      <c r="AW276">
        <v>2</v>
      </c>
      <c r="AX276">
        <v>52635512</v>
      </c>
      <c r="AY276">
        <v>1</v>
      </c>
      <c r="AZ276">
        <v>0</v>
      </c>
      <c r="BA276">
        <v>254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ROUND(Y276*Source!I598,7)</f>
        <v>3.4000000000000002E-2</v>
      </c>
      <c r="CY276">
        <f>AD276</f>
        <v>0</v>
      </c>
      <c r="CZ276">
        <f>AH276</f>
        <v>0</v>
      </c>
      <c r="DA276">
        <f>AL276</f>
        <v>1</v>
      </c>
      <c r="DB276">
        <f t="shared" si="76"/>
        <v>0</v>
      </c>
      <c r="DC276">
        <f t="shared" si="77"/>
        <v>0</v>
      </c>
      <c r="DD276" t="s">
        <v>3</v>
      </c>
      <c r="DE276" t="s">
        <v>3</v>
      </c>
      <c r="DF276">
        <f t="shared" si="85"/>
        <v>0</v>
      </c>
      <c r="DG276">
        <f t="shared" si="80"/>
        <v>0</v>
      </c>
      <c r="DH276">
        <f t="shared" si="78"/>
        <v>0</v>
      </c>
      <c r="DI276">
        <f t="shared" si="79"/>
        <v>0</v>
      </c>
      <c r="DJ276">
        <f>DI276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>
      <c r="A277">
        <f>ROW(Source!A598)</f>
        <v>598</v>
      </c>
      <c r="B277">
        <v>52633324</v>
      </c>
      <c r="C277">
        <v>52635500</v>
      </c>
      <c r="D277">
        <v>50836455</v>
      </c>
      <c r="E277">
        <v>1</v>
      </c>
      <c r="F277">
        <v>1</v>
      </c>
      <c r="G277">
        <v>1</v>
      </c>
      <c r="H277">
        <v>2</v>
      </c>
      <c r="I277" t="s">
        <v>695</v>
      </c>
      <c r="J277" t="s">
        <v>696</v>
      </c>
      <c r="K277" t="s">
        <v>697</v>
      </c>
      <c r="L277">
        <v>1368</v>
      </c>
      <c r="N277">
        <v>1011</v>
      </c>
      <c r="O277" t="s">
        <v>673</v>
      </c>
      <c r="P277" t="s">
        <v>673</v>
      </c>
      <c r="Q277">
        <v>1</v>
      </c>
      <c r="W277">
        <v>0</v>
      </c>
      <c r="X277">
        <v>850633116</v>
      </c>
      <c r="Y277">
        <f t="shared" si="75"/>
        <v>0.17</v>
      </c>
      <c r="AA277">
        <v>0</v>
      </c>
      <c r="AB277">
        <v>1626.29</v>
      </c>
      <c r="AC277">
        <v>1090.46</v>
      </c>
      <c r="AD277">
        <v>0</v>
      </c>
      <c r="AE277">
        <v>0</v>
      </c>
      <c r="AF277">
        <v>1626.29</v>
      </c>
      <c r="AG277">
        <v>1090.46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0.17</v>
      </c>
      <c r="AU277" t="s">
        <v>3</v>
      </c>
      <c r="AV277">
        <v>1</v>
      </c>
      <c r="AW277">
        <v>2</v>
      </c>
      <c r="AX277">
        <v>52635513</v>
      </c>
      <c r="AY277">
        <v>1</v>
      </c>
      <c r="AZ277">
        <v>0</v>
      </c>
      <c r="BA277">
        <v>255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276.46930000000003</v>
      </c>
      <c r="BL277">
        <v>185.37820000000002</v>
      </c>
      <c r="BM277">
        <v>0</v>
      </c>
      <c r="BN277">
        <v>0</v>
      </c>
      <c r="BO277">
        <v>0.17</v>
      </c>
      <c r="BP277">
        <v>1</v>
      </c>
      <c r="BQ277">
        <v>0</v>
      </c>
      <c r="BR277">
        <v>276.46930000000003</v>
      </c>
      <c r="BS277">
        <v>185.37820000000002</v>
      </c>
      <c r="BT277">
        <v>0</v>
      </c>
      <c r="BU277">
        <v>0</v>
      </c>
      <c r="BV277">
        <v>0.17</v>
      </c>
      <c r="BW277">
        <v>1</v>
      </c>
      <c r="CV277">
        <v>0</v>
      </c>
      <c r="CW277">
        <f>ROUND(Y277*Source!I598*DO277,7)</f>
        <v>1.7000000000000001E-2</v>
      </c>
      <c r="CX277">
        <f>ROUND(Y277*Source!I598,7)</f>
        <v>1.7000000000000001E-2</v>
      </c>
      <c r="CY277">
        <f>AB277</f>
        <v>1626.29</v>
      </c>
      <c r="CZ277">
        <f>AF277</f>
        <v>1626.29</v>
      </c>
      <c r="DA277">
        <f>AJ277</f>
        <v>1</v>
      </c>
      <c r="DB277">
        <f t="shared" si="76"/>
        <v>276.47000000000003</v>
      </c>
      <c r="DC277">
        <f t="shared" si="77"/>
        <v>185.38</v>
      </c>
      <c r="DD277" t="s">
        <v>3</v>
      </c>
      <c r="DE277" t="s">
        <v>3</v>
      </c>
      <c r="DF277">
        <f t="shared" si="85"/>
        <v>0</v>
      </c>
      <c r="DG277">
        <f t="shared" si="80"/>
        <v>27.65</v>
      </c>
      <c r="DH277">
        <f t="shared" si="78"/>
        <v>18.54</v>
      </c>
      <c r="DI277">
        <f t="shared" si="79"/>
        <v>0</v>
      </c>
      <c r="DJ277">
        <f>DG277+DH277</f>
        <v>46.19</v>
      </c>
      <c r="DK277">
        <v>1</v>
      </c>
      <c r="DL277" t="s">
        <v>698</v>
      </c>
      <c r="DM277">
        <v>6</v>
      </c>
      <c r="DN277" t="s">
        <v>667</v>
      </c>
      <c r="DO277">
        <v>1</v>
      </c>
    </row>
    <row r="278" spans="1:119">
      <c r="A278">
        <f>ROW(Source!A598)</f>
        <v>598</v>
      </c>
      <c r="B278">
        <v>52633324</v>
      </c>
      <c r="C278">
        <v>52635500</v>
      </c>
      <c r="D278">
        <v>50837347</v>
      </c>
      <c r="E278">
        <v>1</v>
      </c>
      <c r="F278">
        <v>1</v>
      </c>
      <c r="G278">
        <v>1</v>
      </c>
      <c r="H278">
        <v>2</v>
      </c>
      <c r="I278" t="s">
        <v>699</v>
      </c>
      <c r="J278" t="s">
        <v>700</v>
      </c>
      <c r="K278" t="s">
        <v>701</v>
      </c>
      <c r="L278">
        <v>1368</v>
      </c>
      <c r="N278">
        <v>1011</v>
      </c>
      <c r="O278" t="s">
        <v>673</v>
      </c>
      <c r="P278" t="s">
        <v>673</v>
      </c>
      <c r="Q278">
        <v>1</v>
      </c>
      <c r="W278">
        <v>0</v>
      </c>
      <c r="X278">
        <v>-950105757</v>
      </c>
      <c r="Y278">
        <f t="shared" si="75"/>
        <v>0.17</v>
      </c>
      <c r="AA278">
        <v>0</v>
      </c>
      <c r="AB278">
        <v>641.70000000000005</v>
      </c>
      <c r="AC278">
        <v>811.79</v>
      </c>
      <c r="AD278">
        <v>0</v>
      </c>
      <c r="AE278">
        <v>0</v>
      </c>
      <c r="AF278">
        <v>641.70000000000005</v>
      </c>
      <c r="AG278">
        <v>811.79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0.17</v>
      </c>
      <c r="AU278" t="s">
        <v>3</v>
      </c>
      <c r="AV278">
        <v>1</v>
      </c>
      <c r="AW278">
        <v>2</v>
      </c>
      <c r="AX278">
        <v>52635514</v>
      </c>
      <c r="AY278">
        <v>1</v>
      </c>
      <c r="AZ278">
        <v>0</v>
      </c>
      <c r="BA278">
        <v>256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109.08900000000001</v>
      </c>
      <c r="BL278">
        <v>138.0043</v>
      </c>
      <c r="BM278">
        <v>0</v>
      </c>
      <c r="BN278">
        <v>0</v>
      </c>
      <c r="BO278">
        <v>0.17</v>
      </c>
      <c r="BP278">
        <v>1</v>
      </c>
      <c r="BQ278">
        <v>0</v>
      </c>
      <c r="BR278">
        <v>109.08900000000001</v>
      </c>
      <c r="BS278">
        <v>138.0043</v>
      </c>
      <c r="BT278">
        <v>0</v>
      </c>
      <c r="BU278">
        <v>0</v>
      </c>
      <c r="BV278">
        <v>0.17</v>
      </c>
      <c r="BW278">
        <v>1</v>
      </c>
      <c r="CV278">
        <v>0</v>
      </c>
      <c r="CW278">
        <f>ROUND(Y278*Source!I598*DO278,7)</f>
        <v>1.7000000000000001E-2</v>
      </c>
      <c r="CX278">
        <f>ROUND(Y278*Source!I598,7)</f>
        <v>1.7000000000000001E-2</v>
      </c>
      <c r="CY278">
        <f>AB278</f>
        <v>641.70000000000005</v>
      </c>
      <c r="CZ278">
        <f>AF278</f>
        <v>641.70000000000005</v>
      </c>
      <c r="DA278">
        <f>AJ278</f>
        <v>1</v>
      </c>
      <c r="DB278">
        <f t="shared" si="76"/>
        <v>109.09</v>
      </c>
      <c r="DC278">
        <f t="shared" si="77"/>
        <v>138</v>
      </c>
      <c r="DD278" t="s">
        <v>3</v>
      </c>
      <c r="DE278" t="s">
        <v>3</v>
      </c>
      <c r="DF278">
        <f t="shared" si="85"/>
        <v>0</v>
      </c>
      <c r="DG278">
        <f t="shared" si="80"/>
        <v>10.91</v>
      </c>
      <c r="DH278">
        <f t="shared" si="78"/>
        <v>13.8</v>
      </c>
      <c r="DI278">
        <f t="shared" si="79"/>
        <v>0</v>
      </c>
      <c r="DJ278">
        <f>DG278+DH278</f>
        <v>24.71</v>
      </c>
      <c r="DK278">
        <v>1</v>
      </c>
      <c r="DL278" t="s">
        <v>702</v>
      </c>
      <c r="DM278">
        <v>4</v>
      </c>
      <c r="DN278" t="s">
        <v>667</v>
      </c>
      <c r="DO278">
        <v>1</v>
      </c>
    </row>
    <row r="279" spans="1:119">
      <c r="A279">
        <f>ROW(Source!A598)</f>
        <v>598</v>
      </c>
      <c r="B279">
        <v>52633324</v>
      </c>
      <c r="C279">
        <v>52635500</v>
      </c>
      <c r="D279">
        <v>50837542</v>
      </c>
      <c r="E279">
        <v>1</v>
      </c>
      <c r="F279">
        <v>1</v>
      </c>
      <c r="G279">
        <v>1</v>
      </c>
      <c r="H279">
        <v>2</v>
      </c>
      <c r="I279" t="s">
        <v>703</v>
      </c>
      <c r="J279" t="s">
        <v>704</v>
      </c>
      <c r="K279" t="s">
        <v>705</v>
      </c>
      <c r="L279">
        <v>1368</v>
      </c>
      <c r="N279">
        <v>1011</v>
      </c>
      <c r="O279" t="s">
        <v>673</v>
      </c>
      <c r="P279" t="s">
        <v>673</v>
      </c>
      <c r="Q279">
        <v>1</v>
      </c>
      <c r="W279">
        <v>0</v>
      </c>
      <c r="X279">
        <v>-2068435370</v>
      </c>
      <c r="Y279">
        <f t="shared" si="75"/>
        <v>1.51</v>
      </c>
      <c r="AA279">
        <v>0</v>
      </c>
      <c r="AB279">
        <v>34.61</v>
      </c>
      <c r="AC279">
        <v>0</v>
      </c>
      <c r="AD279">
        <v>0</v>
      </c>
      <c r="AE279">
        <v>0</v>
      </c>
      <c r="AF279">
        <v>34.61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1.51</v>
      </c>
      <c r="AU279" t="s">
        <v>3</v>
      </c>
      <c r="AV279">
        <v>1</v>
      </c>
      <c r="AW279">
        <v>2</v>
      </c>
      <c r="AX279">
        <v>52635515</v>
      </c>
      <c r="AY279">
        <v>1</v>
      </c>
      <c r="AZ279">
        <v>0</v>
      </c>
      <c r="BA279">
        <v>257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52.261099999999999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52.261099999999999</v>
      </c>
      <c r="BS279">
        <v>0</v>
      </c>
      <c r="BT279">
        <v>0</v>
      </c>
      <c r="BU279">
        <v>0</v>
      </c>
      <c r="BV279">
        <v>0</v>
      </c>
      <c r="BW279">
        <v>1</v>
      </c>
      <c r="CV279">
        <v>0</v>
      </c>
      <c r="CW279">
        <f>ROUND(Y279*Source!I598*DO279,7)</f>
        <v>0</v>
      </c>
      <c r="CX279">
        <f>ROUND(Y279*Source!I598,7)</f>
        <v>0.151</v>
      </c>
      <c r="CY279">
        <f>AB279</f>
        <v>34.61</v>
      </c>
      <c r="CZ279">
        <f>AF279</f>
        <v>34.61</v>
      </c>
      <c r="DA279">
        <f>AJ279</f>
        <v>1</v>
      </c>
      <c r="DB279">
        <f t="shared" si="76"/>
        <v>52.26</v>
      </c>
      <c r="DC279">
        <f t="shared" si="77"/>
        <v>0</v>
      </c>
      <c r="DD279" t="s">
        <v>3</v>
      </c>
      <c r="DE279" t="s">
        <v>3</v>
      </c>
      <c r="DF279">
        <f t="shared" si="85"/>
        <v>0</v>
      </c>
      <c r="DG279">
        <f t="shared" si="80"/>
        <v>5.23</v>
      </c>
      <c r="DH279">
        <f t="shared" si="78"/>
        <v>0</v>
      </c>
      <c r="DI279">
        <f t="shared" si="79"/>
        <v>0</v>
      </c>
      <c r="DJ279">
        <f>DG279+DH279</f>
        <v>5.23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>
      <c r="A280">
        <f>ROW(Source!A598)</f>
        <v>598</v>
      </c>
      <c r="B280">
        <v>52633324</v>
      </c>
      <c r="C280">
        <v>52635500</v>
      </c>
      <c r="D280">
        <v>50787977</v>
      </c>
      <c r="E280">
        <v>1</v>
      </c>
      <c r="F280">
        <v>1</v>
      </c>
      <c r="G280">
        <v>1</v>
      </c>
      <c r="H280">
        <v>3</v>
      </c>
      <c r="I280" t="s">
        <v>709</v>
      </c>
      <c r="J280" t="s">
        <v>710</v>
      </c>
      <c r="K280" t="s">
        <v>711</v>
      </c>
      <c r="L280">
        <v>1346</v>
      </c>
      <c r="N280">
        <v>1009</v>
      </c>
      <c r="O280" t="s">
        <v>47</v>
      </c>
      <c r="P280" t="s">
        <v>47</v>
      </c>
      <c r="Q280">
        <v>1</v>
      </c>
      <c r="W280">
        <v>0</v>
      </c>
      <c r="X280">
        <v>-1606616209</v>
      </c>
      <c r="Y280">
        <f t="shared" si="75"/>
        <v>0.65</v>
      </c>
      <c r="AA280">
        <v>121.39</v>
      </c>
      <c r="AB280">
        <v>0</v>
      </c>
      <c r="AC280">
        <v>0</v>
      </c>
      <c r="AD280">
        <v>0</v>
      </c>
      <c r="AE280">
        <v>155.63</v>
      </c>
      <c r="AF280">
        <v>0</v>
      </c>
      <c r="AG280">
        <v>0</v>
      </c>
      <c r="AH280">
        <v>0</v>
      </c>
      <c r="AI280">
        <v>0.78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0.65</v>
      </c>
      <c r="AU280" t="s">
        <v>3</v>
      </c>
      <c r="AV280">
        <v>0</v>
      </c>
      <c r="AW280">
        <v>2</v>
      </c>
      <c r="AX280">
        <v>52635516</v>
      </c>
      <c r="AY280">
        <v>1</v>
      </c>
      <c r="AZ280">
        <v>0</v>
      </c>
      <c r="BA280">
        <v>258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101.15949999999999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101.15949999999999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v>0</v>
      </c>
      <c r="CX280">
        <f>ROUND(Y280*Source!I598,7)</f>
        <v>6.5000000000000002E-2</v>
      </c>
      <c r="CY280">
        <f>AA280</f>
        <v>121.39</v>
      </c>
      <c r="CZ280">
        <f>AE280</f>
        <v>155.63</v>
      </c>
      <c r="DA280">
        <f>AI280</f>
        <v>0.78</v>
      </c>
      <c r="DB280">
        <f t="shared" si="76"/>
        <v>101.16</v>
      </c>
      <c r="DC280">
        <f t="shared" si="77"/>
        <v>0</v>
      </c>
      <c r="DD280" t="s">
        <v>3</v>
      </c>
      <c r="DE280" t="s">
        <v>3</v>
      </c>
      <c r="DF280">
        <f>ROUND(ROUND(AE280*AI280,2)*CX280,2)</f>
        <v>7.89</v>
      </c>
      <c r="DG280">
        <f t="shared" si="80"/>
        <v>0</v>
      </c>
      <c r="DH280">
        <f t="shared" si="78"/>
        <v>0</v>
      </c>
      <c r="DI280">
        <f t="shared" si="79"/>
        <v>0</v>
      </c>
      <c r="DJ280">
        <f>DF280</f>
        <v>7.89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>
      <c r="A281">
        <f>ROW(Source!A598)</f>
        <v>598</v>
      </c>
      <c r="B281">
        <v>52633324</v>
      </c>
      <c r="C281">
        <v>52635500</v>
      </c>
      <c r="D281">
        <v>50796363</v>
      </c>
      <c r="E281">
        <v>1</v>
      </c>
      <c r="F281">
        <v>1</v>
      </c>
      <c r="G281">
        <v>1</v>
      </c>
      <c r="H281">
        <v>3</v>
      </c>
      <c r="I281" t="s">
        <v>87</v>
      </c>
      <c r="J281" t="s">
        <v>89</v>
      </c>
      <c r="K281" t="s">
        <v>88</v>
      </c>
      <c r="L281">
        <v>1348</v>
      </c>
      <c r="N281">
        <v>1009</v>
      </c>
      <c r="O281" t="s">
        <v>71</v>
      </c>
      <c r="P281" t="s">
        <v>71</v>
      </c>
      <c r="Q281">
        <v>1000</v>
      </c>
      <c r="W281">
        <v>0</v>
      </c>
      <c r="X281">
        <v>-481772102</v>
      </c>
      <c r="Y281">
        <f t="shared" si="75"/>
        <v>9.425E-2</v>
      </c>
      <c r="AA281">
        <v>51516.959999999999</v>
      </c>
      <c r="AB281">
        <v>0</v>
      </c>
      <c r="AC281">
        <v>0</v>
      </c>
      <c r="AD281">
        <v>0</v>
      </c>
      <c r="AE281">
        <v>51516.959999999999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 t="s">
        <v>3</v>
      </c>
      <c r="AT281">
        <v>9.425E-2</v>
      </c>
      <c r="AU281" t="s">
        <v>3</v>
      </c>
      <c r="AV281">
        <v>0</v>
      </c>
      <c r="AW281">
        <v>1</v>
      </c>
      <c r="AX281">
        <v>-1</v>
      </c>
      <c r="AY281">
        <v>0</v>
      </c>
      <c r="AZ281">
        <v>0</v>
      </c>
      <c r="BA281" t="s">
        <v>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ROUND(Y281*Source!I598,7)</f>
        <v>9.4249999999999994E-3</v>
      </c>
      <c r="CY281">
        <f>AA281</f>
        <v>51516.959999999999</v>
      </c>
      <c r="CZ281">
        <f>AE281</f>
        <v>51516.959999999999</v>
      </c>
      <c r="DA281">
        <f>AI281</f>
        <v>1</v>
      </c>
      <c r="DB281">
        <f t="shared" si="76"/>
        <v>4855.47</v>
      </c>
      <c r="DC281">
        <f t="shared" si="77"/>
        <v>0</v>
      </c>
      <c r="DD281" t="s">
        <v>3</v>
      </c>
      <c r="DE281" t="s">
        <v>3</v>
      </c>
      <c r="DF281">
        <f>ROUND(ROUND(AE281,2)*CX281,2)</f>
        <v>485.55</v>
      </c>
      <c r="DG281">
        <f t="shared" si="80"/>
        <v>0</v>
      </c>
      <c r="DH281">
        <f t="shared" si="78"/>
        <v>0</v>
      </c>
      <c r="DI281">
        <f t="shared" si="79"/>
        <v>0</v>
      </c>
      <c r="DJ281">
        <f>DF281</f>
        <v>485.55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>
      <c r="A282">
        <f>ROW(Source!A598)</f>
        <v>598</v>
      </c>
      <c r="B282">
        <v>52633324</v>
      </c>
      <c r="C282">
        <v>52635500</v>
      </c>
      <c r="D282">
        <v>50806036</v>
      </c>
      <c r="E282">
        <v>1</v>
      </c>
      <c r="F282">
        <v>1</v>
      </c>
      <c r="G282">
        <v>1</v>
      </c>
      <c r="H282">
        <v>3</v>
      </c>
      <c r="I282" t="s">
        <v>77</v>
      </c>
      <c r="J282" t="s">
        <v>79</v>
      </c>
      <c r="K282" t="s">
        <v>78</v>
      </c>
      <c r="L282">
        <v>1346</v>
      </c>
      <c r="N282">
        <v>1009</v>
      </c>
      <c r="O282" t="s">
        <v>47</v>
      </c>
      <c r="P282" t="s">
        <v>47</v>
      </c>
      <c r="Q282">
        <v>1</v>
      </c>
      <c r="W282">
        <v>0</v>
      </c>
      <c r="X282">
        <v>1949270732</v>
      </c>
      <c r="Y282">
        <f t="shared" si="75"/>
        <v>2</v>
      </c>
      <c r="AA282">
        <v>1139.45</v>
      </c>
      <c r="AB282">
        <v>0</v>
      </c>
      <c r="AC282">
        <v>0</v>
      </c>
      <c r="AD282">
        <v>0</v>
      </c>
      <c r="AE282">
        <v>911.56</v>
      </c>
      <c r="AF282">
        <v>0</v>
      </c>
      <c r="AG282">
        <v>0</v>
      </c>
      <c r="AH282">
        <v>0</v>
      </c>
      <c r="AI282">
        <v>1.25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2</v>
      </c>
      <c r="AU282" t="s">
        <v>3</v>
      </c>
      <c r="AV282">
        <v>0</v>
      </c>
      <c r="AW282">
        <v>2</v>
      </c>
      <c r="AX282">
        <v>52635517</v>
      </c>
      <c r="AY282">
        <v>1</v>
      </c>
      <c r="AZ282">
        <v>0</v>
      </c>
      <c r="BA282">
        <v>259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1823.12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1823.12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ROUND(Y282*Source!I598,7)</f>
        <v>0.2</v>
      </c>
      <c r="CY282">
        <f>AA282</f>
        <v>1139.45</v>
      </c>
      <c r="CZ282">
        <f>AE282</f>
        <v>911.56</v>
      </c>
      <c r="DA282">
        <f>AI282</f>
        <v>1.25</v>
      </c>
      <c r="DB282">
        <f t="shared" si="76"/>
        <v>1823.12</v>
      </c>
      <c r="DC282">
        <f t="shared" si="77"/>
        <v>0</v>
      </c>
      <c r="DD282" t="s">
        <v>3</v>
      </c>
      <c r="DE282" t="s">
        <v>3</v>
      </c>
      <c r="DF282">
        <f>ROUND(ROUND(AE282*AI282,2)*CX282,2)</f>
        <v>227.89</v>
      </c>
      <c r="DG282">
        <f t="shared" si="80"/>
        <v>0</v>
      </c>
      <c r="DH282">
        <f t="shared" si="78"/>
        <v>0</v>
      </c>
      <c r="DI282">
        <f t="shared" si="79"/>
        <v>0</v>
      </c>
      <c r="DJ282">
        <f>DF282</f>
        <v>227.89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>
      <c r="A283">
        <f>ROW(Source!A598)</f>
        <v>598</v>
      </c>
      <c r="B283">
        <v>52633324</v>
      </c>
      <c r="C283">
        <v>52635500</v>
      </c>
      <c r="D283">
        <v>50806036</v>
      </c>
      <c r="E283">
        <v>1</v>
      </c>
      <c r="F283">
        <v>1</v>
      </c>
      <c r="G283">
        <v>1</v>
      </c>
      <c r="H283">
        <v>3</v>
      </c>
      <c r="I283" t="s">
        <v>77</v>
      </c>
      <c r="J283" t="s">
        <v>79</v>
      </c>
      <c r="K283" t="s">
        <v>78</v>
      </c>
      <c r="L283">
        <v>1346</v>
      </c>
      <c r="N283">
        <v>1009</v>
      </c>
      <c r="O283" t="s">
        <v>47</v>
      </c>
      <c r="P283" t="s">
        <v>47</v>
      </c>
      <c r="Q283">
        <v>1</v>
      </c>
      <c r="W283">
        <v>0</v>
      </c>
      <c r="X283">
        <v>1949270732</v>
      </c>
      <c r="Y283">
        <f t="shared" si="75"/>
        <v>-2</v>
      </c>
      <c r="AA283">
        <v>1139.45</v>
      </c>
      <c r="AB283">
        <v>0</v>
      </c>
      <c r="AC283">
        <v>0</v>
      </c>
      <c r="AD283">
        <v>0</v>
      </c>
      <c r="AE283">
        <v>911.56</v>
      </c>
      <c r="AF283">
        <v>0</v>
      </c>
      <c r="AG283">
        <v>0</v>
      </c>
      <c r="AH283">
        <v>0</v>
      </c>
      <c r="AI283">
        <v>1.25</v>
      </c>
      <c r="AJ283">
        <v>1</v>
      </c>
      <c r="AK283">
        <v>1</v>
      </c>
      <c r="AL283">
        <v>1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 t="s">
        <v>3</v>
      </c>
      <c r="AT283">
        <v>-2</v>
      </c>
      <c r="AU283" t="s">
        <v>3</v>
      </c>
      <c r="AV283">
        <v>0</v>
      </c>
      <c r="AW283">
        <v>1</v>
      </c>
      <c r="AX283">
        <v>-1</v>
      </c>
      <c r="AY283">
        <v>0</v>
      </c>
      <c r="AZ283">
        <v>0</v>
      </c>
      <c r="BA283" t="s">
        <v>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ROUND(Y283*Source!I598,7)</f>
        <v>-0.2</v>
      </c>
      <c r="CY283">
        <f>AA283</f>
        <v>1139.45</v>
      </c>
      <c r="CZ283">
        <f>AE283</f>
        <v>911.56</v>
      </c>
      <c r="DA283">
        <f>AI283</f>
        <v>1.25</v>
      </c>
      <c r="DB283">
        <f t="shared" si="76"/>
        <v>-1823.12</v>
      </c>
      <c r="DC283">
        <f t="shared" si="77"/>
        <v>0</v>
      </c>
      <c r="DD283" t="s">
        <v>3</v>
      </c>
      <c r="DE283" t="s">
        <v>3</v>
      </c>
      <c r="DF283">
        <f>ROUND(ROUND(AE283*AI283,2)*CX283,2)</f>
        <v>-227.89</v>
      </c>
      <c r="DG283">
        <f t="shared" si="80"/>
        <v>0</v>
      </c>
      <c r="DH283">
        <f t="shared" si="78"/>
        <v>0</v>
      </c>
      <c r="DI283">
        <f t="shared" si="79"/>
        <v>0</v>
      </c>
      <c r="DJ283">
        <f>DF283</f>
        <v>-227.89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>
      <c r="A284">
        <f>ROW(Source!A598)</f>
        <v>598</v>
      </c>
      <c r="B284">
        <v>52633324</v>
      </c>
      <c r="C284">
        <v>52635500</v>
      </c>
      <c r="D284">
        <v>50721257</v>
      </c>
      <c r="E284">
        <v>116</v>
      </c>
      <c r="F284">
        <v>1</v>
      </c>
      <c r="G284">
        <v>1</v>
      </c>
      <c r="H284">
        <v>3</v>
      </c>
      <c r="I284" t="s">
        <v>50</v>
      </c>
      <c r="J284" t="s">
        <v>3</v>
      </c>
      <c r="K284" t="s">
        <v>51</v>
      </c>
      <c r="L284">
        <v>3277935</v>
      </c>
      <c r="N284">
        <v>1013</v>
      </c>
      <c r="O284" t="s">
        <v>52</v>
      </c>
      <c r="P284" t="s">
        <v>52</v>
      </c>
      <c r="Q284">
        <v>1</v>
      </c>
      <c r="W284">
        <v>0</v>
      </c>
      <c r="X284">
        <v>274903907</v>
      </c>
      <c r="Y284">
        <f t="shared" si="75"/>
        <v>2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 t="s">
        <v>3</v>
      </c>
      <c r="AT284">
        <v>2</v>
      </c>
      <c r="AU284" t="s">
        <v>3</v>
      </c>
      <c r="AV284">
        <v>0</v>
      </c>
      <c r="AW284">
        <v>2</v>
      </c>
      <c r="AX284">
        <v>52635518</v>
      </c>
      <c r="AY284">
        <v>1</v>
      </c>
      <c r="AZ284">
        <v>0</v>
      </c>
      <c r="BA284">
        <v>260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ROUND(Y284*Source!I598,7)</f>
        <v>0.2</v>
      </c>
      <c r="CY284">
        <f>AA284</f>
        <v>0</v>
      </c>
      <c r="CZ284">
        <f>AE284</f>
        <v>0</v>
      </c>
      <c r="DA284">
        <f>AI284</f>
        <v>1</v>
      </c>
      <c r="DB284">
        <f t="shared" si="76"/>
        <v>0</v>
      </c>
      <c r="DC284">
        <f t="shared" si="77"/>
        <v>0</v>
      </c>
      <c r="DD284" t="s">
        <v>3</v>
      </c>
      <c r="DE284" t="s">
        <v>3</v>
      </c>
      <c r="DF284">
        <f t="shared" ref="DF284:DF290" si="86">ROUND(ROUND(AE284,2)*CX284,2)</f>
        <v>0</v>
      </c>
      <c r="DG284">
        <f t="shared" si="80"/>
        <v>0</v>
      </c>
      <c r="DH284">
        <f t="shared" si="78"/>
        <v>0</v>
      </c>
      <c r="DI284">
        <f t="shared" si="79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>
      <c r="A285">
        <f>ROW(Source!A602)</f>
        <v>602</v>
      </c>
      <c r="B285">
        <v>52633324</v>
      </c>
      <c r="C285">
        <v>52635522</v>
      </c>
      <c r="D285">
        <v>50715230</v>
      </c>
      <c r="E285">
        <v>116</v>
      </c>
      <c r="F285">
        <v>1</v>
      </c>
      <c r="G285">
        <v>1</v>
      </c>
      <c r="H285">
        <v>1</v>
      </c>
      <c r="I285" t="s">
        <v>712</v>
      </c>
      <c r="J285" t="s">
        <v>3</v>
      </c>
      <c r="K285" t="s">
        <v>713</v>
      </c>
      <c r="L285">
        <v>1191</v>
      </c>
      <c r="N285">
        <v>1013</v>
      </c>
      <c r="O285" t="s">
        <v>667</v>
      </c>
      <c r="P285" t="s">
        <v>667</v>
      </c>
      <c r="Q285">
        <v>1</v>
      </c>
      <c r="W285">
        <v>0</v>
      </c>
      <c r="X285">
        <v>370475345</v>
      </c>
      <c r="Y285">
        <f t="shared" si="75"/>
        <v>154</v>
      </c>
      <c r="AA285">
        <v>0</v>
      </c>
      <c r="AB285">
        <v>0</v>
      </c>
      <c r="AC285">
        <v>0</v>
      </c>
      <c r="AD285">
        <v>660.33</v>
      </c>
      <c r="AE285">
        <v>0</v>
      </c>
      <c r="AF285">
        <v>0</v>
      </c>
      <c r="AG285">
        <v>0</v>
      </c>
      <c r="AH285">
        <v>660.33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154</v>
      </c>
      <c r="AU285" t="s">
        <v>3</v>
      </c>
      <c r="AV285">
        <v>1</v>
      </c>
      <c r="AW285">
        <v>2</v>
      </c>
      <c r="AX285">
        <v>52635524</v>
      </c>
      <c r="AY285">
        <v>1</v>
      </c>
      <c r="AZ285">
        <v>0</v>
      </c>
      <c r="BA285">
        <v>261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101690.82</v>
      </c>
      <c r="BN285">
        <v>154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101690.82</v>
      </c>
      <c r="BU285">
        <v>154</v>
      </c>
      <c r="BV285">
        <v>0</v>
      </c>
      <c r="BW285">
        <v>1</v>
      </c>
      <c r="CU285">
        <f>ROUND(AT285*Source!I602*AH285*AL285,2)</f>
        <v>198.3</v>
      </c>
      <c r="CV285">
        <f>ROUND(Y285*Source!I602,7)</f>
        <v>0.30030000000000001</v>
      </c>
      <c r="CW285">
        <v>0</v>
      </c>
      <c r="CX285">
        <f>ROUND(Y285*Source!I602,7)</f>
        <v>0.30030000000000001</v>
      </c>
      <c r="CY285">
        <f>AD285</f>
        <v>660.33</v>
      </c>
      <c r="CZ285">
        <f>AH285</f>
        <v>660.33</v>
      </c>
      <c r="DA285">
        <f>AL285</f>
        <v>1</v>
      </c>
      <c r="DB285">
        <f t="shared" si="76"/>
        <v>101690.82</v>
      </c>
      <c r="DC285">
        <f t="shared" si="77"/>
        <v>0</v>
      </c>
      <c r="DD285" t="s">
        <v>3</v>
      </c>
      <c r="DE285" t="s">
        <v>3</v>
      </c>
      <c r="DF285">
        <f t="shared" si="86"/>
        <v>0</v>
      </c>
      <c r="DG285">
        <f t="shared" si="80"/>
        <v>0</v>
      </c>
      <c r="DH285">
        <f t="shared" si="78"/>
        <v>0</v>
      </c>
      <c r="DI285">
        <f t="shared" si="79"/>
        <v>198.3</v>
      </c>
      <c r="DJ285">
        <f>DI285</f>
        <v>198.3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>
      <c r="A286">
        <f>ROW(Source!A603)</f>
        <v>603</v>
      </c>
      <c r="B286">
        <v>52633324</v>
      </c>
      <c r="C286">
        <v>52637248</v>
      </c>
      <c r="D286">
        <v>34099254</v>
      </c>
      <c r="E286">
        <v>116</v>
      </c>
      <c r="F286">
        <v>1</v>
      </c>
      <c r="G286">
        <v>1</v>
      </c>
      <c r="H286">
        <v>1</v>
      </c>
      <c r="I286" t="s">
        <v>714</v>
      </c>
      <c r="J286" t="s">
        <v>3</v>
      </c>
      <c r="K286" t="s">
        <v>715</v>
      </c>
      <c r="L286">
        <v>1191</v>
      </c>
      <c r="N286">
        <v>1013</v>
      </c>
      <c r="O286" t="s">
        <v>667</v>
      </c>
      <c r="P286" t="s">
        <v>667</v>
      </c>
      <c r="Q286">
        <v>1</v>
      </c>
      <c r="W286">
        <v>0</v>
      </c>
      <c r="X286">
        <v>44848675</v>
      </c>
      <c r="Y286">
        <f t="shared" si="75"/>
        <v>16.5</v>
      </c>
      <c r="AA286">
        <v>0</v>
      </c>
      <c r="AB286">
        <v>0</v>
      </c>
      <c r="AC286">
        <v>0</v>
      </c>
      <c r="AD286">
        <v>793.61</v>
      </c>
      <c r="AE286">
        <v>0</v>
      </c>
      <c r="AF286">
        <v>0</v>
      </c>
      <c r="AG286">
        <v>0</v>
      </c>
      <c r="AH286">
        <v>793.61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16.5</v>
      </c>
      <c r="AU286" t="s">
        <v>3</v>
      </c>
      <c r="AV286">
        <v>1</v>
      </c>
      <c r="AW286">
        <v>2</v>
      </c>
      <c r="AX286">
        <v>52637259</v>
      </c>
      <c r="AY286">
        <v>1</v>
      </c>
      <c r="AZ286">
        <v>0</v>
      </c>
      <c r="BA286">
        <v>262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13094.565000000001</v>
      </c>
      <c r="BN286">
        <v>16.5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13094.565000000001</v>
      </c>
      <c r="BU286">
        <v>16.5</v>
      </c>
      <c r="BV286">
        <v>0</v>
      </c>
      <c r="BW286">
        <v>1</v>
      </c>
      <c r="CU286">
        <f>ROUND(AT286*Source!I603*AH286*AL286,2)</f>
        <v>196.42</v>
      </c>
      <c r="CV286">
        <f>ROUND(Y286*Source!I603,7)</f>
        <v>0.2475</v>
      </c>
      <c r="CW286">
        <v>0</v>
      </c>
      <c r="CX286">
        <f>ROUND(Y286*Source!I603,7)</f>
        <v>0.2475</v>
      </c>
      <c r="CY286">
        <f>AD286</f>
        <v>793.61</v>
      </c>
      <c r="CZ286">
        <f>AH286</f>
        <v>793.61</v>
      </c>
      <c r="DA286">
        <f>AL286</f>
        <v>1</v>
      </c>
      <c r="DB286">
        <f t="shared" si="76"/>
        <v>13094.57</v>
      </c>
      <c r="DC286">
        <f t="shared" si="77"/>
        <v>0</v>
      </c>
      <c r="DD286" t="s">
        <v>3</v>
      </c>
      <c r="DE286" t="s">
        <v>3</v>
      </c>
      <c r="DF286">
        <f t="shared" si="86"/>
        <v>0</v>
      </c>
      <c r="DG286">
        <f t="shared" si="80"/>
        <v>0</v>
      </c>
      <c r="DH286">
        <f t="shared" si="78"/>
        <v>0</v>
      </c>
      <c r="DI286">
        <f t="shared" si="79"/>
        <v>196.42</v>
      </c>
      <c r="DJ286">
        <f>DI286</f>
        <v>196.42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>
      <c r="A287">
        <f>ROW(Source!A603)</f>
        <v>603</v>
      </c>
      <c r="B287">
        <v>52633324</v>
      </c>
      <c r="C287">
        <v>52637248</v>
      </c>
      <c r="D287">
        <v>34099220</v>
      </c>
      <c r="E287">
        <v>116</v>
      </c>
      <c r="F287">
        <v>1</v>
      </c>
      <c r="G287">
        <v>1</v>
      </c>
      <c r="H287">
        <v>1</v>
      </c>
      <c r="I287" t="s">
        <v>668</v>
      </c>
      <c r="J287" t="s">
        <v>3</v>
      </c>
      <c r="K287" t="s">
        <v>669</v>
      </c>
      <c r="L287">
        <v>1191</v>
      </c>
      <c r="N287">
        <v>1013</v>
      </c>
      <c r="O287" t="s">
        <v>667</v>
      </c>
      <c r="P287" t="s">
        <v>667</v>
      </c>
      <c r="Q287">
        <v>1</v>
      </c>
      <c r="W287">
        <v>0</v>
      </c>
      <c r="X287">
        <v>-1417349443</v>
      </c>
      <c r="Y287">
        <f t="shared" si="75"/>
        <v>0.26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0.26</v>
      </c>
      <c r="AU287" t="s">
        <v>3</v>
      </c>
      <c r="AV287">
        <v>2</v>
      </c>
      <c r="AW287">
        <v>2</v>
      </c>
      <c r="AX287">
        <v>52637260</v>
      </c>
      <c r="AY287">
        <v>1</v>
      </c>
      <c r="AZ287">
        <v>0</v>
      </c>
      <c r="BA287">
        <v>263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ROUND(Y287*Source!I603,7)</f>
        <v>3.8999999999999998E-3</v>
      </c>
      <c r="CY287">
        <f>AD287</f>
        <v>0</v>
      </c>
      <c r="CZ287">
        <f>AH287</f>
        <v>0</v>
      </c>
      <c r="DA287">
        <f>AL287</f>
        <v>1</v>
      </c>
      <c r="DB287">
        <f t="shared" si="76"/>
        <v>0</v>
      </c>
      <c r="DC287">
        <f t="shared" si="77"/>
        <v>0</v>
      </c>
      <c r="DD287" t="s">
        <v>3</v>
      </c>
      <c r="DE287" t="s">
        <v>3</v>
      </c>
      <c r="DF287">
        <f t="shared" si="86"/>
        <v>0</v>
      </c>
      <c r="DG287">
        <f t="shared" si="80"/>
        <v>0</v>
      </c>
      <c r="DH287">
        <f t="shared" si="78"/>
        <v>0</v>
      </c>
      <c r="DI287">
        <f t="shared" si="79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>
      <c r="A288">
        <f>ROW(Source!A603)</f>
        <v>603</v>
      </c>
      <c r="B288">
        <v>52633324</v>
      </c>
      <c r="C288">
        <v>52637248</v>
      </c>
      <c r="D288">
        <v>50836455</v>
      </c>
      <c r="E288">
        <v>1</v>
      </c>
      <c r="F288">
        <v>1</v>
      </c>
      <c r="G288">
        <v>1</v>
      </c>
      <c r="H288">
        <v>2</v>
      </c>
      <c r="I288" t="s">
        <v>695</v>
      </c>
      <c r="J288" t="s">
        <v>696</v>
      </c>
      <c r="K288" t="s">
        <v>697</v>
      </c>
      <c r="L288">
        <v>1368</v>
      </c>
      <c r="N288">
        <v>1011</v>
      </c>
      <c r="O288" t="s">
        <v>673</v>
      </c>
      <c r="P288" t="s">
        <v>673</v>
      </c>
      <c r="Q288">
        <v>1</v>
      </c>
      <c r="W288">
        <v>0</v>
      </c>
      <c r="X288">
        <v>850633116</v>
      </c>
      <c r="Y288">
        <f t="shared" si="75"/>
        <v>0.13</v>
      </c>
      <c r="AA288">
        <v>0</v>
      </c>
      <c r="AB288">
        <v>1626.29</v>
      </c>
      <c r="AC288">
        <v>1090.46</v>
      </c>
      <c r="AD288">
        <v>0</v>
      </c>
      <c r="AE288">
        <v>0</v>
      </c>
      <c r="AF288">
        <v>1626.29</v>
      </c>
      <c r="AG288">
        <v>1090.46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0.13</v>
      </c>
      <c r="AU288" t="s">
        <v>3</v>
      </c>
      <c r="AV288">
        <v>1</v>
      </c>
      <c r="AW288">
        <v>2</v>
      </c>
      <c r="AX288">
        <v>52637261</v>
      </c>
      <c r="AY288">
        <v>1</v>
      </c>
      <c r="AZ288">
        <v>0</v>
      </c>
      <c r="BA288">
        <v>264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211.4177</v>
      </c>
      <c r="BL288">
        <v>141.75980000000001</v>
      </c>
      <c r="BM288">
        <v>0</v>
      </c>
      <c r="BN288">
        <v>0</v>
      </c>
      <c r="BO288">
        <v>0.13</v>
      </c>
      <c r="BP288">
        <v>1</v>
      </c>
      <c r="BQ288">
        <v>0</v>
      </c>
      <c r="BR288">
        <v>211.4177</v>
      </c>
      <c r="BS288">
        <v>141.75980000000001</v>
      </c>
      <c r="BT288">
        <v>0</v>
      </c>
      <c r="BU288">
        <v>0</v>
      </c>
      <c r="BV288">
        <v>0.13</v>
      </c>
      <c r="BW288">
        <v>1</v>
      </c>
      <c r="CV288">
        <v>0</v>
      </c>
      <c r="CW288">
        <f>ROUND(Y288*Source!I603*DO288,7)</f>
        <v>1.9499999999999999E-3</v>
      </c>
      <c r="CX288">
        <f>ROUND(Y288*Source!I603,7)</f>
        <v>1.9499999999999999E-3</v>
      </c>
      <c r="CY288">
        <f>AB288</f>
        <v>1626.29</v>
      </c>
      <c r="CZ288">
        <f>AF288</f>
        <v>1626.29</v>
      </c>
      <c r="DA288">
        <f>AJ288</f>
        <v>1</v>
      </c>
      <c r="DB288">
        <f t="shared" si="76"/>
        <v>211.42</v>
      </c>
      <c r="DC288">
        <f t="shared" si="77"/>
        <v>141.76</v>
      </c>
      <c r="DD288" t="s">
        <v>3</v>
      </c>
      <c r="DE288" t="s">
        <v>3</v>
      </c>
      <c r="DF288">
        <f t="shared" si="86"/>
        <v>0</v>
      </c>
      <c r="DG288">
        <f t="shared" si="80"/>
        <v>3.17</v>
      </c>
      <c r="DH288">
        <f t="shared" si="78"/>
        <v>2.13</v>
      </c>
      <c r="DI288">
        <f t="shared" si="79"/>
        <v>0</v>
      </c>
      <c r="DJ288">
        <f>DG288+DH288</f>
        <v>5.3</v>
      </c>
      <c r="DK288">
        <v>1</v>
      </c>
      <c r="DL288" t="s">
        <v>698</v>
      </c>
      <c r="DM288">
        <v>6</v>
      </c>
      <c r="DN288" t="s">
        <v>667</v>
      </c>
      <c r="DO288">
        <v>1</v>
      </c>
    </row>
    <row r="289" spans="1:119">
      <c r="A289">
        <f>ROW(Source!A603)</f>
        <v>603</v>
      </c>
      <c r="B289">
        <v>52633324</v>
      </c>
      <c r="C289">
        <v>52637248</v>
      </c>
      <c r="D289">
        <v>50837347</v>
      </c>
      <c r="E289">
        <v>1</v>
      </c>
      <c r="F289">
        <v>1</v>
      </c>
      <c r="G289">
        <v>1</v>
      </c>
      <c r="H289">
        <v>2</v>
      </c>
      <c r="I289" t="s">
        <v>699</v>
      </c>
      <c r="J289" t="s">
        <v>700</v>
      </c>
      <c r="K289" t="s">
        <v>701</v>
      </c>
      <c r="L289">
        <v>1368</v>
      </c>
      <c r="N289">
        <v>1011</v>
      </c>
      <c r="O289" t="s">
        <v>673</v>
      </c>
      <c r="P289" t="s">
        <v>673</v>
      </c>
      <c r="Q289">
        <v>1</v>
      </c>
      <c r="W289">
        <v>0</v>
      </c>
      <c r="X289">
        <v>-950105757</v>
      </c>
      <c r="Y289">
        <f t="shared" si="75"/>
        <v>0.13</v>
      </c>
      <c r="AA289">
        <v>0</v>
      </c>
      <c r="AB289">
        <v>641.70000000000005</v>
      </c>
      <c r="AC289">
        <v>811.79</v>
      </c>
      <c r="AD289">
        <v>0</v>
      </c>
      <c r="AE289">
        <v>0</v>
      </c>
      <c r="AF289">
        <v>641.70000000000005</v>
      </c>
      <c r="AG289">
        <v>811.79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0.13</v>
      </c>
      <c r="AU289" t="s">
        <v>3</v>
      </c>
      <c r="AV289">
        <v>1</v>
      </c>
      <c r="AW289">
        <v>2</v>
      </c>
      <c r="AX289">
        <v>52637262</v>
      </c>
      <c r="AY289">
        <v>1</v>
      </c>
      <c r="AZ289">
        <v>0</v>
      </c>
      <c r="BA289">
        <v>265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83.421000000000006</v>
      </c>
      <c r="BL289">
        <v>105.53270000000001</v>
      </c>
      <c r="BM289">
        <v>0</v>
      </c>
      <c r="BN289">
        <v>0</v>
      </c>
      <c r="BO289">
        <v>0.13</v>
      </c>
      <c r="BP289">
        <v>1</v>
      </c>
      <c r="BQ289">
        <v>0</v>
      </c>
      <c r="BR289">
        <v>83.421000000000006</v>
      </c>
      <c r="BS289">
        <v>105.53270000000001</v>
      </c>
      <c r="BT289">
        <v>0</v>
      </c>
      <c r="BU289">
        <v>0</v>
      </c>
      <c r="BV289">
        <v>0.13</v>
      </c>
      <c r="BW289">
        <v>1</v>
      </c>
      <c r="CV289">
        <v>0</v>
      </c>
      <c r="CW289">
        <f>ROUND(Y289*Source!I603*DO289,7)</f>
        <v>1.9499999999999999E-3</v>
      </c>
      <c r="CX289">
        <f>ROUND(Y289*Source!I603,7)</f>
        <v>1.9499999999999999E-3</v>
      </c>
      <c r="CY289">
        <f>AB289</f>
        <v>641.70000000000005</v>
      </c>
      <c r="CZ289">
        <f>AF289</f>
        <v>641.70000000000005</v>
      </c>
      <c r="DA289">
        <f>AJ289</f>
        <v>1</v>
      </c>
      <c r="DB289">
        <f t="shared" si="76"/>
        <v>83.42</v>
      </c>
      <c r="DC289">
        <f t="shared" si="77"/>
        <v>105.53</v>
      </c>
      <c r="DD289" t="s">
        <v>3</v>
      </c>
      <c r="DE289" t="s">
        <v>3</v>
      </c>
      <c r="DF289">
        <f t="shared" si="86"/>
        <v>0</v>
      </c>
      <c r="DG289">
        <f t="shared" si="80"/>
        <v>1.25</v>
      </c>
      <c r="DH289">
        <f t="shared" si="78"/>
        <v>1.58</v>
      </c>
      <c r="DI289">
        <f t="shared" si="79"/>
        <v>0</v>
      </c>
      <c r="DJ289">
        <f>DG289+DH289</f>
        <v>2.83</v>
      </c>
      <c r="DK289">
        <v>1</v>
      </c>
      <c r="DL289" t="s">
        <v>702</v>
      </c>
      <c r="DM289">
        <v>4</v>
      </c>
      <c r="DN289" t="s">
        <v>667</v>
      </c>
      <c r="DO289">
        <v>1</v>
      </c>
    </row>
    <row r="290" spans="1:119">
      <c r="A290">
        <f>ROW(Source!A603)</f>
        <v>603</v>
      </c>
      <c r="B290">
        <v>52633324</v>
      </c>
      <c r="C290">
        <v>52637248</v>
      </c>
      <c r="D290">
        <v>50837542</v>
      </c>
      <c r="E290">
        <v>1</v>
      </c>
      <c r="F290">
        <v>1</v>
      </c>
      <c r="G290">
        <v>1</v>
      </c>
      <c r="H290">
        <v>2</v>
      </c>
      <c r="I290" t="s">
        <v>703</v>
      </c>
      <c r="J290" t="s">
        <v>704</v>
      </c>
      <c r="K290" t="s">
        <v>705</v>
      </c>
      <c r="L290">
        <v>1368</v>
      </c>
      <c r="N290">
        <v>1011</v>
      </c>
      <c r="O290" t="s">
        <v>673</v>
      </c>
      <c r="P290" t="s">
        <v>673</v>
      </c>
      <c r="Q290">
        <v>1</v>
      </c>
      <c r="W290">
        <v>0</v>
      </c>
      <c r="X290">
        <v>-2068435370</v>
      </c>
      <c r="Y290">
        <f t="shared" si="75"/>
        <v>2.7</v>
      </c>
      <c r="AA290">
        <v>0</v>
      </c>
      <c r="AB290">
        <v>34.61</v>
      </c>
      <c r="AC290">
        <v>0</v>
      </c>
      <c r="AD290">
        <v>0</v>
      </c>
      <c r="AE290">
        <v>0</v>
      </c>
      <c r="AF290">
        <v>34.61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2.7</v>
      </c>
      <c r="AU290" t="s">
        <v>3</v>
      </c>
      <c r="AV290">
        <v>1</v>
      </c>
      <c r="AW290">
        <v>2</v>
      </c>
      <c r="AX290">
        <v>52637263</v>
      </c>
      <c r="AY290">
        <v>1</v>
      </c>
      <c r="AZ290">
        <v>0</v>
      </c>
      <c r="BA290">
        <v>266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93.447000000000003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93.447000000000003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f>ROUND(Y290*Source!I603*DO290,7)</f>
        <v>0</v>
      </c>
      <c r="CX290">
        <f>ROUND(Y290*Source!I603,7)</f>
        <v>4.0500000000000001E-2</v>
      </c>
      <c r="CY290">
        <f>AB290</f>
        <v>34.61</v>
      </c>
      <c r="CZ290">
        <f>AF290</f>
        <v>34.61</v>
      </c>
      <c r="DA290">
        <f>AJ290</f>
        <v>1</v>
      </c>
      <c r="DB290">
        <f t="shared" si="76"/>
        <v>93.45</v>
      </c>
      <c r="DC290">
        <f t="shared" si="77"/>
        <v>0</v>
      </c>
      <c r="DD290" t="s">
        <v>3</v>
      </c>
      <c r="DE290" t="s">
        <v>3</v>
      </c>
      <c r="DF290">
        <f t="shared" si="86"/>
        <v>0</v>
      </c>
      <c r="DG290">
        <f t="shared" si="80"/>
        <v>1.4</v>
      </c>
      <c r="DH290">
        <f t="shared" si="78"/>
        <v>0</v>
      </c>
      <c r="DI290">
        <f t="shared" si="79"/>
        <v>0</v>
      </c>
      <c r="DJ290">
        <f>DG290+DH290</f>
        <v>1.4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>
      <c r="A291">
        <f>ROW(Source!A603)</f>
        <v>603</v>
      </c>
      <c r="B291">
        <v>52633324</v>
      </c>
      <c r="C291">
        <v>52637248</v>
      </c>
      <c r="D291">
        <v>50787977</v>
      </c>
      <c r="E291">
        <v>1</v>
      </c>
      <c r="F291">
        <v>1</v>
      </c>
      <c r="G291">
        <v>1</v>
      </c>
      <c r="H291">
        <v>3</v>
      </c>
      <c r="I291" t="s">
        <v>709</v>
      </c>
      <c r="J291" t="s">
        <v>710</v>
      </c>
      <c r="K291" t="s">
        <v>711</v>
      </c>
      <c r="L291">
        <v>1346</v>
      </c>
      <c r="N291">
        <v>1009</v>
      </c>
      <c r="O291" t="s">
        <v>47</v>
      </c>
      <c r="P291" t="s">
        <v>47</v>
      </c>
      <c r="Q291">
        <v>1</v>
      </c>
      <c r="W291">
        <v>0</v>
      </c>
      <c r="X291">
        <v>-1606616209</v>
      </c>
      <c r="Y291">
        <f t="shared" si="75"/>
        <v>0.6</v>
      </c>
      <c r="AA291">
        <v>121.39</v>
      </c>
      <c r="AB291">
        <v>0</v>
      </c>
      <c r="AC291">
        <v>0</v>
      </c>
      <c r="AD291">
        <v>0</v>
      </c>
      <c r="AE291">
        <v>155.63</v>
      </c>
      <c r="AF291">
        <v>0</v>
      </c>
      <c r="AG291">
        <v>0</v>
      </c>
      <c r="AH291">
        <v>0</v>
      </c>
      <c r="AI291">
        <v>0.78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0.6</v>
      </c>
      <c r="AU291" t="s">
        <v>3</v>
      </c>
      <c r="AV291">
        <v>0</v>
      </c>
      <c r="AW291">
        <v>2</v>
      </c>
      <c r="AX291">
        <v>52637264</v>
      </c>
      <c r="AY291">
        <v>1</v>
      </c>
      <c r="AZ291">
        <v>0</v>
      </c>
      <c r="BA291">
        <v>267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93.378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93.378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ROUND(Y291*Source!I603,7)</f>
        <v>8.9999999999999993E-3</v>
      </c>
      <c r="CY291">
        <f>AA291</f>
        <v>121.39</v>
      </c>
      <c r="CZ291">
        <f>AE291</f>
        <v>155.63</v>
      </c>
      <c r="DA291">
        <f>AI291</f>
        <v>0.78</v>
      </c>
      <c r="DB291">
        <f t="shared" si="76"/>
        <v>93.38</v>
      </c>
      <c r="DC291">
        <f t="shared" si="77"/>
        <v>0</v>
      </c>
      <c r="DD291" t="s">
        <v>3</v>
      </c>
      <c r="DE291" t="s">
        <v>3</v>
      </c>
      <c r="DF291">
        <f>ROUND(ROUND(AE291*AI291,2)*CX291,2)</f>
        <v>1.0900000000000001</v>
      </c>
      <c r="DG291">
        <f t="shared" ref="DG291:DG309" si="87">ROUND(ROUND(AF291,2)*CX291,2)</f>
        <v>0</v>
      </c>
      <c r="DH291">
        <f t="shared" si="78"/>
        <v>0</v>
      </c>
      <c r="DI291">
        <f t="shared" si="79"/>
        <v>0</v>
      </c>
      <c r="DJ291">
        <f>DF291</f>
        <v>1.0900000000000001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>
      <c r="A292">
        <f>ROW(Source!A603)</f>
        <v>603</v>
      </c>
      <c r="B292">
        <v>52633324</v>
      </c>
      <c r="C292">
        <v>52637248</v>
      </c>
      <c r="D292">
        <v>50796050</v>
      </c>
      <c r="E292">
        <v>1</v>
      </c>
      <c r="F292">
        <v>1</v>
      </c>
      <c r="G292">
        <v>1</v>
      </c>
      <c r="H292">
        <v>3</v>
      </c>
      <c r="I292" t="s">
        <v>377</v>
      </c>
      <c r="J292" t="s">
        <v>379</v>
      </c>
      <c r="K292" t="s">
        <v>378</v>
      </c>
      <c r="L292">
        <v>1348</v>
      </c>
      <c r="N292">
        <v>1009</v>
      </c>
      <c r="O292" t="s">
        <v>71</v>
      </c>
      <c r="P292" t="s">
        <v>71</v>
      </c>
      <c r="Q292">
        <v>1000</v>
      </c>
      <c r="W292">
        <v>0</v>
      </c>
      <c r="X292">
        <v>2007673127</v>
      </c>
      <c r="Y292">
        <f t="shared" si="75"/>
        <v>6.1666699999999998E-2</v>
      </c>
      <c r="AA292">
        <v>370351.85</v>
      </c>
      <c r="AB292">
        <v>0</v>
      </c>
      <c r="AC292">
        <v>0</v>
      </c>
      <c r="AD292">
        <v>0</v>
      </c>
      <c r="AE292">
        <v>366685</v>
      </c>
      <c r="AF292">
        <v>0</v>
      </c>
      <c r="AG292">
        <v>0</v>
      </c>
      <c r="AH292">
        <v>0</v>
      </c>
      <c r="AI292">
        <v>1.01</v>
      </c>
      <c r="AJ292">
        <v>1</v>
      </c>
      <c r="AK292">
        <v>1</v>
      </c>
      <c r="AL292">
        <v>1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 t="s">
        <v>3</v>
      </c>
      <c r="AT292">
        <v>6.1666699999999998E-2</v>
      </c>
      <c r="AU292" t="s">
        <v>3</v>
      </c>
      <c r="AV292">
        <v>0</v>
      </c>
      <c r="AW292">
        <v>1</v>
      </c>
      <c r="AX292">
        <v>-1</v>
      </c>
      <c r="AY292">
        <v>0</v>
      </c>
      <c r="AZ292">
        <v>0</v>
      </c>
      <c r="BA292" t="s">
        <v>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ROUND(Y292*Source!I603,7)</f>
        <v>9.2500000000000004E-4</v>
      </c>
      <c r="CY292">
        <f>AA292</f>
        <v>370351.85</v>
      </c>
      <c r="CZ292">
        <f>AE292</f>
        <v>366685</v>
      </c>
      <c r="DA292">
        <f>AI292</f>
        <v>1.01</v>
      </c>
      <c r="DB292">
        <f t="shared" si="76"/>
        <v>22612.25</v>
      </c>
      <c r="DC292">
        <f t="shared" si="77"/>
        <v>0</v>
      </c>
      <c r="DD292" t="s">
        <v>3</v>
      </c>
      <c r="DE292" t="s">
        <v>3</v>
      </c>
      <c r="DF292">
        <f>ROUND(ROUND(AE292*AI292,2)*CX292,2)</f>
        <v>342.58</v>
      </c>
      <c r="DG292">
        <f t="shared" si="87"/>
        <v>0</v>
      </c>
      <c r="DH292">
        <f t="shared" si="78"/>
        <v>0</v>
      </c>
      <c r="DI292">
        <f t="shared" si="79"/>
        <v>0</v>
      </c>
      <c r="DJ292">
        <f>DF292</f>
        <v>342.58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>
      <c r="A293">
        <f>ROW(Source!A603)</f>
        <v>603</v>
      </c>
      <c r="B293">
        <v>52633324</v>
      </c>
      <c r="C293">
        <v>52637248</v>
      </c>
      <c r="D293">
        <v>50806036</v>
      </c>
      <c r="E293">
        <v>1</v>
      </c>
      <c r="F293">
        <v>1</v>
      </c>
      <c r="G293">
        <v>1</v>
      </c>
      <c r="H293">
        <v>3</v>
      </c>
      <c r="I293" t="s">
        <v>77</v>
      </c>
      <c r="J293" t="s">
        <v>79</v>
      </c>
      <c r="K293" t="s">
        <v>78</v>
      </c>
      <c r="L293">
        <v>1346</v>
      </c>
      <c r="N293">
        <v>1009</v>
      </c>
      <c r="O293" t="s">
        <v>47</v>
      </c>
      <c r="P293" t="s">
        <v>47</v>
      </c>
      <c r="Q293">
        <v>1</v>
      </c>
      <c r="W293">
        <v>0</v>
      </c>
      <c r="X293">
        <v>1949270732</v>
      </c>
      <c r="Y293">
        <f t="shared" si="75"/>
        <v>2</v>
      </c>
      <c r="AA293">
        <v>1139.45</v>
      </c>
      <c r="AB293">
        <v>0</v>
      </c>
      <c r="AC293">
        <v>0</v>
      </c>
      <c r="AD293">
        <v>0</v>
      </c>
      <c r="AE293">
        <v>911.56</v>
      </c>
      <c r="AF293">
        <v>0</v>
      </c>
      <c r="AG293">
        <v>0</v>
      </c>
      <c r="AH293">
        <v>0</v>
      </c>
      <c r="AI293">
        <v>1.25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3</v>
      </c>
      <c r="AV293">
        <v>0</v>
      </c>
      <c r="AW293">
        <v>2</v>
      </c>
      <c r="AX293">
        <v>52637265</v>
      </c>
      <c r="AY293">
        <v>1</v>
      </c>
      <c r="AZ293">
        <v>0</v>
      </c>
      <c r="BA293">
        <v>268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1823.12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1823.12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ROUND(Y293*Source!I603,7)</f>
        <v>0.03</v>
      </c>
      <c r="CY293">
        <f>AA293</f>
        <v>1139.45</v>
      </c>
      <c r="CZ293">
        <f>AE293</f>
        <v>911.56</v>
      </c>
      <c r="DA293">
        <f>AI293</f>
        <v>1.25</v>
      </c>
      <c r="DB293">
        <f t="shared" si="76"/>
        <v>1823.12</v>
      </c>
      <c r="DC293">
        <f t="shared" si="77"/>
        <v>0</v>
      </c>
      <c r="DD293" t="s">
        <v>3</v>
      </c>
      <c r="DE293" t="s">
        <v>3</v>
      </c>
      <c r="DF293">
        <f>ROUND(ROUND(AE293*AI293,2)*CX293,2)</f>
        <v>34.18</v>
      </c>
      <c r="DG293">
        <f t="shared" si="87"/>
        <v>0</v>
      </c>
      <c r="DH293">
        <f t="shared" si="78"/>
        <v>0</v>
      </c>
      <c r="DI293">
        <f t="shared" si="79"/>
        <v>0</v>
      </c>
      <c r="DJ293">
        <f>DF293</f>
        <v>34.18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>
      <c r="A294">
        <f>ROW(Source!A603)</f>
        <v>603</v>
      </c>
      <c r="B294">
        <v>52633324</v>
      </c>
      <c r="C294">
        <v>52637248</v>
      </c>
      <c r="D294">
        <v>50806036</v>
      </c>
      <c r="E294">
        <v>1</v>
      </c>
      <c r="F294">
        <v>1</v>
      </c>
      <c r="G294">
        <v>1</v>
      </c>
      <c r="H294">
        <v>3</v>
      </c>
      <c r="I294" t="s">
        <v>77</v>
      </c>
      <c r="J294" t="s">
        <v>79</v>
      </c>
      <c r="K294" t="s">
        <v>78</v>
      </c>
      <c r="L294">
        <v>1346</v>
      </c>
      <c r="N294">
        <v>1009</v>
      </c>
      <c r="O294" t="s">
        <v>47</v>
      </c>
      <c r="P294" t="s">
        <v>47</v>
      </c>
      <c r="Q294">
        <v>1</v>
      </c>
      <c r="W294">
        <v>0</v>
      </c>
      <c r="X294">
        <v>1949270732</v>
      </c>
      <c r="Y294">
        <f t="shared" si="75"/>
        <v>-2</v>
      </c>
      <c r="AA294">
        <v>1139.45</v>
      </c>
      <c r="AB294">
        <v>0</v>
      </c>
      <c r="AC294">
        <v>0</v>
      </c>
      <c r="AD294">
        <v>0</v>
      </c>
      <c r="AE294">
        <v>911.56</v>
      </c>
      <c r="AF294">
        <v>0</v>
      </c>
      <c r="AG294">
        <v>0</v>
      </c>
      <c r="AH294">
        <v>0</v>
      </c>
      <c r="AI294">
        <v>1.25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 t="s">
        <v>3</v>
      </c>
      <c r="AT294">
        <v>-2</v>
      </c>
      <c r="AU294" t="s">
        <v>3</v>
      </c>
      <c r="AV294">
        <v>0</v>
      </c>
      <c r="AW294">
        <v>1</v>
      </c>
      <c r="AX294">
        <v>-1</v>
      </c>
      <c r="AY294">
        <v>0</v>
      </c>
      <c r="AZ294">
        <v>0</v>
      </c>
      <c r="BA294" t="s">
        <v>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ROUND(Y294*Source!I603,7)</f>
        <v>-0.03</v>
      </c>
      <c r="CY294">
        <f>AA294</f>
        <v>1139.45</v>
      </c>
      <c r="CZ294">
        <f>AE294</f>
        <v>911.56</v>
      </c>
      <c r="DA294">
        <f>AI294</f>
        <v>1.25</v>
      </c>
      <c r="DB294">
        <f t="shared" si="76"/>
        <v>-1823.12</v>
      </c>
      <c r="DC294">
        <f t="shared" si="77"/>
        <v>0</v>
      </c>
      <c r="DD294" t="s">
        <v>3</v>
      </c>
      <c r="DE294" t="s">
        <v>3</v>
      </c>
      <c r="DF294">
        <f>ROUND(ROUND(AE294*AI294,2)*CX294,2)</f>
        <v>-34.18</v>
      </c>
      <c r="DG294">
        <f t="shared" si="87"/>
        <v>0</v>
      </c>
      <c r="DH294">
        <f t="shared" si="78"/>
        <v>0</v>
      </c>
      <c r="DI294">
        <f t="shared" si="79"/>
        <v>0</v>
      </c>
      <c r="DJ294">
        <f>DF294</f>
        <v>-34.18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>
      <c r="A295">
        <f>ROW(Source!A603)</f>
        <v>603</v>
      </c>
      <c r="B295">
        <v>52633324</v>
      </c>
      <c r="C295">
        <v>52637248</v>
      </c>
      <c r="D295">
        <v>50721257</v>
      </c>
      <c r="E295">
        <v>116</v>
      </c>
      <c r="F295">
        <v>1</v>
      </c>
      <c r="G295">
        <v>1</v>
      </c>
      <c r="H295">
        <v>3</v>
      </c>
      <c r="I295" t="s">
        <v>50</v>
      </c>
      <c r="J295" t="s">
        <v>3</v>
      </c>
      <c r="K295" t="s">
        <v>51</v>
      </c>
      <c r="L295">
        <v>3277935</v>
      </c>
      <c r="N295">
        <v>1013</v>
      </c>
      <c r="O295" t="s">
        <v>52</v>
      </c>
      <c r="P295" t="s">
        <v>52</v>
      </c>
      <c r="Q295">
        <v>1</v>
      </c>
      <c r="W295">
        <v>0</v>
      </c>
      <c r="X295">
        <v>274903907</v>
      </c>
      <c r="Y295">
        <f t="shared" si="75"/>
        <v>2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 t="s">
        <v>3</v>
      </c>
      <c r="AT295">
        <v>2</v>
      </c>
      <c r="AU295" t="s">
        <v>3</v>
      </c>
      <c r="AV295">
        <v>0</v>
      </c>
      <c r="AW295">
        <v>2</v>
      </c>
      <c r="AX295">
        <v>52637266</v>
      </c>
      <c r="AY295">
        <v>1</v>
      </c>
      <c r="AZ295">
        <v>0</v>
      </c>
      <c r="BA295">
        <v>269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ROUND(Y295*Source!I603,7)</f>
        <v>0.03</v>
      </c>
      <c r="CY295">
        <f>AA295</f>
        <v>0</v>
      </c>
      <c r="CZ295">
        <f>AE295</f>
        <v>0</v>
      </c>
      <c r="DA295">
        <f>AI295</f>
        <v>1</v>
      </c>
      <c r="DB295">
        <f t="shared" si="76"/>
        <v>0</v>
      </c>
      <c r="DC295">
        <f t="shared" si="77"/>
        <v>0</v>
      </c>
      <c r="DD295" t="s">
        <v>3</v>
      </c>
      <c r="DE295" t="s">
        <v>3</v>
      </c>
      <c r="DF295">
        <f t="shared" ref="DF295:DF301" si="88">ROUND(ROUND(AE295,2)*CX295,2)</f>
        <v>0</v>
      </c>
      <c r="DG295">
        <f t="shared" si="87"/>
        <v>0</v>
      </c>
      <c r="DH295">
        <f t="shared" si="78"/>
        <v>0</v>
      </c>
      <c r="DI295">
        <f t="shared" si="79"/>
        <v>0</v>
      </c>
      <c r="DJ295">
        <f>DF295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>
      <c r="A296">
        <f>ROW(Source!A607)</f>
        <v>607</v>
      </c>
      <c r="B296">
        <v>52633324</v>
      </c>
      <c r="C296">
        <v>52635525</v>
      </c>
      <c r="D296">
        <v>50715220</v>
      </c>
      <c r="E296">
        <v>116</v>
      </c>
      <c r="F296">
        <v>1</v>
      </c>
      <c r="G296">
        <v>1</v>
      </c>
      <c r="H296">
        <v>1</v>
      </c>
      <c r="I296" t="s">
        <v>719</v>
      </c>
      <c r="J296" t="s">
        <v>3</v>
      </c>
      <c r="K296" t="s">
        <v>720</v>
      </c>
      <c r="L296">
        <v>1191</v>
      </c>
      <c r="N296">
        <v>1013</v>
      </c>
      <c r="O296" t="s">
        <v>667</v>
      </c>
      <c r="P296" t="s">
        <v>667</v>
      </c>
      <c r="Q296">
        <v>1</v>
      </c>
      <c r="W296">
        <v>0</v>
      </c>
      <c r="X296">
        <v>-267883188</v>
      </c>
      <c r="Y296">
        <f t="shared" si="75"/>
        <v>88.5</v>
      </c>
      <c r="AA296">
        <v>0</v>
      </c>
      <c r="AB296">
        <v>0</v>
      </c>
      <c r="AC296">
        <v>0</v>
      </c>
      <c r="AD296">
        <v>633.07000000000005</v>
      </c>
      <c r="AE296">
        <v>0</v>
      </c>
      <c r="AF296">
        <v>0</v>
      </c>
      <c r="AG296">
        <v>0</v>
      </c>
      <c r="AH296">
        <v>633.07000000000005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88.5</v>
      </c>
      <c r="AU296" t="s">
        <v>3</v>
      </c>
      <c r="AV296">
        <v>1</v>
      </c>
      <c r="AW296">
        <v>2</v>
      </c>
      <c r="AX296">
        <v>52635527</v>
      </c>
      <c r="AY296">
        <v>1</v>
      </c>
      <c r="AZ296">
        <v>0</v>
      </c>
      <c r="BA296">
        <v>270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56026.695000000007</v>
      </c>
      <c r="BN296">
        <v>88.5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56026.695000000007</v>
      </c>
      <c r="BU296">
        <v>88.5</v>
      </c>
      <c r="BV296">
        <v>0</v>
      </c>
      <c r="BW296">
        <v>1</v>
      </c>
      <c r="CU296">
        <f>ROUND(AT296*Source!I607*AH296*AL296,2)</f>
        <v>109.25</v>
      </c>
      <c r="CV296">
        <f>ROUND(Y296*Source!I607,7)</f>
        <v>0.17257500000000001</v>
      </c>
      <c r="CW296">
        <v>0</v>
      </c>
      <c r="CX296">
        <f>ROUND(Y296*Source!I607,7)</f>
        <v>0.17257500000000001</v>
      </c>
      <c r="CY296">
        <f>AD296</f>
        <v>633.07000000000005</v>
      </c>
      <c r="CZ296">
        <f>AH296</f>
        <v>633.07000000000005</v>
      </c>
      <c r="DA296">
        <f>AL296</f>
        <v>1</v>
      </c>
      <c r="DB296">
        <f t="shared" si="76"/>
        <v>56026.7</v>
      </c>
      <c r="DC296">
        <f t="shared" si="77"/>
        <v>0</v>
      </c>
      <c r="DD296" t="s">
        <v>3</v>
      </c>
      <c r="DE296" t="s">
        <v>3</v>
      </c>
      <c r="DF296">
        <f t="shared" si="88"/>
        <v>0</v>
      </c>
      <c r="DG296">
        <f t="shared" si="87"/>
        <v>0</v>
      </c>
      <c r="DH296">
        <f t="shared" si="78"/>
        <v>0</v>
      </c>
      <c r="DI296">
        <f t="shared" si="79"/>
        <v>109.25</v>
      </c>
      <c r="DJ296">
        <f>DI296</f>
        <v>109.25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>
      <c r="A297">
        <f>ROW(Source!A608)</f>
        <v>608</v>
      </c>
      <c r="B297">
        <v>52633324</v>
      </c>
      <c r="C297">
        <v>52635528</v>
      </c>
      <c r="D297">
        <v>50715288</v>
      </c>
      <c r="E297">
        <v>116</v>
      </c>
      <c r="F297">
        <v>1</v>
      </c>
      <c r="G297">
        <v>1</v>
      </c>
      <c r="H297">
        <v>1</v>
      </c>
      <c r="I297" t="s">
        <v>714</v>
      </c>
      <c r="J297" t="s">
        <v>3</v>
      </c>
      <c r="K297" t="s">
        <v>715</v>
      </c>
      <c r="L297">
        <v>1191</v>
      </c>
      <c r="N297">
        <v>1013</v>
      </c>
      <c r="O297" t="s">
        <v>667</v>
      </c>
      <c r="P297" t="s">
        <v>667</v>
      </c>
      <c r="Q297">
        <v>1</v>
      </c>
      <c r="W297">
        <v>0</v>
      </c>
      <c r="X297">
        <v>44848675</v>
      </c>
      <c r="Y297">
        <f t="shared" si="75"/>
        <v>18.5</v>
      </c>
      <c r="AA297">
        <v>0</v>
      </c>
      <c r="AB297">
        <v>0</v>
      </c>
      <c r="AC297">
        <v>0</v>
      </c>
      <c r="AD297">
        <v>793.61</v>
      </c>
      <c r="AE297">
        <v>0</v>
      </c>
      <c r="AF297">
        <v>0</v>
      </c>
      <c r="AG297">
        <v>0</v>
      </c>
      <c r="AH297">
        <v>793.61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18.5</v>
      </c>
      <c r="AU297" t="s">
        <v>3</v>
      </c>
      <c r="AV297">
        <v>1</v>
      </c>
      <c r="AW297">
        <v>2</v>
      </c>
      <c r="AX297">
        <v>52635540</v>
      </c>
      <c r="AY297">
        <v>1</v>
      </c>
      <c r="AZ297">
        <v>0</v>
      </c>
      <c r="BA297">
        <v>271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14681.785</v>
      </c>
      <c r="BN297">
        <v>18.5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14681.785</v>
      </c>
      <c r="BU297">
        <v>18.5</v>
      </c>
      <c r="BV297">
        <v>0</v>
      </c>
      <c r="BW297">
        <v>1</v>
      </c>
      <c r="CU297">
        <f>ROUND(AT297*Source!I608*AH297*AL297,2)</f>
        <v>1174.54</v>
      </c>
      <c r="CV297">
        <f>ROUND(Y297*Source!I608,7)</f>
        <v>1.48</v>
      </c>
      <c r="CW297">
        <v>0</v>
      </c>
      <c r="CX297">
        <f>ROUND(Y297*Source!I608,7)</f>
        <v>1.48</v>
      </c>
      <c r="CY297">
        <f>AD297</f>
        <v>793.61</v>
      </c>
      <c r="CZ297">
        <f>AH297</f>
        <v>793.61</v>
      </c>
      <c r="DA297">
        <f>AL297</f>
        <v>1</v>
      </c>
      <c r="DB297">
        <f t="shared" si="76"/>
        <v>14681.79</v>
      </c>
      <c r="DC297">
        <f t="shared" si="77"/>
        <v>0</v>
      </c>
      <c r="DD297" t="s">
        <v>3</v>
      </c>
      <c r="DE297" t="s">
        <v>3</v>
      </c>
      <c r="DF297">
        <f t="shared" si="88"/>
        <v>0</v>
      </c>
      <c r="DG297">
        <f t="shared" si="87"/>
        <v>0</v>
      </c>
      <c r="DH297">
        <f t="shared" si="78"/>
        <v>0</v>
      </c>
      <c r="DI297">
        <f t="shared" si="79"/>
        <v>1174.54</v>
      </c>
      <c r="DJ297">
        <f>DI297</f>
        <v>1174.54</v>
      </c>
      <c r="DK297">
        <v>1</v>
      </c>
      <c r="DL297" t="s">
        <v>3</v>
      </c>
      <c r="DM297">
        <v>0</v>
      </c>
      <c r="DN297" t="s">
        <v>3</v>
      </c>
      <c r="DO297">
        <v>0</v>
      </c>
    </row>
    <row r="298" spans="1:119">
      <c r="A298">
        <f>ROW(Source!A608)</f>
        <v>608</v>
      </c>
      <c r="B298">
        <v>52633324</v>
      </c>
      <c r="C298">
        <v>52635528</v>
      </c>
      <c r="D298">
        <v>50715465</v>
      </c>
      <c r="E298">
        <v>116</v>
      </c>
      <c r="F298">
        <v>1</v>
      </c>
      <c r="G298">
        <v>1</v>
      </c>
      <c r="H298">
        <v>1</v>
      </c>
      <c r="I298" t="s">
        <v>668</v>
      </c>
      <c r="J298" t="s">
        <v>3</v>
      </c>
      <c r="K298" t="s">
        <v>669</v>
      </c>
      <c r="L298">
        <v>1191</v>
      </c>
      <c r="N298">
        <v>1013</v>
      </c>
      <c r="O298" t="s">
        <v>667</v>
      </c>
      <c r="P298" t="s">
        <v>667</v>
      </c>
      <c r="Q298">
        <v>1</v>
      </c>
      <c r="W298">
        <v>0</v>
      </c>
      <c r="X298">
        <v>-1417349443</v>
      </c>
      <c r="Y298">
        <f t="shared" si="75"/>
        <v>0.34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0.34</v>
      </c>
      <c r="AU298" t="s">
        <v>3</v>
      </c>
      <c r="AV298">
        <v>2</v>
      </c>
      <c r="AW298">
        <v>2</v>
      </c>
      <c r="AX298">
        <v>52635541</v>
      </c>
      <c r="AY298">
        <v>1</v>
      </c>
      <c r="AZ298">
        <v>0</v>
      </c>
      <c r="BA298">
        <v>272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ROUND(Y298*Source!I608,7)</f>
        <v>2.7199999999999998E-2</v>
      </c>
      <c r="CY298">
        <f>AD298</f>
        <v>0</v>
      </c>
      <c r="CZ298">
        <f>AH298</f>
        <v>0</v>
      </c>
      <c r="DA298">
        <f>AL298</f>
        <v>1</v>
      </c>
      <c r="DB298">
        <f t="shared" si="76"/>
        <v>0</v>
      </c>
      <c r="DC298">
        <f t="shared" si="77"/>
        <v>0</v>
      </c>
      <c r="DD298" t="s">
        <v>3</v>
      </c>
      <c r="DE298" t="s">
        <v>3</v>
      </c>
      <c r="DF298">
        <f t="shared" si="88"/>
        <v>0</v>
      </c>
      <c r="DG298">
        <f t="shared" si="87"/>
        <v>0</v>
      </c>
      <c r="DH298">
        <f t="shared" si="78"/>
        <v>0</v>
      </c>
      <c r="DI298">
        <f t="shared" si="79"/>
        <v>0</v>
      </c>
      <c r="DJ298">
        <f>DI298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>
      <c r="A299">
        <f>ROW(Source!A608)</f>
        <v>608</v>
      </c>
      <c r="B299">
        <v>52633324</v>
      </c>
      <c r="C299">
        <v>52635528</v>
      </c>
      <c r="D299">
        <v>50836455</v>
      </c>
      <c r="E299">
        <v>1</v>
      </c>
      <c r="F299">
        <v>1</v>
      </c>
      <c r="G299">
        <v>1</v>
      </c>
      <c r="H299">
        <v>2</v>
      </c>
      <c r="I299" t="s">
        <v>695</v>
      </c>
      <c r="J299" t="s">
        <v>696</v>
      </c>
      <c r="K299" t="s">
        <v>697</v>
      </c>
      <c r="L299">
        <v>1368</v>
      </c>
      <c r="N299">
        <v>1011</v>
      </c>
      <c r="O299" t="s">
        <v>673</v>
      </c>
      <c r="P299" t="s">
        <v>673</v>
      </c>
      <c r="Q299">
        <v>1</v>
      </c>
      <c r="W299">
        <v>0</v>
      </c>
      <c r="X299">
        <v>850633116</v>
      </c>
      <c r="Y299">
        <f t="shared" si="75"/>
        <v>0.17</v>
      </c>
      <c r="AA299">
        <v>0</v>
      </c>
      <c r="AB299">
        <v>1626.29</v>
      </c>
      <c r="AC299">
        <v>1090.46</v>
      </c>
      <c r="AD299">
        <v>0</v>
      </c>
      <c r="AE299">
        <v>0</v>
      </c>
      <c r="AF299">
        <v>1626.29</v>
      </c>
      <c r="AG299">
        <v>1090.46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0.17</v>
      </c>
      <c r="AU299" t="s">
        <v>3</v>
      </c>
      <c r="AV299">
        <v>1</v>
      </c>
      <c r="AW299">
        <v>2</v>
      </c>
      <c r="AX299">
        <v>52635542</v>
      </c>
      <c r="AY299">
        <v>1</v>
      </c>
      <c r="AZ299">
        <v>0</v>
      </c>
      <c r="BA299">
        <v>273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276.46930000000003</v>
      </c>
      <c r="BL299">
        <v>185.37820000000002</v>
      </c>
      <c r="BM299">
        <v>0</v>
      </c>
      <c r="BN299">
        <v>0</v>
      </c>
      <c r="BO299">
        <v>0.17</v>
      </c>
      <c r="BP299">
        <v>1</v>
      </c>
      <c r="BQ299">
        <v>0</v>
      </c>
      <c r="BR299">
        <v>276.46930000000003</v>
      </c>
      <c r="BS299">
        <v>185.37820000000002</v>
      </c>
      <c r="BT299">
        <v>0</v>
      </c>
      <c r="BU299">
        <v>0</v>
      </c>
      <c r="BV299">
        <v>0.17</v>
      </c>
      <c r="BW299">
        <v>1</v>
      </c>
      <c r="CV299">
        <v>0</v>
      </c>
      <c r="CW299">
        <f>ROUND(Y299*Source!I608*DO299,7)</f>
        <v>1.3599999999999999E-2</v>
      </c>
      <c r="CX299">
        <f>ROUND(Y299*Source!I608,7)</f>
        <v>1.3599999999999999E-2</v>
      </c>
      <c r="CY299">
        <f>AB299</f>
        <v>1626.29</v>
      </c>
      <c r="CZ299">
        <f>AF299</f>
        <v>1626.29</v>
      </c>
      <c r="DA299">
        <f>AJ299</f>
        <v>1</v>
      </c>
      <c r="DB299">
        <f t="shared" si="76"/>
        <v>276.47000000000003</v>
      </c>
      <c r="DC299">
        <f t="shared" si="77"/>
        <v>185.38</v>
      </c>
      <c r="DD299" t="s">
        <v>3</v>
      </c>
      <c r="DE299" t="s">
        <v>3</v>
      </c>
      <c r="DF299">
        <f t="shared" si="88"/>
        <v>0</v>
      </c>
      <c r="DG299">
        <f t="shared" si="87"/>
        <v>22.12</v>
      </c>
      <c r="DH299">
        <f t="shared" si="78"/>
        <v>14.83</v>
      </c>
      <c r="DI299">
        <f t="shared" si="79"/>
        <v>0</v>
      </c>
      <c r="DJ299">
        <f>DG299+DH299</f>
        <v>36.950000000000003</v>
      </c>
      <c r="DK299">
        <v>1</v>
      </c>
      <c r="DL299" t="s">
        <v>698</v>
      </c>
      <c r="DM299">
        <v>6</v>
      </c>
      <c r="DN299" t="s">
        <v>667</v>
      </c>
      <c r="DO299">
        <v>1</v>
      </c>
    </row>
    <row r="300" spans="1:119">
      <c r="A300">
        <f>ROW(Source!A608)</f>
        <v>608</v>
      </c>
      <c r="B300">
        <v>52633324</v>
      </c>
      <c r="C300">
        <v>52635528</v>
      </c>
      <c r="D300">
        <v>50837347</v>
      </c>
      <c r="E300">
        <v>1</v>
      </c>
      <c r="F300">
        <v>1</v>
      </c>
      <c r="G300">
        <v>1</v>
      </c>
      <c r="H300">
        <v>2</v>
      </c>
      <c r="I300" t="s">
        <v>699</v>
      </c>
      <c r="J300" t="s">
        <v>700</v>
      </c>
      <c r="K300" t="s">
        <v>701</v>
      </c>
      <c r="L300">
        <v>1368</v>
      </c>
      <c r="N300">
        <v>1011</v>
      </c>
      <c r="O300" t="s">
        <v>673</v>
      </c>
      <c r="P300" t="s">
        <v>673</v>
      </c>
      <c r="Q300">
        <v>1</v>
      </c>
      <c r="W300">
        <v>0</v>
      </c>
      <c r="X300">
        <v>-950105757</v>
      </c>
      <c r="Y300">
        <f t="shared" si="75"/>
        <v>0.17</v>
      </c>
      <c r="AA300">
        <v>0</v>
      </c>
      <c r="AB300">
        <v>641.70000000000005</v>
      </c>
      <c r="AC300">
        <v>811.79</v>
      </c>
      <c r="AD300">
        <v>0</v>
      </c>
      <c r="AE300">
        <v>0</v>
      </c>
      <c r="AF300">
        <v>641.70000000000005</v>
      </c>
      <c r="AG300">
        <v>811.79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0.17</v>
      </c>
      <c r="AU300" t="s">
        <v>3</v>
      </c>
      <c r="AV300">
        <v>1</v>
      </c>
      <c r="AW300">
        <v>2</v>
      </c>
      <c r="AX300">
        <v>52635543</v>
      </c>
      <c r="AY300">
        <v>1</v>
      </c>
      <c r="AZ300">
        <v>0</v>
      </c>
      <c r="BA300">
        <v>274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109.08900000000001</v>
      </c>
      <c r="BL300">
        <v>138.0043</v>
      </c>
      <c r="BM300">
        <v>0</v>
      </c>
      <c r="BN300">
        <v>0</v>
      </c>
      <c r="BO300">
        <v>0.17</v>
      </c>
      <c r="BP300">
        <v>1</v>
      </c>
      <c r="BQ300">
        <v>0</v>
      </c>
      <c r="BR300">
        <v>109.08900000000001</v>
      </c>
      <c r="BS300">
        <v>138.0043</v>
      </c>
      <c r="BT300">
        <v>0</v>
      </c>
      <c r="BU300">
        <v>0</v>
      </c>
      <c r="BV300">
        <v>0.17</v>
      </c>
      <c r="BW300">
        <v>1</v>
      </c>
      <c r="CV300">
        <v>0</v>
      </c>
      <c r="CW300">
        <f>ROUND(Y300*Source!I608*DO300,7)</f>
        <v>1.3599999999999999E-2</v>
      </c>
      <c r="CX300">
        <f>ROUND(Y300*Source!I608,7)</f>
        <v>1.3599999999999999E-2</v>
      </c>
      <c r="CY300">
        <f>AB300</f>
        <v>641.70000000000005</v>
      </c>
      <c r="CZ300">
        <f>AF300</f>
        <v>641.70000000000005</v>
      </c>
      <c r="DA300">
        <f>AJ300</f>
        <v>1</v>
      </c>
      <c r="DB300">
        <f t="shared" si="76"/>
        <v>109.09</v>
      </c>
      <c r="DC300">
        <f t="shared" si="77"/>
        <v>138</v>
      </c>
      <c r="DD300" t="s">
        <v>3</v>
      </c>
      <c r="DE300" t="s">
        <v>3</v>
      </c>
      <c r="DF300">
        <f t="shared" si="88"/>
        <v>0</v>
      </c>
      <c r="DG300">
        <f t="shared" si="87"/>
        <v>8.73</v>
      </c>
      <c r="DH300">
        <f t="shared" si="78"/>
        <v>11.04</v>
      </c>
      <c r="DI300">
        <f t="shared" si="79"/>
        <v>0</v>
      </c>
      <c r="DJ300">
        <f>DG300+DH300</f>
        <v>19.77</v>
      </c>
      <c r="DK300">
        <v>1</v>
      </c>
      <c r="DL300" t="s">
        <v>702</v>
      </c>
      <c r="DM300">
        <v>4</v>
      </c>
      <c r="DN300" t="s">
        <v>667</v>
      </c>
      <c r="DO300">
        <v>1</v>
      </c>
    </row>
    <row r="301" spans="1:119">
      <c r="A301">
        <f>ROW(Source!A608)</f>
        <v>608</v>
      </c>
      <c r="B301">
        <v>52633324</v>
      </c>
      <c r="C301">
        <v>52635528</v>
      </c>
      <c r="D301">
        <v>50837542</v>
      </c>
      <c r="E301">
        <v>1</v>
      </c>
      <c r="F301">
        <v>1</v>
      </c>
      <c r="G301">
        <v>1</v>
      </c>
      <c r="H301">
        <v>2</v>
      </c>
      <c r="I301" t="s">
        <v>703</v>
      </c>
      <c r="J301" t="s">
        <v>704</v>
      </c>
      <c r="K301" t="s">
        <v>705</v>
      </c>
      <c r="L301">
        <v>1368</v>
      </c>
      <c r="N301">
        <v>1011</v>
      </c>
      <c r="O301" t="s">
        <v>673</v>
      </c>
      <c r="P301" t="s">
        <v>673</v>
      </c>
      <c r="Q301">
        <v>1</v>
      </c>
      <c r="W301">
        <v>0</v>
      </c>
      <c r="X301">
        <v>-2068435370</v>
      </c>
      <c r="Y301">
        <f t="shared" si="75"/>
        <v>2.9</v>
      </c>
      <c r="AA301">
        <v>0</v>
      </c>
      <c r="AB301">
        <v>34.61</v>
      </c>
      <c r="AC301">
        <v>0</v>
      </c>
      <c r="AD301">
        <v>0</v>
      </c>
      <c r="AE301">
        <v>0</v>
      </c>
      <c r="AF301">
        <v>34.61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2.9</v>
      </c>
      <c r="AU301" t="s">
        <v>3</v>
      </c>
      <c r="AV301">
        <v>1</v>
      </c>
      <c r="AW301">
        <v>2</v>
      </c>
      <c r="AX301">
        <v>52635544</v>
      </c>
      <c r="AY301">
        <v>1</v>
      </c>
      <c r="AZ301">
        <v>0</v>
      </c>
      <c r="BA301">
        <v>275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100.369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0</v>
      </c>
      <c r="BR301">
        <v>100.369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f>ROUND(Y301*Source!I608*DO301,7)</f>
        <v>0</v>
      </c>
      <c r="CX301">
        <f>ROUND(Y301*Source!I608,7)</f>
        <v>0.23200000000000001</v>
      </c>
      <c r="CY301">
        <f>AB301</f>
        <v>34.61</v>
      </c>
      <c r="CZ301">
        <f>AF301</f>
        <v>34.61</v>
      </c>
      <c r="DA301">
        <f>AJ301</f>
        <v>1</v>
      </c>
      <c r="DB301">
        <f t="shared" si="76"/>
        <v>100.37</v>
      </c>
      <c r="DC301">
        <f t="shared" si="77"/>
        <v>0</v>
      </c>
      <c r="DD301" t="s">
        <v>3</v>
      </c>
      <c r="DE301" t="s">
        <v>3</v>
      </c>
      <c r="DF301">
        <f t="shared" si="88"/>
        <v>0</v>
      </c>
      <c r="DG301">
        <f t="shared" si="87"/>
        <v>8.0299999999999994</v>
      </c>
      <c r="DH301">
        <f t="shared" si="78"/>
        <v>0</v>
      </c>
      <c r="DI301">
        <f t="shared" si="79"/>
        <v>0</v>
      </c>
      <c r="DJ301">
        <f>DG301+DH301</f>
        <v>8.0299999999999994</v>
      </c>
      <c r="DK301">
        <v>1</v>
      </c>
      <c r="DL301" t="s">
        <v>3</v>
      </c>
      <c r="DM301">
        <v>0</v>
      </c>
      <c r="DN301" t="s">
        <v>3</v>
      </c>
      <c r="DO301">
        <v>0</v>
      </c>
    </row>
    <row r="302" spans="1:119">
      <c r="A302">
        <f>ROW(Source!A608)</f>
        <v>608</v>
      </c>
      <c r="B302">
        <v>52633324</v>
      </c>
      <c r="C302">
        <v>52635528</v>
      </c>
      <c r="D302">
        <v>50787977</v>
      </c>
      <c r="E302">
        <v>1</v>
      </c>
      <c r="F302">
        <v>1</v>
      </c>
      <c r="G302">
        <v>1</v>
      </c>
      <c r="H302">
        <v>3</v>
      </c>
      <c r="I302" t="s">
        <v>709</v>
      </c>
      <c r="J302" t="s">
        <v>710</v>
      </c>
      <c r="K302" t="s">
        <v>711</v>
      </c>
      <c r="L302">
        <v>1346</v>
      </c>
      <c r="N302">
        <v>1009</v>
      </c>
      <c r="O302" t="s">
        <v>47</v>
      </c>
      <c r="P302" t="s">
        <v>47</v>
      </c>
      <c r="Q302">
        <v>1</v>
      </c>
      <c r="W302">
        <v>0</v>
      </c>
      <c r="X302">
        <v>-1606616209</v>
      </c>
      <c r="Y302">
        <f t="shared" si="75"/>
        <v>0.9</v>
      </c>
      <c r="AA302">
        <v>121.39</v>
      </c>
      <c r="AB302">
        <v>0</v>
      </c>
      <c r="AC302">
        <v>0</v>
      </c>
      <c r="AD302">
        <v>0</v>
      </c>
      <c r="AE302">
        <v>155.63</v>
      </c>
      <c r="AF302">
        <v>0</v>
      </c>
      <c r="AG302">
        <v>0</v>
      </c>
      <c r="AH302">
        <v>0</v>
      </c>
      <c r="AI302">
        <v>0.78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0.9</v>
      </c>
      <c r="AU302" t="s">
        <v>3</v>
      </c>
      <c r="AV302">
        <v>0</v>
      </c>
      <c r="AW302">
        <v>2</v>
      </c>
      <c r="AX302">
        <v>52635545</v>
      </c>
      <c r="AY302">
        <v>1</v>
      </c>
      <c r="AZ302">
        <v>0</v>
      </c>
      <c r="BA302">
        <v>276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140.06700000000001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140.06700000000001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1</v>
      </c>
      <c r="CV302">
        <v>0</v>
      </c>
      <c r="CW302">
        <v>0</v>
      </c>
      <c r="CX302">
        <f>ROUND(Y302*Source!I608,7)</f>
        <v>7.1999999999999995E-2</v>
      </c>
      <c r="CY302">
        <f t="shared" ref="CY302:CY307" si="89">AA302</f>
        <v>121.39</v>
      </c>
      <c r="CZ302">
        <f t="shared" ref="CZ302:CZ307" si="90">AE302</f>
        <v>155.63</v>
      </c>
      <c r="DA302">
        <f t="shared" ref="DA302:DA307" si="91">AI302</f>
        <v>0.78</v>
      </c>
      <c r="DB302">
        <f t="shared" si="76"/>
        <v>140.07</v>
      </c>
      <c r="DC302">
        <f t="shared" si="77"/>
        <v>0</v>
      </c>
      <c r="DD302" t="s">
        <v>3</v>
      </c>
      <c r="DE302" t="s">
        <v>3</v>
      </c>
      <c r="DF302">
        <f>ROUND(ROUND(AE302*AI302,2)*CX302,2)</f>
        <v>8.74</v>
      </c>
      <c r="DG302">
        <f t="shared" si="87"/>
        <v>0</v>
      </c>
      <c r="DH302">
        <f t="shared" si="78"/>
        <v>0</v>
      </c>
      <c r="DI302">
        <f t="shared" si="79"/>
        <v>0</v>
      </c>
      <c r="DJ302">
        <f t="shared" ref="DJ302:DJ307" si="92">DF302</f>
        <v>8.74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>
      <c r="A303">
        <f>ROW(Source!A608)</f>
        <v>608</v>
      </c>
      <c r="B303">
        <v>52633324</v>
      </c>
      <c r="C303">
        <v>52635528</v>
      </c>
      <c r="D303">
        <v>50796050</v>
      </c>
      <c r="E303">
        <v>1</v>
      </c>
      <c r="F303">
        <v>1</v>
      </c>
      <c r="G303">
        <v>1</v>
      </c>
      <c r="H303">
        <v>3</v>
      </c>
      <c r="I303" t="s">
        <v>377</v>
      </c>
      <c r="J303" t="s">
        <v>379</v>
      </c>
      <c r="K303" t="s">
        <v>378</v>
      </c>
      <c r="L303">
        <v>1348</v>
      </c>
      <c r="N303">
        <v>1009</v>
      </c>
      <c r="O303" t="s">
        <v>71</v>
      </c>
      <c r="P303" t="s">
        <v>71</v>
      </c>
      <c r="Q303">
        <v>1000</v>
      </c>
      <c r="W303">
        <v>0</v>
      </c>
      <c r="X303">
        <v>2007673127</v>
      </c>
      <c r="Y303">
        <f t="shared" si="75"/>
        <v>6.1666699999999998E-2</v>
      </c>
      <c r="AA303">
        <v>370351.85</v>
      </c>
      <c r="AB303">
        <v>0</v>
      </c>
      <c r="AC303">
        <v>0</v>
      </c>
      <c r="AD303">
        <v>0</v>
      </c>
      <c r="AE303">
        <v>366685</v>
      </c>
      <c r="AF303">
        <v>0</v>
      </c>
      <c r="AG303">
        <v>0</v>
      </c>
      <c r="AH303">
        <v>0</v>
      </c>
      <c r="AI303">
        <v>1.01</v>
      </c>
      <c r="AJ303">
        <v>1</v>
      </c>
      <c r="AK303">
        <v>1</v>
      </c>
      <c r="AL303">
        <v>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 t="s">
        <v>3</v>
      </c>
      <c r="AT303">
        <v>6.1666699999999998E-2</v>
      </c>
      <c r="AU303" t="s">
        <v>3</v>
      </c>
      <c r="AV303">
        <v>0</v>
      </c>
      <c r="AW303">
        <v>1</v>
      </c>
      <c r="AX303">
        <v>-1</v>
      </c>
      <c r="AY303">
        <v>0</v>
      </c>
      <c r="AZ303">
        <v>0</v>
      </c>
      <c r="BA303" t="s">
        <v>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ROUND(Y303*Source!I608,7)</f>
        <v>4.9332999999999998E-3</v>
      </c>
      <c r="CY303">
        <f t="shared" si="89"/>
        <v>370351.85</v>
      </c>
      <c r="CZ303">
        <f t="shared" si="90"/>
        <v>366685</v>
      </c>
      <c r="DA303">
        <f t="shared" si="91"/>
        <v>1.01</v>
      </c>
      <c r="DB303">
        <f t="shared" si="76"/>
        <v>22612.25</v>
      </c>
      <c r="DC303">
        <f t="shared" si="77"/>
        <v>0</v>
      </c>
      <c r="DD303" t="s">
        <v>3</v>
      </c>
      <c r="DE303" t="s">
        <v>3</v>
      </c>
      <c r="DF303">
        <f>ROUND(ROUND(AE303*AI303,2)*CX303,2)</f>
        <v>1827.06</v>
      </c>
      <c r="DG303">
        <f t="shared" si="87"/>
        <v>0</v>
      </c>
      <c r="DH303">
        <f t="shared" si="78"/>
        <v>0</v>
      </c>
      <c r="DI303">
        <f t="shared" si="79"/>
        <v>0</v>
      </c>
      <c r="DJ303">
        <f t="shared" si="92"/>
        <v>1827.06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>
      <c r="A304">
        <f>ROW(Source!A608)</f>
        <v>608</v>
      </c>
      <c r="B304">
        <v>52633324</v>
      </c>
      <c r="C304">
        <v>52635528</v>
      </c>
      <c r="D304">
        <v>50796105</v>
      </c>
      <c r="E304">
        <v>1</v>
      </c>
      <c r="F304">
        <v>1</v>
      </c>
      <c r="G304">
        <v>1</v>
      </c>
      <c r="H304">
        <v>3</v>
      </c>
      <c r="I304" t="s">
        <v>773</v>
      </c>
      <c r="J304" t="s">
        <v>774</v>
      </c>
      <c r="K304" t="s">
        <v>775</v>
      </c>
      <c r="L304">
        <v>1348</v>
      </c>
      <c r="N304">
        <v>1009</v>
      </c>
      <c r="O304" t="s">
        <v>71</v>
      </c>
      <c r="P304" t="s">
        <v>71</v>
      </c>
      <c r="Q304">
        <v>1000</v>
      </c>
      <c r="W304">
        <v>0</v>
      </c>
      <c r="X304">
        <v>-1863737905</v>
      </c>
      <c r="Y304">
        <f t="shared" si="75"/>
        <v>4.0000000000000001E-3</v>
      </c>
      <c r="AA304">
        <v>49995.77</v>
      </c>
      <c r="AB304">
        <v>0</v>
      </c>
      <c r="AC304">
        <v>0</v>
      </c>
      <c r="AD304">
        <v>0</v>
      </c>
      <c r="AE304">
        <v>49995.77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4.0000000000000001E-3</v>
      </c>
      <c r="AU304" t="s">
        <v>3</v>
      </c>
      <c r="AV304">
        <v>0</v>
      </c>
      <c r="AW304">
        <v>2</v>
      </c>
      <c r="AX304">
        <v>52635546</v>
      </c>
      <c r="AY304">
        <v>1</v>
      </c>
      <c r="AZ304">
        <v>0</v>
      </c>
      <c r="BA304">
        <v>277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199.98308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199.98308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ROUND(Y304*Source!I608,7)</f>
        <v>3.2000000000000003E-4</v>
      </c>
      <c r="CY304">
        <f t="shared" si="89"/>
        <v>49995.77</v>
      </c>
      <c r="CZ304">
        <f t="shared" si="90"/>
        <v>49995.77</v>
      </c>
      <c r="DA304">
        <f t="shared" si="91"/>
        <v>1</v>
      </c>
      <c r="DB304">
        <f t="shared" si="76"/>
        <v>199.98</v>
      </c>
      <c r="DC304">
        <f t="shared" si="77"/>
        <v>0</v>
      </c>
      <c r="DD304" t="s">
        <v>3</v>
      </c>
      <c r="DE304" t="s">
        <v>3</v>
      </c>
      <c r="DF304">
        <f>ROUND(ROUND(AE304,2)*CX304,2)</f>
        <v>16</v>
      </c>
      <c r="DG304">
        <f t="shared" si="87"/>
        <v>0</v>
      </c>
      <c r="DH304">
        <f t="shared" si="78"/>
        <v>0</v>
      </c>
      <c r="DI304">
        <f t="shared" si="79"/>
        <v>0</v>
      </c>
      <c r="DJ304">
        <f t="shared" si="92"/>
        <v>16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>
      <c r="A305">
        <f>ROW(Source!A608)</f>
        <v>608</v>
      </c>
      <c r="B305">
        <v>52633324</v>
      </c>
      <c r="C305">
        <v>52635528</v>
      </c>
      <c r="D305">
        <v>50806036</v>
      </c>
      <c r="E305">
        <v>1</v>
      </c>
      <c r="F305">
        <v>1</v>
      </c>
      <c r="G305">
        <v>1</v>
      </c>
      <c r="H305">
        <v>3</v>
      </c>
      <c r="I305" t="s">
        <v>77</v>
      </c>
      <c r="J305" t="s">
        <v>79</v>
      </c>
      <c r="K305" t="s">
        <v>78</v>
      </c>
      <c r="L305">
        <v>1346</v>
      </c>
      <c r="N305">
        <v>1009</v>
      </c>
      <c r="O305" t="s">
        <v>47</v>
      </c>
      <c r="P305" t="s">
        <v>47</v>
      </c>
      <c r="Q305">
        <v>1</v>
      </c>
      <c r="W305">
        <v>0</v>
      </c>
      <c r="X305">
        <v>1949270732</v>
      </c>
      <c r="Y305">
        <f t="shared" si="75"/>
        <v>2.4</v>
      </c>
      <c r="AA305">
        <v>1139.45</v>
      </c>
      <c r="AB305">
        <v>0</v>
      </c>
      <c r="AC305">
        <v>0</v>
      </c>
      <c r="AD305">
        <v>0</v>
      </c>
      <c r="AE305">
        <v>911.56</v>
      </c>
      <c r="AF305">
        <v>0</v>
      </c>
      <c r="AG305">
        <v>0</v>
      </c>
      <c r="AH305">
        <v>0</v>
      </c>
      <c r="AI305">
        <v>1.25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2.4</v>
      </c>
      <c r="AU305" t="s">
        <v>3</v>
      </c>
      <c r="AV305">
        <v>0</v>
      </c>
      <c r="AW305">
        <v>2</v>
      </c>
      <c r="AX305">
        <v>52635547</v>
      </c>
      <c r="AY305">
        <v>1</v>
      </c>
      <c r="AZ305">
        <v>0</v>
      </c>
      <c r="BA305">
        <v>278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2187.7439999999997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2187.7439999999997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ROUND(Y305*Source!I608,7)</f>
        <v>0.192</v>
      </c>
      <c r="CY305">
        <f t="shared" si="89"/>
        <v>1139.45</v>
      </c>
      <c r="CZ305">
        <f t="shared" si="90"/>
        <v>911.56</v>
      </c>
      <c r="DA305">
        <f t="shared" si="91"/>
        <v>1.25</v>
      </c>
      <c r="DB305">
        <f t="shared" si="76"/>
        <v>2187.7399999999998</v>
      </c>
      <c r="DC305">
        <f t="shared" si="77"/>
        <v>0</v>
      </c>
      <c r="DD305" t="s">
        <v>3</v>
      </c>
      <c r="DE305" t="s">
        <v>3</v>
      </c>
      <c r="DF305">
        <f>ROUND(ROUND(AE305*AI305,2)*CX305,2)</f>
        <v>218.77</v>
      </c>
      <c r="DG305">
        <f t="shared" si="87"/>
        <v>0</v>
      </c>
      <c r="DH305">
        <f t="shared" si="78"/>
        <v>0</v>
      </c>
      <c r="DI305">
        <f t="shared" si="79"/>
        <v>0</v>
      </c>
      <c r="DJ305">
        <f t="shared" si="92"/>
        <v>218.77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>
      <c r="A306">
        <f>ROW(Source!A608)</f>
        <v>608</v>
      </c>
      <c r="B306">
        <v>52633324</v>
      </c>
      <c r="C306">
        <v>52635528</v>
      </c>
      <c r="D306">
        <v>50806036</v>
      </c>
      <c r="E306">
        <v>1</v>
      </c>
      <c r="F306">
        <v>1</v>
      </c>
      <c r="G306">
        <v>1</v>
      </c>
      <c r="H306">
        <v>3</v>
      </c>
      <c r="I306" t="s">
        <v>77</v>
      </c>
      <c r="J306" t="s">
        <v>79</v>
      </c>
      <c r="K306" t="s">
        <v>78</v>
      </c>
      <c r="L306">
        <v>1346</v>
      </c>
      <c r="N306">
        <v>1009</v>
      </c>
      <c r="O306" t="s">
        <v>47</v>
      </c>
      <c r="P306" t="s">
        <v>47</v>
      </c>
      <c r="Q306">
        <v>1</v>
      </c>
      <c r="W306">
        <v>0</v>
      </c>
      <c r="X306">
        <v>1949270732</v>
      </c>
      <c r="Y306">
        <f t="shared" si="75"/>
        <v>-2.4</v>
      </c>
      <c r="AA306">
        <v>1139.45</v>
      </c>
      <c r="AB306">
        <v>0</v>
      </c>
      <c r="AC306">
        <v>0</v>
      </c>
      <c r="AD306">
        <v>0</v>
      </c>
      <c r="AE306">
        <v>911.56</v>
      </c>
      <c r="AF306">
        <v>0</v>
      </c>
      <c r="AG306">
        <v>0</v>
      </c>
      <c r="AH306">
        <v>0</v>
      </c>
      <c r="AI306">
        <v>1.25</v>
      </c>
      <c r="AJ306">
        <v>1</v>
      </c>
      <c r="AK306">
        <v>1</v>
      </c>
      <c r="AL306">
        <v>1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 t="s">
        <v>3</v>
      </c>
      <c r="AT306">
        <v>-2.4</v>
      </c>
      <c r="AU306" t="s">
        <v>3</v>
      </c>
      <c r="AV306">
        <v>0</v>
      </c>
      <c r="AW306">
        <v>1</v>
      </c>
      <c r="AX306">
        <v>-1</v>
      </c>
      <c r="AY306">
        <v>0</v>
      </c>
      <c r="AZ306">
        <v>0</v>
      </c>
      <c r="BA306" t="s">
        <v>3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ROUND(Y306*Source!I608,7)</f>
        <v>-0.192</v>
      </c>
      <c r="CY306">
        <f t="shared" si="89"/>
        <v>1139.45</v>
      </c>
      <c r="CZ306">
        <f t="shared" si="90"/>
        <v>911.56</v>
      </c>
      <c r="DA306">
        <f t="shared" si="91"/>
        <v>1.25</v>
      </c>
      <c r="DB306">
        <f t="shared" si="76"/>
        <v>-2187.7399999999998</v>
      </c>
      <c r="DC306">
        <f t="shared" si="77"/>
        <v>0</v>
      </c>
      <c r="DD306" t="s">
        <v>3</v>
      </c>
      <c r="DE306" t="s">
        <v>3</v>
      </c>
      <c r="DF306">
        <f>ROUND(ROUND(AE306*AI306,2)*CX306,2)</f>
        <v>-218.77</v>
      </c>
      <c r="DG306">
        <f t="shared" si="87"/>
        <v>0</v>
      </c>
      <c r="DH306">
        <f t="shared" si="78"/>
        <v>0</v>
      </c>
      <c r="DI306">
        <f t="shared" si="79"/>
        <v>0</v>
      </c>
      <c r="DJ306">
        <f t="shared" si="92"/>
        <v>-218.77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>
      <c r="A307">
        <f>ROW(Source!A608)</f>
        <v>608</v>
      </c>
      <c r="B307">
        <v>52633324</v>
      </c>
      <c r="C307">
        <v>52635528</v>
      </c>
      <c r="D307">
        <v>50721257</v>
      </c>
      <c r="E307">
        <v>116</v>
      </c>
      <c r="F307">
        <v>1</v>
      </c>
      <c r="G307">
        <v>1</v>
      </c>
      <c r="H307">
        <v>3</v>
      </c>
      <c r="I307" t="s">
        <v>50</v>
      </c>
      <c r="J307" t="s">
        <v>3</v>
      </c>
      <c r="K307" t="s">
        <v>51</v>
      </c>
      <c r="L307">
        <v>3277935</v>
      </c>
      <c r="N307">
        <v>1013</v>
      </c>
      <c r="O307" t="s">
        <v>52</v>
      </c>
      <c r="P307" t="s">
        <v>52</v>
      </c>
      <c r="Q307">
        <v>1</v>
      </c>
      <c r="W307">
        <v>0</v>
      </c>
      <c r="X307">
        <v>274903907</v>
      </c>
      <c r="Y307">
        <f t="shared" si="75"/>
        <v>2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 t="s">
        <v>3</v>
      </c>
      <c r="AT307">
        <v>2</v>
      </c>
      <c r="AU307" t="s">
        <v>3</v>
      </c>
      <c r="AV307">
        <v>0</v>
      </c>
      <c r="AW307">
        <v>2</v>
      </c>
      <c r="AX307">
        <v>52635548</v>
      </c>
      <c r="AY307">
        <v>1</v>
      </c>
      <c r="AZ307">
        <v>0</v>
      </c>
      <c r="BA307">
        <v>279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ROUND(Y307*Source!I608,7)</f>
        <v>0.16</v>
      </c>
      <c r="CY307">
        <f t="shared" si="89"/>
        <v>0</v>
      </c>
      <c r="CZ307">
        <f t="shared" si="90"/>
        <v>0</v>
      </c>
      <c r="DA307">
        <f t="shared" si="91"/>
        <v>1</v>
      </c>
      <c r="DB307">
        <f t="shared" si="76"/>
        <v>0</v>
      </c>
      <c r="DC307">
        <f t="shared" si="77"/>
        <v>0</v>
      </c>
      <c r="DD307" t="s">
        <v>3</v>
      </c>
      <c r="DE307" t="s">
        <v>3</v>
      </c>
      <c r="DF307">
        <f>ROUND(ROUND(AE307,2)*CX307,2)</f>
        <v>0</v>
      </c>
      <c r="DG307">
        <f t="shared" si="87"/>
        <v>0</v>
      </c>
      <c r="DH307">
        <f t="shared" si="78"/>
        <v>0</v>
      </c>
      <c r="DI307">
        <f t="shared" si="79"/>
        <v>0</v>
      </c>
      <c r="DJ307">
        <f t="shared" si="92"/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>
      <c r="A308">
        <f>ROW(Source!A612)</f>
        <v>612</v>
      </c>
      <c r="B308">
        <v>52633324</v>
      </c>
      <c r="C308">
        <v>52635552</v>
      </c>
      <c r="D308">
        <v>50715292</v>
      </c>
      <c r="E308">
        <v>116</v>
      </c>
      <c r="F308">
        <v>1</v>
      </c>
      <c r="G308">
        <v>1</v>
      </c>
      <c r="H308">
        <v>1</v>
      </c>
      <c r="I308" t="s">
        <v>732</v>
      </c>
      <c r="J308" t="s">
        <v>3</v>
      </c>
      <c r="K308" t="s">
        <v>733</v>
      </c>
      <c r="L308">
        <v>1191</v>
      </c>
      <c r="N308">
        <v>1013</v>
      </c>
      <c r="O308" t="s">
        <v>667</v>
      </c>
      <c r="P308" t="s">
        <v>667</v>
      </c>
      <c r="Q308">
        <v>1</v>
      </c>
      <c r="W308">
        <v>0</v>
      </c>
      <c r="X308">
        <v>-1088579471</v>
      </c>
      <c r="Y308">
        <f t="shared" si="75"/>
        <v>7.42</v>
      </c>
      <c r="AA308">
        <v>0</v>
      </c>
      <c r="AB308">
        <v>0</v>
      </c>
      <c r="AC308">
        <v>0</v>
      </c>
      <c r="AD308">
        <v>802.7</v>
      </c>
      <c r="AE308">
        <v>0</v>
      </c>
      <c r="AF308">
        <v>0</v>
      </c>
      <c r="AG308">
        <v>0</v>
      </c>
      <c r="AH308">
        <v>802.7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7.42</v>
      </c>
      <c r="AU308" t="s">
        <v>3</v>
      </c>
      <c r="AV308">
        <v>1</v>
      </c>
      <c r="AW308">
        <v>2</v>
      </c>
      <c r="AX308">
        <v>52635558</v>
      </c>
      <c r="AY308">
        <v>1</v>
      </c>
      <c r="AZ308">
        <v>0</v>
      </c>
      <c r="BA308">
        <v>280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5956.0340000000006</v>
      </c>
      <c r="BN308">
        <v>7.42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5956.0340000000006</v>
      </c>
      <c r="BU308">
        <v>7.42</v>
      </c>
      <c r="BV308">
        <v>0</v>
      </c>
      <c r="BW308">
        <v>1</v>
      </c>
      <c r="CU308">
        <f>ROUND(AT308*Source!I612*AH308*AL308,2)</f>
        <v>595.6</v>
      </c>
      <c r="CV308">
        <f>ROUND(Y308*Source!I612,7)</f>
        <v>0.74199999999999999</v>
      </c>
      <c r="CW308">
        <v>0</v>
      </c>
      <c r="CX308">
        <f>ROUND(Y308*Source!I612,7)</f>
        <v>0.74199999999999999</v>
      </c>
      <c r="CY308">
        <f>AD308</f>
        <v>802.7</v>
      </c>
      <c r="CZ308">
        <f>AH308</f>
        <v>802.7</v>
      </c>
      <c r="DA308">
        <f>AL308</f>
        <v>1</v>
      </c>
      <c r="DB308">
        <f t="shared" si="76"/>
        <v>5956.03</v>
      </c>
      <c r="DC308">
        <f t="shared" si="77"/>
        <v>0</v>
      </c>
      <c r="DD308" t="s">
        <v>3</v>
      </c>
      <c r="DE308" t="s">
        <v>3</v>
      </c>
      <c r="DF308">
        <f>ROUND(ROUND(AE308,2)*CX308,2)</f>
        <v>0</v>
      </c>
      <c r="DG308">
        <f t="shared" si="87"/>
        <v>0</v>
      </c>
      <c r="DH308">
        <f t="shared" si="78"/>
        <v>0</v>
      </c>
      <c r="DI308">
        <f t="shared" si="79"/>
        <v>595.6</v>
      </c>
      <c r="DJ308">
        <f>DI308</f>
        <v>595.6</v>
      </c>
      <c r="DK308">
        <v>1</v>
      </c>
      <c r="DL308" t="s">
        <v>3</v>
      </c>
      <c r="DM308">
        <v>0</v>
      </c>
      <c r="DN308" t="s">
        <v>3</v>
      </c>
      <c r="DO308">
        <v>0</v>
      </c>
    </row>
    <row r="309" spans="1:119">
      <c r="A309">
        <f>ROW(Source!A612)</f>
        <v>612</v>
      </c>
      <c r="B309">
        <v>52633324</v>
      </c>
      <c r="C309">
        <v>52635552</v>
      </c>
      <c r="D309">
        <v>50715465</v>
      </c>
      <c r="E309">
        <v>116</v>
      </c>
      <c r="F309">
        <v>1</v>
      </c>
      <c r="G309">
        <v>1</v>
      </c>
      <c r="H309">
        <v>1</v>
      </c>
      <c r="I309" t="s">
        <v>668</v>
      </c>
      <c r="J309" t="s">
        <v>3</v>
      </c>
      <c r="K309" t="s">
        <v>669</v>
      </c>
      <c r="L309">
        <v>1191</v>
      </c>
      <c r="N309">
        <v>1013</v>
      </c>
      <c r="O309" t="s">
        <v>667</v>
      </c>
      <c r="P309" t="s">
        <v>667</v>
      </c>
      <c r="Q309">
        <v>1</v>
      </c>
      <c r="W309">
        <v>0</v>
      </c>
      <c r="X309">
        <v>-1417349443</v>
      </c>
      <c r="Y309">
        <f t="shared" si="75"/>
        <v>3.55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3.55</v>
      </c>
      <c r="AU309" t="s">
        <v>3</v>
      </c>
      <c r="AV309">
        <v>2</v>
      </c>
      <c r="AW309">
        <v>2</v>
      </c>
      <c r="AX309">
        <v>52635559</v>
      </c>
      <c r="AY309">
        <v>1</v>
      </c>
      <c r="AZ309">
        <v>0</v>
      </c>
      <c r="BA309">
        <v>281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ROUND(Y309*Source!I612,7)</f>
        <v>0.35499999999999998</v>
      </c>
      <c r="CY309">
        <f>AD309</f>
        <v>0</v>
      </c>
      <c r="CZ309">
        <f>AH309</f>
        <v>0</v>
      </c>
      <c r="DA309">
        <f>AL309</f>
        <v>1</v>
      </c>
      <c r="DB309">
        <f t="shared" si="76"/>
        <v>0</v>
      </c>
      <c r="DC309">
        <f t="shared" si="77"/>
        <v>0</v>
      </c>
      <c r="DD309" t="s">
        <v>3</v>
      </c>
      <c r="DE309" t="s">
        <v>3</v>
      </c>
      <c r="DF309">
        <f>ROUND(ROUND(AE309,2)*CX309,2)</f>
        <v>0</v>
      </c>
      <c r="DG309">
        <f t="shared" si="87"/>
        <v>0</v>
      </c>
      <c r="DH309">
        <f t="shared" si="78"/>
        <v>0</v>
      </c>
      <c r="DI309">
        <f t="shared" si="79"/>
        <v>0</v>
      </c>
      <c r="DJ309">
        <f>DI309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>
      <c r="A310">
        <f>ROW(Source!A612)</f>
        <v>612</v>
      </c>
      <c r="B310">
        <v>52633324</v>
      </c>
      <c r="C310">
        <v>52635552</v>
      </c>
      <c r="D310">
        <v>50836629</v>
      </c>
      <c r="E310">
        <v>1</v>
      </c>
      <c r="F310">
        <v>1</v>
      </c>
      <c r="G310">
        <v>1</v>
      </c>
      <c r="H310">
        <v>2</v>
      </c>
      <c r="I310" t="s">
        <v>734</v>
      </c>
      <c r="J310" t="s">
        <v>735</v>
      </c>
      <c r="K310" t="s">
        <v>736</v>
      </c>
      <c r="L310">
        <v>1368</v>
      </c>
      <c r="N310">
        <v>1011</v>
      </c>
      <c r="O310" t="s">
        <v>673</v>
      </c>
      <c r="P310" t="s">
        <v>673</v>
      </c>
      <c r="Q310">
        <v>1</v>
      </c>
      <c r="W310">
        <v>0</v>
      </c>
      <c r="X310">
        <v>1933698176</v>
      </c>
      <c r="Y310">
        <f t="shared" si="75"/>
        <v>3.48</v>
      </c>
      <c r="AA310">
        <v>0</v>
      </c>
      <c r="AB310">
        <v>506.23</v>
      </c>
      <c r="AC310">
        <v>811.79</v>
      </c>
      <c r="AD310">
        <v>0</v>
      </c>
      <c r="AE310">
        <v>0</v>
      </c>
      <c r="AF310">
        <v>346.73</v>
      </c>
      <c r="AG310">
        <v>811.79</v>
      </c>
      <c r="AH310">
        <v>0</v>
      </c>
      <c r="AI310">
        <v>1</v>
      </c>
      <c r="AJ310">
        <v>1.46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3.48</v>
      </c>
      <c r="AU310" t="s">
        <v>3</v>
      </c>
      <c r="AV310">
        <v>1</v>
      </c>
      <c r="AW310">
        <v>2</v>
      </c>
      <c r="AX310">
        <v>52635560</v>
      </c>
      <c r="AY310">
        <v>1</v>
      </c>
      <c r="AZ310">
        <v>0</v>
      </c>
      <c r="BA310">
        <v>282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1206.6204</v>
      </c>
      <c r="BL310">
        <v>2825.0291999999999</v>
      </c>
      <c r="BM310">
        <v>0</v>
      </c>
      <c r="BN310">
        <v>0</v>
      </c>
      <c r="BO310">
        <v>3.48</v>
      </c>
      <c r="BP310">
        <v>1</v>
      </c>
      <c r="BQ310">
        <v>0</v>
      </c>
      <c r="BR310">
        <v>1206.6204</v>
      </c>
      <c r="BS310">
        <v>2825.0291999999999</v>
      </c>
      <c r="BT310">
        <v>0</v>
      </c>
      <c r="BU310">
        <v>0</v>
      </c>
      <c r="BV310">
        <v>3.48</v>
      </c>
      <c r="BW310">
        <v>1</v>
      </c>
      <c r="CV310">
        <v>0</v>
      </c>
      <c r="CW310">
        <f>ROUND(Y310*Source!I612*DO310,7)</f>
        <v>0.34799999999999998</v>
      </c>
      <c r="CX310">
        <f>ROUND(Y310*Source!I612,7)</f>
        <v>0.34799999999999998</v>
      </c>
      <c r="CY310">
        <f>AB310</f>
        <v>506.23</v>
      </c>
      <c r="CZ310">
        <f>AF310</f>
        <v>346.73</v>
      </c>
      <c r="DA310">
        <f>AJ310</f>
        <v>1.46</v>
      </c>
      <c r="DB310">
        <f t="shared" si="76"/>
        <v>1206.6199999999999</v>
      </c>
      <c r="DC310">
        <f t="shared" si="77"/>
        <v>2825.03</v>
      </c>
      <c r="DD310" t="s">
        <v>3</v>
      </c>
      <c r="DE310" t="s">
        <v>3</v>
      </c>
      <c r="DF310">
        <f>ROUND(ROUND(AE310,2)*CX310,2)</f>
        <v>0</v>
      </c>
      <c r="DG310">
        <f>ROUND(ROUND(AF310*AJ310,2)*CX310,2)</f>
        <v>176.17</v>
      </c>
      <c r="DH310">
        <f t="shared" si="78"/>
        <v>282.5</v>
      </c>
      <c r="DI310">
        <f t="shared" si="79"/>
        <v>0</v>
      </c>
      <c r="DJ310">
        <f>DG310+DH310</f>
        <v>458.66999999999996</v>
      </c>
      <c r="DK310">
        <v>0</v>
      </c>
      <c r="DL310" t="s">
        <v>702</v>
      </c>
      <c r="DM310">
        <v>4</v>
      </c>
      <c r="DN310" t="s">
        <v>667</v>
      </c>
      <c r="DO310">
        <v>1</v>
      </c>
    </row>
    <row r="311" spans="1:119">
      <c r="A311">
        <f>ROW(Source!A612)</f>
        <v>612</v>
      </c>
      <c r="B311">
        <v>52633324</v>
      </c>
      <c r="C311">
        <v>52635552</v>
      </c>
      <c r="D311">
        <v>50837349</v>
      </c>
      <c r="E311">
        <v>1</v>
      </c>
      <c r="F311">
        <v>1</v>
      </c>
      <c r="G311">
        <v>1</v>
      </c>
      <c r="H311">
        <v>2</v>
      </c>
      <c r="I311" t="s">
        <v>776</v>
      </c>
      <c r="J311" t="s">
        <v>777</v>
      </c>
      <c r="K311" t="s">
        <v>778</v>
      </c>
      <c r="L311">
        <v>1368</v>
      </c>
      <c r="N311">
        <v>1011</v>
      </c>
      <c r="O311" t="s">
        <v>673</v>
      </c>
      <c r="P311" t="s">
        <v>673</v>
      </c>
      <c r="Q311">
        <v>1</v>
      </c>
      <c r="W311">
        <v>0</v>
      </c>
      <c r="X311">
        <v>-1711997821</v>
      </c>
      <c r="Y311">
        <f t="shared" si="75"/>
        <v>7.0000000000000007E-2</v>
      </c>
      <c r="AA311">
        <v>0</v>
      </c>
      <c r="AB311">
        <v>922.95</v>
      </c>
      <c r="AC311">
        <v>811.79</v>
      </c>
      <c r="AD311">
        <v>0</v>
      </c>
      <c r="AE311">
        <v>0</v>
      </c>
      <c r="AF311">
        <v>922.95</v>
      </c>
      <c r="AG311">
        <v>811.79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7.0000000000000007E-2</v>
      </c>
      <c r="AU311" t="s">
        <v>3</v>
      </c>
      <c r="AV311">
        <v>1</v>
      </c>
      <c r="AW311">
        <v>2</v>
      </c>
      <c r="AX311">
        <v>52635561</v>
      </c>
      <c r="AY311">
        <v>1</v>
      </c>
      <c r="AZ311">
        <v>0</v>
      </c>
      <c r="BA311">
        <v>283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64.606500000000011</v>
      </c>
      <c r="BL311">
        <v>56.825300000000006</v>
      </c>
      <c r="BM311">
        <v>0</v>
      </c>
      <c r="BN311">
        <v>0</v>
      </c>
      <c r="BO311">
        <v>7.0000000000000007E-2</v>
      </c>
      <c r="BP311">
        <v>1</v>
      </c>
      <c r="BQ311">
        <v>0</v>
      </c>
      <c r="BR311">
        <v>64.606500000000011</v>
      </c>
      <c r="BS311">
        <v>56.825300000000006</v>
      </c>
      <c r="BT311">
        <v>0</v>
      </c>
      <c r="BU311">
        <v>0</v>
      </c>
      <c r="BV311">
        <v>7.0000000000000007E-2</v>
      </c>
      <c r="BW311">
        <v>1</v>
      </c>
      <c r="CV311">
        <v>0</v>
      </c>
      <c r="CW311">
        <f>ROUND(Y311*Source!I612*DO311,7)</f>
        <v>7.0000000000000001E-3</v>
      </c>
      <c r="CX311">
        <f>ROUND(Y311*Source!I612,7)</f>
        <v>7.0000000000000001E-3</v>
      </c>
      <c r="CY311">
        <f>AB311</f>
        <v>922.95</v>
      </c>
      <c r="CZ311">
        <f>AF311</f>
        <v>922.95</v>
      </c>
      <c r="DA311">
        <f>AJ311</f>
        <v>1</v>
      </c>
      <c r="DB311">
        <f t="shared" si="76"/>
        <v>64.61</v>
      </c>
      <c r="DC311">
        <f t="shared" si="77"/>
        <v>56.83</v>
      </c>
      <c r="DD311" t="s">
        <v>3</v>
      </c>
      <c r="DE311" t="s">
        <v>3</v>
      </c>
      <c r="DF311">
        <f>ROUND(ROUND(AE311,2)*CX311,2)</f>
        <v>0</v>
      </c>
      <c r="DG311">
        <f>ROUND(ROUND(AF311,2)*CX311,2)</f>
        <v>6.46</v>
      </c>
      <c r="DH311">
        <f t="shared" si="78"/>
        <v>5.68</v>
      </c>
      <c r="DI311">
        <f t="shared" si="79"/>
        <v>0</v>
      </c>
      <c r="DJ311">
        <f>DG311+DH311</f>
        <v>12.14</v>
      </c>
      <c r="DK311">
        <v>1</v>
      </c>
      <c r="DL311" t="s">
        <v>702</v>
      </c>
      <c r="DM311">
        <v>4</v>
      </c>
      <c r="DN311" t="s">
        <v>667</v>
      </c>
      <c r="DO311">
        <v>1</v>
      </c>
    </row>
    <row r="312" spans="1:119">
      <c r="A312">
        <f>ROW(Source!A612)</f>
        <v>612</v>
      </c>
      <c r="B312">
        <v>52633324</v>
      </c>
      <c r="C312">
        <v>52635552</v>
      </c>
      <c r="D312">
        <v>50785183</v>
      </c>
      <c r="E312">
        <v>1</v>
      </c>
      <c r="F312">
        <v>1</v>
      </c>
      <c r="G312">
        <v>1</v>
      </c>
      <c r="H312">
        <v>3</v>
      </c>
      <c r="I312" t="s">
        <v>779</v>
      </c>
      <c r="J312" t="s">
        <v>780</v>
      </c>
      <c r="K312" t="s">
        <v>781</v>
      </c>
      <c r="L312">
        <v>1346</v>
      </c>
      <c r="N312">
        <v>1009</v>
      </c>
      <c r="O312" t="s">
        <v>47</v>
      </c>
      <c r="P312" t="s">
        <v>47</v>
      </c>
      <c r="Q312">
        <v>1</v>
      </c>
      <c r="W312">
        <v>0</v>
      </c>
      <c r="X312">
        <v>796152246</v>
      </c>
      <c r="Y312">
        <f t="shared" si="75"/>
        <v>0.3</v>
      </c>
      <c r="AA312">
        <v>795.14</v>
      </c>
      <c r="AB312">
        <v>0</v>
      </c>
      <c r="AC312">
        <v>0</v>
      </c>
      <c r="AD312">
        <v>0</v>
      </c>
      <c r="AE312">
        <v>496.96</v>
      </c>
      <c r="AF312">
        <v>0</v>
      </c>
      <c r="AG312">
        <v>0</v>
      </c>
      <c r="AH312">
        <v>0</v>
      </c>
      <c r="AI312">
        <v>1.6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0.3</v>
      </c>
      <c r="AU312" t="s">
        <v>3</v>
      </c>
      <c r="AV312">
        <v>0</v>
      </c>
      <c r="AW312">
        <v>2</v>
      </c>
      <c r="AX312">
        <v>52635562</v>
      </c>
      <c r="AY312">
        <v>1</v>
      </c>
      <c r="AZ312">
        <v>0</v>
      </c>
      <c r="BA312">
        <v>284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149.08799999999999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149.08799999999999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ROUND(Y312*Source!I612,7)</f>
        <v>0.03</v>
      </c>
      <c r="CY312">
        <f>AA312</f>
        <v>795.14</v>
      </c>
      <c r="CZ312">
        <f>AE312</f>
        <v>496.96</v>
      </c>
      <c r="DA312">
        <f>AI312</f>
        <v>1.6</v>
      </c>
      <c r="DB312">
        <f t="shared" si="76"/>
        <v>149.09</v>
      </c>
      <c r="DC312">
        <f t="shared" si="77"/>
        <v>0</v>
      </c>
      <c r="DD312" t="s">
        <v>3</v>
      </c>
      <c r="DE312" t="s">
        <v>3</v>
      </c>
      <c r="DF312">
        <f>ROUND(ROUND(AE312*AI312,2)*CX312,2)</f>
        <v>23.85</v>
      </c>
      <c r="DG312">
        <f>ROUND(ROUND(AF312,2)*CX312,2)</f>
        <v>0</v>
      </c>
      <c r="DH312">
        <f t="shared" si="78"/>
        <v>0</v>
      </c>
      <c r="DI312">
        <f t="shared" si="79"/>
        <v>0</v>
      </c>
      <c r="DJ312">
        <f>DF312</f>
        <v>23.85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>
      <c r="A313">
        <f>ROW(Source!A613)</f>
        <v>613</v>
      </c>
      <c r="B313">
        <v>52633324</v>
      </c>
      <c r="C313">
        <v>52635563</v>
      </c>
      <c r="D313">
        <v>50715309</v>
      </c>
      <c r="E313">
        <v>116</v>
      </c>
      <c r="F313">
        <v>1</v>
      </c>
      <c r="G313">
        <v>1</v>
      </c>
      <c r="H313">
        <v>1</v>
      </c>
      <c r="I313" t="s">
        <v>721</v>
      </c>
      <c r="J313" t="s">
        <v>3</v>
      </c>
      <c r="K313" t="s">
        <v>722</v>
      </c>
      <c r="L313">
        <v>1191</v>
      </c>
      <c r="N313">
        <v>1013</v>
      </c>
      <c r="O313" t="s">
        <v>667</v>
      </c>
      <c r="P313" t="s">
        <v>667</v>
      </c>
      <c r="Q313">
        <v>1</v>
      </c>
      <c r="W313">
        <v>0</v>
      </c>
      <c r="X313">
        <v>-1492398958</v>
      </c>
      <c r="Y313">
        <f t="shared" si="75"/>
        <v>7.43</v>
      </c>
      <c r="AA313">
        <v>0</v>
      </c>
      <c r="AB313">
        <v>0</v>
      </c>
      <c r="AC313">
        <v>0</v>
      </c>
      <c r="AD313">
        <v>884.48</v>
      </c>
      <c r="AE313">
        <v>0</v>
      </c>
      <c r="AF313">
        <v>0</v>
      </c>
      <c r="AG313">
        <v>0</v>
      </c>
      <c r="AH313">
        <v>884.48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7.43</v>
      </c>
      <c r="AU313" t="s">
        <v>3</v>
      </c>
      <c r="AV313">
        <v>1</v>
      </c>
      <c r="AW313">
        <v>2</v>
      </c>
      <c r="AX313">
        <v>52635573</v>
      </c>
      <c r="AY313">
        <v>1</v>
      </c>
      <c r="AZ313">
        <v>0</v>
      </c>
      <c r="BA313">
        <v>285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6571.6863999999996</v>
      </c>
      <c r="BN313">
        <v>7.43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6571.6863999999996</v>
      </c>
      <c r="BU313">
        <v>7.43</v>
      </c>
      <c r="BV313">
        <v>0</v>
      </c>
      <c r="BW313">
        <v>1</v>
      </c>
      <c r="CU313">
        <f>ROUND(AT313*Source!I613*AH313*AL313,2)</f>
        <v>183.35</v>
      </c>
      <c r="CV313">
        <f>ROUND(Y313*Source!I613,7)</f>
        <v>0.20729700000000001</v>
      </c>
      <c r="CW313">
        <v>0</v>
      </c>
      <c r="CX313">
        <f>ROUND(Y313*Source!I613,7)</f>
        <v>0.20729700000000001</v>
      </c>
      <c r="CY313">
        <f>AD313</f>
        <v>884.48</v>
      </c>
      <c r="CZ313">
        <f>AH313</f>
        <v>884.48</v>
      </c>
      <c r="DA313">
        <f>AL313</f>
        <v>1</v>
      </c>
      <c r="DB313">
        <f t="shared" si="76"/>
        <v>6571.69</v>
      </c>
      <c r="DC313">
        <f t="shared" si="77"/>
        <v>0</v>
      </c>
      <c r="DD313" t="s">
        <v>3</v>
      </c>
      <c r="DE313" t="s">
        <v>3</v>
      </c>
      <c r="DF313">
        <f t="shared" ref="DF313:DF318" si="93">ROUND(ROUND(AE313,2)*CX313,2)</f>
        <v>0</v>
      </c>
      <c r="DG313">
        <f>ROUND(ROUND(AF313,2)*CX313,2)</f>
        <v>0</v>
      </c>
      <c r="DH313">
        <f t="shared" si="78"/>
        <v>0</v>
      </c>
      <c r="DI313">
        <f t="shared" si="79"/>
        <v>183.35</v>
      </c>
      <c r="DJ313">
        <f>DI313</f>
        <v>183.35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>
      <c r="A314">
        <f>ROW(Source!A613)</f>
        <v>613</v>
      </c>
      <c r="B314">
        <v>52633324</v>
      </c>
      <c r="C314">
        <v>52635563</v>
      </c>
      <c r="D314">
        <v>50715465</v>
      </c>
      <c r="E314">
        <v>116</v>
      </c>
      <c r="F314">
        <v>1</v>
      </c>
      <c r="G314">
        <v>1</v>
      </c>
      <c r="H314">
        <v>1</v>
      </c>
      <c r="I314" t="s">
        <v>668</v>
      </c>
      <c r="J314" t="s">
        <v>3</v>
      </c>
      <c r="K314" t="s">
        <v>669</v>
      </c>
      <c r="L314">
        <v>1191</v>
      </c>
      <c r="N314">
        <v>1013</v>
      </c>
      <c r="O314" t="s">
        <v>667</v>
      </c>
      <c r="P314" t="s">
        <v>667</v>
      </c>
      <c r="Q314">
        <v>1</v>
      </c>
      <c r="W314">
        <v>0</v>
      </c>
      <c r="X314">
        <v>-1417349443</v>
      </c>
      <c r="Y314">
        <f t="shared" si="75"/>
        <v>0.02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0.02</v>
      </c>
      <c r="AU314" t="s">
        <v>3</v>
      </c>
      <c r="AV314">
        <v>2</v>
      </c>
      <c r="AW314">
        <v>2</v>
      </c>
      <c r="AX314">
        <v>52635574</v>
      </c>
      <c r="AY314">
        <v>1</v>
      </c>
      <c r="AZ314">
        <v>0</v>
      </c>
      <c r="BA314">
        <v>286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ROUND(Y314*Source!I613,7)</f>
        <v>5.5800000000000001E-4</v>
      </c>
      <c r="CY314">
        <f>AD314</f>
        <v>0</v>
      </c>
      <c r="CZ314">
        <f>AH314</f>
        <v>0</v>
      </c>
      <c r="DA314">
        <f>AL314</f>
        <v>1</v>
      </c>
      <c r="DB314">
        <f t="shared" si="76"/>
        <v>0</v>
      </c>
      <c r="DC314">
        <f t="shared" si="77"/>
        <v>0</v>
      </c>
      <c r="DD314" t="s">
        <v>3</v>
      </c>
      <c r="DE314" t="s">
        <v>3</v>
      </c>
      <c r="DF314">
        <f t="shared" si="93"/>
        <v>0</v>
      </c>
      <c r="DG314">
        <f>ROUND(ROUND(AF314,2)*CX314,2)</f>
        <v>0</v>
      </c>
      <c r="DH314">
        <f t="shared" si="78"/>
        <v>0</v>
      </c>
      <c r="DI314">
        <f t="shared" si="79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>
      <c r="A315">
        <f>ROW(Source!A613)</f>
        <v>613</v>
      </c>
      <c r="B315">
        <v>52633324</v>
      </c>
      <c r="C315">
        <v>52635563</v>
      </c>
      <c r="D315">
        <v>50836594</v>
      </c>
      <c r="E315">
        <v>1</v>
      </c>
      <c r="F315">
        <v>1</v>
      </c>
      <c r="G315">
        <v>1</v>
      </c>
      <c r="H315">
        <v>2</v>
      </c>
      <c r="I315" t="s">
        <v>723</v>
      </c>
      <c r="J315" t="s">
        <v>724</v>
      </c>
      <c r="K315" t="s">
        <v>725</v>
      </c>
      <c r="L315">
        <v>1368</v>
      </c>
      <c r="N315">
        <v>1011</v>
      </c>
      <c r="O315" t="s">
        <v>673</v>
      </c>
      <c r="P315" t="s">
        <v>673</v>
      </c>
      <c r="Q315">
        <v>1</v>
      </c>
      <c r="W315">
        <v>0</v>
      </c>
      <c r="X315">
        <v>261375491</v>
      </c>
      <c r="Y315">
        <f t="shared" si="75"/>
        <v>0.01</v>
      </c>
      <c r="AA315">
        <v>0</v>
      </c>
      <c r="AB315">
        <v>9.8000000000000007</v>
      </c>
      <c r="AC315">
        <v>0</v>
      </c>
      <c r="AD315">
        <v>0</v>
      </c>
      <c r="AE315">
        <v>0</v>
      </c>
      <c r="AF315">
        <v>6.62</v>
      </c>
      <c r="AG315">
        <v>0</v>
      </c>
      <c r="AH315">
        <v>0</v>
      </c>
      <c r="AI315">
        <v>1</v>
      </c>
      <c r="AJ315">
        <v>1.48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0.01</v>
      </c>
      <c r="AU315" t="s">
        <v>3</v>
      </c>
      <c r="AV315">
        <v>1</v>
      </c>
      <c r="AW315">
        <v>2</v>
      </c>
      <c r="AX315">
        <v>52635575</v>
      </c>
      <c r="AY315">
        <v>1</v>
      </c>
      <c r="AZ315">
        <v>0</v>
      </c>
      <c r="BA315">
        <v>287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6.6200000000000009E-2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6.6200000000000009E-2</v>
      </c>
      <c r="BS315">
        <v>0</v>
      </c>
      <c r="BT315">
        <v>0</v>
      </c>
      <c r="BU315">
        <v>0</v>
      </c>
      <c r="BV315">
        <v>0</v>
      </c>
      <c r="BW315">
        <v>1</v>
      </c>
      <c r="CV315">
        <v>0</v>
      </c>
      <c r="CW315">
        <f>ROUND(Y315*Source!I613*DO315,7)</f>
        <v>0</v>
      </c>
      <c r="CX315">
        <f>ROUND(Y315*Source!I613,7)</f>
        <v>2.7900000000000001E-4</v>
      </c>
      <c r="CY315">
        <f>AB315</f>
        <v>9.8000000000000007</v>
      </c>
      <c r="CZ315">
        <f>AF315</f>
        <v>6.62</v>
      </c>
      <c r="DA315">
        <f>AJ315</f>
        <v>1.48</v>
      </c>
      <c r="DB315">
        <f t="shared" si="76"/>
        <v>7.0000000000000007E-2</v>
      </c>
      <c r="DC315">
        <f t="shared" si="77"/>
        <v>0</v>
      </c>
      <c r="DD315" t="s">
        <v>3</v>
      </c>
      <c r="DE315" t="s">
        <v>3</v>
      </c>
      <c r="DF315">
        <f t="shared" si="93"/>
        <v>0</v>
      </c>
      <c r="DG315">
        <f>ROUND(ROUND(AF315*AJ315,2)*CX315,2)</f>
        <v>0</v>
      </c>
      <c r="DH315">
        <f t="shared" si="78"/>
        <v>0</v>
      </c>
      <c r="DI315">
        <f t="shared" si="79"/>
        <v>0</v>
      </c>
      <c r="DJ315">
        <f>DG315+DH315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>
      <c r="A316">
        <f>ROW(Source!A613)</f>
        <v>613</v>
      </c>
      <c r="B316">
        <v>52633324</v>
      </c>
      <c r="C316">
        <v>52635563</v>
      </c>
      <c r="D316">
        <v>50836612</v>
      </c>
      <c r="E316">
        <v>1</v>
      </c>
      <c r="F316">
        <v>1</v>
      </c>
      <c r="G316">
        <v>1</v>
      </c>
      <c r="H316">
        <v>2</v>
      </c>
      <c r="I316" t="s">
        <v>726</v>
      </c>
      <c r="J316" t="s">
        <v>727</v>
      </c>
      <c r="K316" t="s">
        <v>728</v>
      </c>
      <c r="L316">
        <v>1368</v>
      </c>
      <c r="N316">
        <v>1011</v>
      </c>
      <c r="O316" t="s">
        <v>673</v>
      </c>
      <c r="P316" t="s">
        <v>673</v>
      </c>
      <c r="Q316">
        <v>1</v>
      </c>
      <c r="W316">
        <v>0</v>
      </c>
      <c r="X316">
        <v>1321393780</v>
      </c>
      <c r="Y316">
        <f t="shared" si="75"/>
        <v>0.01</v>
      </c>
      <c r="AA316">
        <v>0</v>
      </c>
      <c r="AB316">
        <v>1587.88</v>
      </c>
      <c r="AC316">
        <v>932.95</v>
      </c>
      <c r="AD316">
        <v>0</v>
      </c>
      <c r="AE316">
        <v>0</v>
      </c>
      <c r="AF316">
        <v>1587.88</v>
      </c>
      <c r="AG316">
        <v>932.95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0.01</v>
      </c>
      <c r="AU316" t="s">
        <v>3</v>
      </c>
      <c r="AV316">
        <v>1</v>
      </c>
      <c r="AW316">
        <v>2</v>
      </c>
      <c r="AX316">
        <v>52635576</v>
      </c>
      <c r="AY316">
        <v>1</v>
      </c>
      <c r="AZ316">
        <v>0</v>
      </c>
      <c r="BA316">
        <v>288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15.878800000000002</v>
      </c>
      <c r="BL316">
        <v>9.3295000000000012</v>
      </c>
      <c r="BM316">
        <v>0</v>
      </c>
      <c r="BN316">
        <v>0</v>
      </c>
      <c r="BO316">
        <v>0.01</v>
      </c>
      <c r="BP316">
        <v>1</v>
      </c>
      <c r="BQ316">
        <v>0</v>
      </c>
      <c r="BR316">
        <v>15.878800000000002</v>
      </c>
      <c r="BS316">
        <v>9.3295000000000012</v>
      </c>
      <c r="BT316">
        <v>0</v>
      </c>
      <c r="BU316">
        <v>0</v>
      </c>
      <c r="BV316">
        <v>0.01</v>
      </c>
      <c r="BW316">
        <v>1</v>
      </c>
      <c r="CV316">
        <v>0</v>
      </c>
      <c r="CW316">
        <f>ROUND(Y316*Source!I613*DO316,7)</f>
        <v>2.7900000000000001E-4</v>
      </c>
      <c r="CX316">
        <f>ROUND(Y316*Source!I613,7)</f>
        <v>2.7900000000000001E-4</v>
      </c>
      <c r="CY316">
        <f>AB316</f>
        <v>1587.88</v>
      </c>
      <c r="CZ316">
        <f>AF316</f>
        <v>1587.88</v>
      </c>
      <c r="DA316">
        <f>AJ316</f>
        <v>1</v>
      </c>
      <c r="DB316">
        <f t="shared" si="76"/>
        <v>15.88</v>
      </c>
      <c r="DC316">
        <f t="shared" si="77"/>
        <v>9.33</v>
      </c>
      <c r="DD316" t="s">
        <v>3</v>
      </c>
      <c r="DE316" t="s">
        <v>3</v>
      </c>
      <c r="DF316">
        <f t="shared" si="93"/>
        <v>0</v>
      </c>
      <c r="DG316">
        <f>ROUND(ROUND(AF316,2)*CX316,2)</f>
        <v>0.44</v>
      </c>
      <c r="DH316">
        <f t="shared" si="78"/>
        <v>0.26</v>
      </c>
      <c r="DI316">
        <f t="shared" si="79"/>
        <v>0</v>
      </c>
      <c r="DJ316">
        <f>DG316+DH316</f>
        <v>0.7</v>
      </c>
      <c r="DK316">
        <v>1</v>
      </c>
      <c r="DL316" t="s">
        <v>674</v>
      </c>
      <c r="DM316">
        <v>5</v>
      </c>
      <c r="DN316" t="s">
        <v>667</v>
      </c>
      <c r="DO316">
        <v>1</v>
      </c>
    </row>
    <row r="317" spans="1:119">
      <c r="A317">
        <f>ROW(Source!A613)</f>
        <v>613</v>
      </c>
      <c r="B317">
        <v>52633324</v>
      </c>
      <c r="C317">
        <v>52635563</v>
      </c>
      <c r="D317">
        <v>50837347</v>
      </c>
      <c r="E317">
        <v>1</v>
      </c>
      <c r="F317">
        <v>1</v>
      </c>
      <c r="G317">
        <v>1</v>
      </c>
      <c r="H317">
        <v>2</v>
      </c>
      <c r="I317" t="s">
        <v>699</v>
      </c>
      <c r="J317" t="s">
        <v>700</v>
      </c>
      <c r="K317" t="s">
        <v>701</v>
      </c>
      <c r="L317">
        <v>1368</v>
      </c>
      <c r="N317">
        <v>1011</v>
      </c>
      <c r="O317" t="s">
        <v>673</v>
      </c>
      <c r="P317" t="s">
        <v>673</v>
      </c>
      <c r="Q317">
        <v>1</v>
      </c>
      <c r="W317">
        <v>0</v>
      </c>
      <c r="X317">
        <v>-950105757</v>
      </c>
      <c r="Y317">
        <f t="shared" si="75"/>
        <v>0.01</v>
      </c>
      <c r="AA317">
        <v>0</v>
      </c>
      <c r="AB317">
        <v>641.70000000000005</v>
      </c>
      <c r="AC317">
        <v>811.79</v>
      </c>
      <c r="AD317">
        <v>0</v>
      </c>
      <c r="AE317">
        <v>0</v>
      </c>
      <c r="AF317">
        <v>641.70000000000005</v>
      </c>
      <c r="AG317">
        <v>811.79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0.01</v>
      </c>
      <c r="AU317" t="s">
        <v>3</v>
      </c>
      <c r="AV317">
        <v>1</v>
      </c>
      <c r="AW317">
        <v>2</v>
      </c>
      <c r="AX317">
        <v>52635577</v>
      </c>
      <c r="AY317">
        <v>1</v>
      </c>
      <c r="AZ317">
        <v>0</v>
      </c>
      <c r="BA317">
        <v>289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6.4170000000000007</v>
      </c>
      <c r="BL317">
        <v>8.1179000000000006</v>
      </c>
      <c r="BM317">
        <v>0</v>
      </c>
      <c r="BN317">
        <v>0</v>
      </c>
      <c r="BO317">
        <v>0.01</v>
      </c>
      <c r="BP317">
        <v>1</v>
      </c>
      <c r="BQ317">
        <v>0</v>
      </c>
      <c r="BR317">
        <v>6.4170000000000007</v>
      </c>
      <c r="BS317">
        <v>8.1179000000000006</v>
      </c>
      <c r="BT317">
        <v>0</v>
      </c>
      <c r="BU317">
        <v>0</v>
      </c>
      <c r="BV317">
        <v>0.01</v>
      </c>
      <c r="BW317">
        <v>1</v>
      </c>
      <c r="CV317">
        <v>0</v>
      </c>
      <c r="CW317">
        <f>ROUND(Y317*Source!I613*DO317,7)</f>
        <v>2.7900000000000001E-4</v>
      </c>
      <c r="CX317">
        <f>ROUND(Y317*Source!I613,7)</f>
        <v>2.7900000000000001E-4</v>
      </c>
      <c r="CY317">
        <f>AB317</f>
        <v>641.70000000000005</v>
      </c>
      <c r="CZ317">
        <f>AF317</f>
        <v>641.70000000000005</v>
      </c>
      <c r="DA317">
        <f>AJ317</f>
        <v>1</v>
      </c>
      <c r="DB317">
        <f t="shared" si="76"/>
        <v>6.42</v>
      </c>
      <c r="DC317">
        <f t="shared" si="77"/>
        <v>8.1199999999999992</v>
      </c>
      <c r="DD317" t="s">
        <v>3</v>
      </c>
      <c r="DE317" t="s">
        <v>3</v>
      </c>
      <c r="DF317">
        <f t="shared" si="93"/>
        <v>0</v>
      </c>
      <c r="DG317">
        <f>ROUND(ROUND(AF317,2)*CX317,2)</f>
        <v>0.18</v>
      </c>
      <c r="DH317">
        <f t="shared" si="78"/>
        <v>0.23</v>
      </c>
      <c r="DI317">
        <f t="shared" si="79"/>
        <v>0</v>
      </c>
      <c r="DJ317">
        <f>DG317+DH317</f>
        <v>0.41000000000000003</v>
      </c>
      <c r="DK317">
        <v>1</v>
      </c>
      <c r="DL317" t="s">
        <v>702</v>
      </c>
      <c r="DM317">
        <v>4</v>
      </c>
      <c r="DN317" t="s">
        <v>667</v>
      </c>
      <c r="DO317">
        <v>1</v>
      </c>
    </row>
    <row r="318" spans="1:119">
      <c r="A318">
        <f>ROW(Source!A613)</f>
        <v>613</v>
      </c>
      <c r="B318">
        <v>52633324</v>
      </c>
      <c r="C318">
        <v>52635563</v>
      </c>
      <c r="D318">
        <v>50837902</v>
      </c>
      <c r="E318">
        <v>1</v>
      </c>
      <c r="F318">
        <v>1</v>
      </c>
      <c r="G318">
        <v>1</v>
      </c>
      <c r="H318">
        <v>2</v>
      </c>
      <c r="I318" t="s">
        <v>729</v>
      </c>
      <c r="J318" t="s">
        <v>730</v>
      </c>
      <c r="K318" t="s">
        <v>731</v>
      </c>
      <c r="L318">
        <v>1368</v>
      </c>
      <c r="N318">
        <v>1011</v>
      </c>
      <c r="O318" t="s">
        <v>673</v>
      </c>
      <c r="P318" t="s">
        <v>673</v>
      </c>
      <c r="Q318">
        <v>1</v>
      </c>
      <c r="W318">
        <v>0</v>
      </c>
      <c r="X318">
        <v>-1102279757</v>
      </c>
      <c r="Y318">
        <f t="shared" si="75"/>
        <v>1.1200000000000001</v>
      </c>
      <c r="AA318">
        <v>0</v>
      </c>
      <c r="AB318">
        <v>5.97</v>
      </c>
      <c r="AC318">
        <v>0</v>
      </c>
      <c r="AD318">
        <v>0</v>
      </c>
      <c r="AE318">
        <v>0</v>
      </c>
      <c r="AF318">
        <v>4.5199999999999996</v>
      </c>
      <c r="AG318">
        <v>0</v>
      </c>
      <c r="AH318">
        <v>0</v>
      </c>
      <c r="AI318">
        <v>1</v>
      </c>
      <c r="AJ318">
        <v>1.32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1.1200000000000001</v>
      </c>
      <c r="AU318" t="s">
        <v>3</v>
      </c>
      <c r="AV318">
        <v>1</v>
      </c>
      <c r="AW318">
        <v>2</v>
      </c>
      <c r="AX318">
        <v>52635578</v>
      </c>
      <c r="AY318">
        <v>1</v>
      </c>
      <c r="AZ318">
        <v>0</v>
      </c>
      <c r="BA318">
        <v>290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5.0624000000000002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5.0624000000000002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f>ROUND(Y318*Source!I613*DO318,7)</f>
        <v>0</v>
      </c>
      <c r="CX318">
        <f>ROUND(Y318*Source!I613,7)</f>
        <v>3.1248000000000001E-2</v>
      </c>
      <c r="CY318">
        <f>AB318</f>
        <v>5.97</v>
      </c>
      <c r="CZ318">
        <f>AF318</f>
        <v>4.5199999999999996</v>
      </c>
      <c r="DA318">
        <f>AJ318</f>
        <v>1.32</v>
      </c>
      <c r="DB318">
        <f t="shared" si="76"/>
        <v>5.0599999999999996</v>
      </c>
      <c r="DC318">
        <f t="shared" si="77"/>
        <v>0</v>
      </c>
      <c r="DD318" t="s">
        <v>3</v>
      </c>
      <c r="DE318" t="s">
        <v>3</v>
      </c>
      <c r="DF318">
        <f t="shared" si="93"/>
        <v>0</v>
      </c>
      <c r="DG318">
        <f>ROUND(ROUND(AF318*AJ318,2)*CX318,2)</f>
        <v>0.19</v>
      </c>
      <c r="DH318">
        <f t="shared" si="78"/>
        <v>0</v>
      </c>
      <c r="DI318">
        <f t="shared" si="79"/>
        <v>0</v>
      </c>
      <c r="DJ318">
        <f>DG318+DH318</f>
        <v>0.19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>
      <c r="A319">
        <f>ROW(Source!A613)</f>
        <v>613</v>
      </c>
      <c r="B319">
        <v>52633324</v>
      </c>
      <c r="C319">
        <v>52635563</v>
      </c>
      <c r="D319">
        <v>50785086</v>
      </c>
      <c r="E319">
        <v>1</v>
      </c>
      <c r="F319">
        <v>1</v>
      </c>
      <c r="G319">
        <v>1</v>
      </c>
      <c r="H319">
        <v>3</v>
      </c>
      <c r="I319" t="s">
        <v>112</v>
      </c>
      <c r="J319" t="s">
        <v>114</v>
      </c>
      <c r="K319" t="s">
        <v>113</v>
      </c>
      <c r="L319">
        <v>1348</v>
      </c>
      <c r="N319">
        <v>1009</v>
      </c>
      <c r="O319" t="s">
        <v>71</v>
      </c>
      <c r="P319" t="s">
        <v>71</v>
      </c>
      <c r="Q319">
        <v>1000</v>
      </c>
      <c r="W319">
        <v>0</v>
      </c>
      <c r="X319">
        <v>-1759686283</v>
      </c>
      <c r="Y319">
        <f t="shared" si="75"/>
        <v>5.4999999999999997E-3</v>
      </c>
      <c r="AA319">
        <v>30889.34</v>
      </c>
      <c r="AB319">
        <v>0</v>
      </c>
      <c r="AC319">
        <v>0</v>
      </c>
      <c r="AD319">
        <v>0</v>
      </c>
      <c r="AE319">
        <v>25319.13</v>
      </c>
      <c r="AF319">
        <v>0</v>
      </c>
      <c r="AG319">
        <v>0</v>
      </c>
      <c r="AH319">
        <v>0</v>
      </c>
      <c r="AI319">
        <v>1.22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5.4999999999999997E-3</v>
      </c>
      <c r="AU319" t="s">
        <v>3</v>
      </c>
      <c r="AV319">
        <v>0</v>
      </c>
      <c r="AW319">
        <v>2</v>
      </c>
      <c r="AX319">
        <v>52635579</v>
      </c>
      <c r="AY319">
        <v>1</v>
      </c>
      <c r="AZ319">
        <v>0</v>
      </c>
      <c r="BA319">
        <v>291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139.25521499999999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139.25521499999999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ROUND(Y319*Source!I613,7)</f>
        <v>1.5349999999999999E-4</v>
      </c>
      <c r="CY319">
        <f>AA319</f>
        <v>30889.34</v>
      </c>
      <c r="CZ319">
        <f>AE319</f>
        <v>25319.13</v>
      </c>
      <c r="DA319">
        <f>AI319</f>
        <v>1.22</v>
      </c>
      <c r="DB319">
        <f t="shared" si="76"/>
        <v>139.26</v>
      </c>
      <c r="DC319">
        <f t="shared" si="77"/>
        <v>0</v>
      </c>
      <c r="DD319" t="s">
        <v>3</v>
      </c>
      <c r="DE319" t="s">
        <v>3</v>
      </c>
      <c r="DF319">
        <f>ROUND(ROUND(AE319*AI319,2)*CX319,2)</f>
        <v>4.74</v>
      </c>
      <c r="DG319">
        <f>ROUND(ROUND(AF319,2)*CX319,2)</f>
        <v>0</v>
      </c>
      <c r="DH319">
        <f t="shared" si="78"/>
        <v>0</v>
      </c>
      <c r="DI319">
        <f t="shared" si="79"/>
        <v>0</v>
      </c>
      <c r="DJ319">
        <f>DF319</f>
        <v>4.74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>
      <c r="A320">
        <f>ROW(Source!A613)</f>
        <v>613</v>
      </c>
      <c r="B320">
        <v>52633324</v>
      </c>
      <c r="C320">
        <v>52635563</v>
      </c>
      <c r="D320">
        <v>50785086</v>
      </c>
      <c r="E320">
        <v>1</v>
      </c>
      <c r="F320">
        <v>1</v>
      </c>
      <c r="G320">
        <v>1</v>
      </c>
      <c r="H320">
        <v>3</v>
      </c>
      <c r="I320" t="s">
        <v>112</v>
      </c>
      <c r="J320" t="s">
        <v>114</v>
      </c>
      <c r="K320" t="s">
        <v>113</v>
      </c>
      <c r="L320">
        <v>1348</v>
      </c>
      <c r="N320">
        <v>1009</v>
      </c>
      <c r="O320" t="s">
        <v>71</v>
      </c>
      <c r="P320" t="s">
        <v>71</v>
      </c>
      <c r="Q320">
        <v>1000</v>
      </c>
      <c r="W320">
        <v>0</v>
      </c>
      <c r="X320">
        <v>-1759686283</v>
      </c>
      <c r="Y320">
        <f t="shared" si="75"/>
        <v>-5.4999999999999997E-3</v>
      </c>
      <c r="AA320">
        <v>30889.34</v>
      </c>
      <c r="AB320">
        <v>0</v>
      </c>
      <c r="AC320">
        <v>0</v>
      </c>
      <c r="AD320">
        <v>0</v>
      </c>
      <c r="AE320">
        <v>25319.13</v>
      </c>
      <c r="AF320">
        <v>0</v>
      </c>
      <c r="AG320">
        <v>0</v>
      </c>
      <c r="AH320">
        <v>0</v>
      </c>
      <c r="AI320">
        <v>1.22</v>
      </c>
      <c r="AJ320">
        <v>1</v>
      </c>
      <c r="AK320">
        <v>1</v>
      </c>
      <c r="AL320">
        <v>1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 t="s">
        <v>3</v>
      </c>
      <c r="AT320">
        <v>-5.4999999999999997E-3</v>
      </c>
      <c r="AU320" t="s">
        <v>3</v>
      </c>
      <c r="AV320">
        <v>0</v>
      </c>
      <c r="AW320">
        <v>1</v>
      </c>
      <c r="AX320">
        <v>-1</v>
      </c>
      <c r="AY320">
        <v>0</v>
      </c>
      <c r="AZ320">
        <v>0</v>
      </c>
      <c r="BA320" t="s">
        <v>3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ROUND(Y320*Source!I613,7)</f>
        <v>-1.5349999999999999E-4</v>
      </c>
      <c r="CY320">
        <f>AA320</f>
        <v>30889.34</v>
      </c>
      <c r="CZ320">
        <f>AE320</f>
        <v>25319.13</v>
      </c>
      <c r="DA320">
        <f>AI320</f>
        <v>1.22</v>
      </c>
      <c r="DB320">
        <f t="shared" si="76"/>
        <v>-139.26</v>
      </c>
      <c r="DC320">
        <f t="shared" si="77"/>
        <v>0</v>
      </c>
      <c r="DD320" t="s">
        <v>3</v>
      </c>
      <c r="DE320" t="s">
        <v>3</v>
      </c>
      <c r="DF320">
        <f>ROUND(ROUND(AE320*AI320,2)*CX320,2)</f>
        <v>-4.74</v>
      </c>
      <c r="DG320">
        <f>ROUND(ROUND(AF320,2)*CX320,2)</f>
        <v>0</v>
      </c>
      <c r="DH320">
        <f t="shared" si="78"/>
        <v>0</v>
      </c>
      <c r="DI320">
        <f t="shared" si="79"/>
        <v>0</v>
      </c>
      <c r="DJ320">
        <f>DF320</f>
        <v>-4.74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>
      <c r="A321">
        <f>ROW(Source!A613)</f>
        <v>613</v>
      </c>
      <c r="B321">
        <v>52633324</v>
      </c>
      <c r="C321">
        <v>52635563</v>
      </c>
      <c r="D321">
        <v>50806523</v>
      </c>
      <c r="E321">
        <v>1</v>
      </c>
      <c r="F321">
        <v>1</v>
      </c>
      <c r="G321">
        <v>1</v>
      </c>
      <c r="H321">
        <v>3</v>
      </c>
      <c r="I321" t="s">
        <v>687</v>
      </c>
      <c r="J321" t="s">
        <v>688</v>
      </c>
      <c r="K321" t="s">
        <v>689</v>
      </c>
      <c r="L321">
        <v>1346</v>
      </c>
      <c r="N321">
        <v>1009</v>
      </c>
      <c r="O321" t="s">
        <v>47</v>
      </c>
      <c r="P321" t="s">
        <v>47</v>
      </c>
      <c r="Q321">
        <v>1</v>
      </c>
      <c r="W321">
        <v>0</v>
      </c>
      <c r="X321">
        <v>-1638992392</v>
      </c>
      <c r="Y321">
        <f t="shared" ref="Y321:Y373" si="94">AT321</f>
        <v>16.5</v>
      </c>
      <c r="AA321">
        <v>86.66</v>
      </c>
      <c r="AB321">
        <v>0</v>
      </c>
      <c r="AC321">
        <v>0</v>
      </c>
      <c r="AD321">
        <v>0</v>
      </c>
      <c r="AE321">
        <v>60.6</v>
      </c>
      <c r="AF321">
        <v>0</v>
      </c>
      <c r="AG321">
        <v>0</v>
      </c>
      <c r="AH321">
        <v>0</v>
      </c>
      <c r="AI321">
        <v>1.43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16.5</v>
      </c>
      <c r="AU321" t="s">
        <v>3</v>
      </c>
      <c r="AV321">
        <v>0</v>
      </c>
      <c r="AW321">
        <v>2</v>
      </c>
      <c r="AX321">
        <v>52635580</v>
      </c>
      <c r="AY321">
        <v>1</v>
      </c>
      <c r="AZ321">
        <v>0</v>
      </c>
      <c r="BA321">
        <v>292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999.9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999.9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1</v>
      </c>
      <c r="CV321">
        <v>0</v>
      </c>
      <c r="CW321">
        <v>0</v>
      </c>
      <c r="CX321">
        <f>ROUND(Y321*Source!I613,7)</f>
        <v>0.46034999999999998</v>
      </c>
      <c r="CY321">
        <f>AA321</f>
        <v>86.66</v>
      </c>
      <c r="CZ321">
        <f>AE321</f>
        <v>60.6</v>
      </c>
      <c r="DA321">
        <f>AI321</f>
        <v>1.43</v>
      </c>
      <c r="DB321">
        <f t="shared" ref="DB321:DB373" si="95">ROUND(ROUND(AT321*CZ321,2),6)</f>
        <v>999.9</v>
      </c>
      <c r="DC321">
        <f t="shared" ref="DC321:DC373" si="96">ROUND(ROUND(AT321*AG321,2),6)</f>
        <v>0</v>
      </c>
      <c r="DD321" t="s">
        <v>3</v>
      </c>
      <c r="DE321" t="s">
        <v>3</v>
      </c>
      <c r="DF321">
        <f>ROUND(ROUND(AE321*AI321,2)*CX321,2)</f>
        <v>39.89</v>
      </c>
      <c r="DG321">
        <f>ROUND(ROUND(AF321,2)*CX321,2)</f>
        <v>0</v>
      </c>
      <c r="DH321">
        <f t="shared" ref="DH321:DH386" si="97">ROUND(ROUND(AG321,2)*CX321,2)</f>
        <v>0</v>
      </c>
      <c r="DI321">
        <f t="shared" ref="DI321:DI386" si="98">ROUND(ROUND(AH321,2)*CX321,2)</f>
        <v>0</v>
      </c>
      <c r="DJ321">
        <f>DF321</f>
        <v>39.89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>
      <c r="A322">
        <f>ROW(Source!A615)</f>
        <v>615</v>
      </c>
      <c r="B322">
        <v>52633324</v>
      </c>
      <c r="C322">
        <v>52635582</v>
      </c>
      <c r="D322">
        <v>50715309</v>
      </c>
      <c r="E322">
        <v>116</v>
      </c>
      <c r="F322">
        <v>1</v>
      </c>
      <c r="G322">
        <v>1</v>
      </c>
      <c r="H322">
        <v>1</v>
      </c>
      <c r="I322" t="s">
        <v>721</v>
      </c>
      <c r="J322" t="s">
        <v>3</v>
      </c>
      <c r="K322" t="s">
        <v>722</v>
      </c>
      <c r="L322">
        <v>1191</v>
      </c>
      <c r="N322">
        <v>1013</v>
      </c>
      <c r="O322" t="s">
        <v>667</v>
      </c>
      <c r="P322" t="s">
        <v>667</v>
      </c>
      <c r="Q322">
        <v>1</v>
      </c>
      <c r="W322">
        <v>0</v>
      </c>
      <c r="X322">
        <v>-1492398958</v>
      </c>
      <c r="Y322">
        <f t="shared" si="94"/>
        <v>7.43</v>
      </c>
      <c r="AA322">
        <v>0</v>
      </c>
      <c r="AB322">
        <v>0</v>
      </c>
      <c r="AC322">
        <v>0</v>
      </c>
      <c r="AD322">
        <v>884.48</v>
      </c>
      <c r="AE322">
        <v>0</v>
      </c>
      <c r="AF322">
        <v>0</v>
      </c>
      <c r="AG322">
        <v>0</v>
      </c>
      <c r="AH322">
        <v>884.48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7.43</v>
      </c>
      <c r="AU322" t="s">
        <v>3</v>
      </c>
      <c r="AV322">
        <v>1</v>
      </c>
      <c r="AW322">
        <v>2</v>
      </c>
      <c r="AX322">
        <v>52635592</v>
      </c>
      <c r="AY322">
        <v>1</v>
      </c>
      <c r="AZ322">
        <v>0</v>
      </c>
      <c r="BA322">
        <v>293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6571.6863999999996</v>
      </c>
      <c r="BN322">
        <v>7.43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6571.6863999999996</v>
      </c>
      <c r="BU322">
        <v>7.43</v>
      </c>
      <c r="BV322">
        <v>0</v>
      </c>
      <c r="BW322">
        <v>1</v>
      </c>
      <c r="CU322">
        <f>ROUND(AT322*Source!I615*AH322*AL322,2)</f>
        <v>183.35</v>
      </c>
      <c r="CV322">
        <f>ROUND(Y322*Source!I615,7)</f>
        <v>0.20729700000000001</v>
      </c>
      <c r="CW322">
        <v>0</v>
      </c>
      <c r="CX322">
        <f>ROUND(Y322*Source!I615,7)</f>
        <v>0.20729700000000001</v>
      </c>
      <c r="CY322">
        <f>AD322</f>
        <v>884.48</v>
      </c>
      <c r="CZ322">
        <f>AH322</f>
        <v>884.48</v>
      </c>
      <c r="DA322">
        <f>AL322</f>
        <v>1</v>
      </c>
      <c r="DB322">
        <f t="shared" si="95"/>
        <v>6571.69</v>
      </c>
      <c r="DC322">
        <f t="shared" si="96"/>
        <v>0</v>
      </c>
      <c r="DD322" t="s">
        <v>3</v>
      </c>
      <c r="DE322" t="s">
        <v>3</v>
      </c>
      <c r="DF322">
        <f t="shared" ref="DF322:DF327" si="99">ROUND(ROUND(AE322,2)*CX322,2)</f>
        <v>0</v>
      </c>
      <c r="DG322">
        <f>ROUND(ROUND(AF322,2)*CX322,2)</f>
        <v>0</v>
      </c>
      <c r="DH322">
        <f t="shared" si="97"/>
        <v>0</v>
      </c>
      <c r="DI322">
        <f t="shared" si="98"/>
        <v>183.35</v>
      </c>
      <c r="DJ322">
        <f>DI322</f>
        <v>183.35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>
      <c r="A323">
        <f>ROW(Source!A615)</f>
        <v>615</v>
      </c>
      <c r="B323">
        <v>52633324</v>
      </c>
      <c r="C323">
        <v>52635582</v>
      </c>
      <c r="D323">
        <v>50715465</v>
      </c>
      <c r="E323">
        <v>116</v>
      </c>
      <c r="F323">
        <v>1</v>
      </c>
      <c r="G323">
        <v>1</v>
      </c>
      <c r="H323">
        <v>1</v>
      </c>
      <c r="I323" t="s">
        <v>668</v>
      </c>
      <c r="J323" t="s">
        <v>3</v>
      </c>
      <c r="K323" t="s">
        <v>669</v>
      </c>
      <c r="L323">
        <v>1191</v>
      </c>
      <c r="N323">
        <v>1013</v>
      </c>
      <c r="O323" t="s">
        <v>667</v>
      </c>
      <c r="P323" t="s">
        <v>667</v>
      </c>
      <c r="Q323">
        <v>1</v>
      </c>
      <c r="W323">
        <v>0</v>
      </c>
      <c r="X323">
        <v>-1417349443</v>
      </c>
      <c r="Y323">
        <f t="shared" si="94"/>
        <v>0.02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0.02</v>
      </c>
      <c r="AU323" t="s">
        <v>3</v>
      </c>
      <c r="AV323">
        <v>2</v>
      </c>
      <c r="AW323">
        <v>2</v>
      </c>
      <c r="AX323">
        <v>52635593</v>
      </c>
      <c r="AY323">
        <v>1</v>
      </c>
      <c r="AZ323">
        <v>0</v>
      </c>
      <c r="BA323">
        <v>294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ROUND(Y323*Source!I615,7)</f>
        <v>5.5800000000000001E-4</v>
      </c>
      <c r="CY323">
        <f>AD323</f>
        <v>0</v>
      </c>
      <c r="CZ323">
        <f>AH323</f>
        <v>0</v>
      </c>
      <c r="DA323">
        <f>AL323</f>
        <v>1</v>
      </c>
      <c r="DB323">
        <f t="shared" si="95"/>
        <v>0</v>
      </c>
      <c r="DC323">
        <f t="shared" si="96"/>
        <v>0</v>
      </c>
      <c r="DD323" t="s">
        <v>3</v>
      </c>
      <c r="DE323" t="s">
        <v>3</v>
      </c>
      <c r="DF323">
        <f t="shared" si="99"/>
        <v>0</v>
      </c>
      <c r="DG323">
        <f>ROUND(ROUND(AF323,2)*CX323,2)</f>
        <v>0</v>
      </c>
      <c r="DH323">
        <f t="shared" si="97"/>
        <v>0</v>
      </c>
      <c r="DI323">
        <f t="shared" si="98"/>
        <v>0</v>
      </c>
      <c r="DJ323">
        <f>DI323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>
      <c r="A324">
        <f>ROW(Source!A615)</f>
        <v>615</v>
      </c>
      <c r="B324">
        <v>52633324</v>
      </c>
      <c r="C324">
        <v>52635582</v>
      </c>
      <c r="D324">
        <v>50836594</v>
      </c>
      <c r="E324">
        <v>1</v>
      </c>
      <c r="F324">
        <v>1</v>
      </c>
      <c r="G324">
        <v>1</v>
      </c>
      <c r="H324">
        <v>2</v>
      </c>
      <c r="I324" t="s">
        <v>723</v>
      </c>
      <c r="J324" t="s">
        <v>724</v>
      </c>
      <c r="K324" t="s">
        <v>725</v>
      </c>
      <c r="L324">
        <v>1368</v>
      </c>
      <c r="N324">
        <v>1011</v>
      </c>
      <c r="O324" t="s">
        <v>673</v>
      </c>
      <c r="P324" t="s">
        <v>673</v>
      </c>
      <c r="Q324">
        <v>1</v>
      </c>
      <c r="W324">
        <v>0</v>
      </c>
      <c r="X324">
        <v>261375491</v>
      </c>
      <c r="Y324">
        <f t="shared" si="94"/>
        <v>0.01</v>
      </c>
      <c r="AA324">
        <v>0</v>
      </c>
      <c r="AB324">
        <v>9.8000000000000007</v>
      </c>
      <c r="AC324">
        <v>0</v>
      </c>
      <c r="AD324">
        <v>0</v>
      </c>
      <c r="AE324">
        <v>0</v>
      </c>
      <c r="AF324">
        <v>6.62</v>
      </c>
      <c r="AG324">
        <v>0</v>
      </c>
      <c r="AH324">
        <v>0</v>
      </c>
      <c r="AI324">
        <v>1</v>
      </c>
      <c r="AJ324">
        <v>1.48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0.01</v>
      </c>
      <c r="AU324" t="s">
        <v>3</v>
      </c>
      <c r="AV324">
        <v>1</v>
      </c>
      <c r="AW324">
        <v>2</v>
      </c>
      <c r="AX324">
        <v>52635594</v>
      </c>
      <c r="AY324">
        <v>1</v>
      </c>
      <c r="AZ324">
        <v>0</v>
      </c>
      <c r="BA324">
        <v>295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6.6200000000000009E-2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0</v>
      </c>
      <c r="BR324">
        <v>6.6200000000000009E-2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f>ROUND(Y324*Source!I615*DO324,7)</f>
        <v>0</v>
      </c>
      <c r="CX324">
        <f>ROUND(Y324*Source!I615,7)</f>
        <v>2.7900000000000001E-4</v>
      </c>
      <c r="CY324">
        <f>AB324</f>
        <v>9.8000000000000007</v>
      </c>
      <c r="CZ324">
        <f>AF324</f>
        <v>6.62</v>
      </c>
      <c r="DA324">
        <f>AJ324</f>
        <v>1.48</v>
      </c>
      <c r="DB324">
        <f t="shared" si="95"/>
        <v>7.0000000000000007E-2</v>
      </c>
      <c r="DC324">
        <f t="shared" si="96"/>
        <v>0</v>
      </c>
      <c r="DD324" t="s">
        <v>3</v>
      </c>
      <c r="DE324" t="s">
        <v>3</v>
      </c>
      <c r="DF324">
        <f t="shared" si="99"/>
        <v>0</v>
      </c>
      <c r="DG324">
        <f>ROUND(ROUND(AF324*AJ324,2)*CX324,2)</f>
        <v>0</v>
      </c>
      <c r="DH324">
        <f t="shared" si="97"/>
        <v>0</v>
      </c>
      <c r="DI324">
        <f t="shared" si="98"/>
        <v>0</v>
      </c>
      <c r="DJ324">
        <f>DG324+DH324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>
      <c r="A325">
        <f>ROW(Source!A615)</f>
        <v>615</v>
      </c>
      <c r="B325">
        <v>52633324</v>
      </c>
      <c r="C325">
        <v>52635582</v>
      </c>
      <c r="D325">
        <v>50836612</v>
      </c>
      <c r="E325">
        <v>1</v>
      </c>
      <c r="F325">
        <v>1</v>
      </c>
      <c r="G325">
        <v>1</v>
      </c>
      <c r="H325">
        <v>2</v>
      </c>
      <c r="I325" t="s">
        <v>726</v>
      </c>
      <c r="J325" t="s">
        <v>727</v>
      </c>
      <c r="K325" t="s">
        <v>728</v>
      </c>
      <c r="L325">
        <v>1368</v>
      </c>
      <c r="N325">
        <v>1011</v>
      </c>
      <c r="O325" t="s">
        <v>673</v>
      </c>
      <c r="P325" t="s">
        <v>673</v>
      </c>
      <c r="Q325">
        <v>1</v>
      </c>
      <c r="W325">
        <v>0</v>
      </c>
      <c r="X325">
        <v>1321393780</v>
      </c>
      <c r="Y325">
        <f t="shared" si="94"/>
        <v>0.01</v>
      </c>
      <c r="AA325">
        <v>0</v>
      </c>
      <c r="AB325">
        <v>1587.88</v>
      </c>
      <c r="AC325">
        <v>932.95</v>
      </c>
      <c r="AD325">
        <v>0</v>
      </c>
      <c r="AE325">
        <v>0</v>
      </c>
      <c r="AF325">
        <v>1587.88</v>
      </c>
      <c r="AG325">
        <v>932.95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0.01</v>
      </c>
      <c r="AU325" t="s">
        <v>3</v>
      </c>
      <c r="AV325">
        <v>1</v>
      </c>
      <c r="AW325">
        <v>2</v>
      </c>
      <c r="AX325">
        <v>52635595</v>
      </c>
      <c r="AY325">
        <v>1</v>
      </c>
      <c r="AZ325">
        <v>0</v>
      </c>
      <c r="BA325">
        <v>296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15.878800000000002</v>
      </c>
      <c r="BL325">
        <v>9.3295000000000012</v>
      </c>
      <c r="BM325">
        <v>0</v>
      </c>
      <c r="BN325">
        <v>0</v>
      </c>
      <c r="BO325">
        <v>0.01</v>
      </c>
      <c r="BP325">
        <v>1</v>
      </c>
      <c r="BQ325">
        <v>0</v>
      </c>
      <c r="BR325">
        <v>15.878800000000002</v>
      </c>
      <c r="BS325">
        <v>9.3295000000000012</v>
      </c>
      <c r="BT325">
        <v>0</v>
      </c>
      <c r="BU325">
        <v>0</v>
      </c>
      <c r="BV325">
        <v>0.01</v>
      </c>
      <c r="BW325">
        <v>1</v>
      </c>
      <c r="CV325">
        <v>0</v>
      </c>
      <c r="CW325">
        <f>ROUND(Y325*Source!I615*DO325,7)</f>
        <v>2.7900000000000001E-4</v>
      </c>
      <c r="CX325">
        <f>ROUND(Y325*Source!I615,7)</f>
        <v>2.7900000000000001E-4</v>
      </c>
      <c r="CY325">
        <f>AB325</f>
        <v>1587.88</v>
      </c>
      <c r="CZ325">
        <f>AF325</f>
        <v>1587.88</v>
      </c>
      <c r="DA325">
        <f>AJ325</f>
        <v>1</v>
      </c>
      <c r="DB325">
        <f t="shared" si="95"/>
        <v>15.88</v>
      </c>
      <c r="DC325">
        <f t="shared" si="96"/>
        <v>9.33</v>
      </c>
      <c r="DD325" t="s">
        <v>3</v>
      </c>
      <c r="DE325" t="s">
        <v>3</v>
      </c>
      <c r="DF325">
        <f t="shared" si="99"/>
        <v>0</v>
      </c>
      <c r="DG325">
        <f>ROUND(ROUND(AF325,2)*CX325,2)</f>
        <v>0.44</v>
      </c>
      <c r="DH325">
        <f t="shared" si="97"/>
        <v>0.26</v>
      </c>
      <c r="DI325">
        <f t="shared" si="98"/>
        <v>0</v>
      </c>
      <c r="DJ325">
        <f>DG325+DH325</f>
        <v>0.7</v>
      </c>
      <c r="DK325">
        <v>1</v>
      </c>
      <c r="DL325" t="s">
        <v>674</v>
      </c>
      <c r="DM325">
        <v>5</v>
      </c>
      <c r="DN325" t="s">
        <v>667</v>
      </c>
      <c r="DO325">
        <v>1</v>
      </c>
    </row>
    <row r="326" spans="1:119">
      <c r="A326">
        <f>ROW(Source!A615)</f>
        <v>615</v>
      </c>
      <c r="B326">
        <v>52633324</v>
      </c>
      <c r="C326">
        <v>52635582</v>
      </c>
      <c r="D326">
        <v>50837347</v>
      </c>
      <c r="E326">
        <v>1</v>
      </c>
      <c r="F326">
        <v>1</v>
      </c>
      <c r="G326">
        <v>1</v>
      </c>
      <c r="H326">
        <v>2</v>
      </c>
      <c r="I326" t="s">
        <v>699</v>
      </c>
      <c r="J326" t="s">
        <v>700</v>
      </c>
      <c r="K326" t="s">
        <v>701</v>
      </c>
      <c r="L326">
        <v>1368</v>
      </c>
      <c r="N326">
        <v>1011</v>
      </c>
      <c r="O326" t="s">
        <v>673</v>
      </c>
      <c r="P326" t="s">
        <v>673</v>
      </c>
      <c r="Q326">
        <v>1</v>
      </c>
      <c r="W326">
        <v>0</v>
      </c>
      <c r="X326">
        <v>-950105757</v>
      </c>
      <c r="Y326">
        <f t="shared" si="94"/>
        <v>0.01</v>
      </c>
      <c r="AA326">
        <v>0</v>
      </c>
      <c r="AB326">
        <v>641.70000000000005</v>
      </c>
      <c r="AC326">
        <v>811.79</v>
      </c>
      <c r="AD326">
        <v>0</v>
      </c>
      <c r="AE326">
        <v>0</v>
      </c>
      <c r="AF326">
        <v>641.70000000000005</v>
      </c>
      <c r="AG326">
        <v>811.79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0.01</v>
      </c>
      <c r="AU326" t="s">
        <v>3</v>
      </c>
      <c r="AV326">
        <v>1</v>
      </c>
      <c r="AW326">
        <v>2</v>
      </c>
      <c r="AX326">
        <v>52635596</v>
      </c>
      <c r="AY326">
        <v>1</v>
      </c>
      <c r="AZ326">
        <v>0</v>
      </c>
      <c r="BA326">
        <v>297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6.4170000000000007</v>
      </c>
      <c r="BL326">
        <v>8.1179000000000006</v>
      </c>
      <c r="BM326">
        <v>0</v>
      </c>
      <c r="BN326">
        <v>0</v>
      </c>
      <c r="BO326">
        <v>0.01</v>
      </c>
      <c r="BP326">
        <v>1</v>
      </c>
      <c r="BQ326">
        <v>0</v>
      </c>
      <c r="BR326">
        <v>6.4170000000000007</v>
      </c>
      <c r="BS326">
        <v>8.1179000000000006</v>
      </c>
      <c r="BT326">
        <v>0</v>
      </c>
      <c r="BU326">
        <v>0</v>
      </c>
      <c r="BV326">
        <v>0.01</v>
      </c>
      <c r="BW326">
        <v>1</v>
      </c>
      <c r="CV326">
        <v>0</v>
      </c>
      <c r="CW326">
        <f>ROUND(Y326*Source!I615*DO326,7)</f>
        <v>2.7900000000000001E-4</v>
      </c>
      <c r="CX326">
        <f>ROUND(Y326*Source!I615,7)</f>
        <v>2.7900000000000001E-4</v>
      </c>
      <c r="CY326">
        <f>AB326</f>
        <v>641.70000000000005</v>
      </c>
      <c r="CZ326">
        <f>AF326</f>
        <v>641.70000000000005</v>
      </c>
      <c r="DA326">
        <f>AJ326</f>
        <v>1</v>
      </c>
      <c r="DB326">
        <f t="shared" si="95"/>
        <v>6.42</v>
      </c>
      <c r="DC326">
        <f t="shared" si="96"/>
        <v>8.1199999999999992</v>
      </c>
      <c r="DD326" t="s">
        <v>3</v>
      </c>
      <c r="DE326" t="s">
        <v>3</v>
      </c>
      <c r="DF326">
        <f t="shared" si="99"/>
        <v>0</v>
      </c>
      <c r="DG326">
        <f>ROUND(ROUND(AF326,2)*CX326,2)</f>
        <v>0.18</v>
      </c>
      <c r="DH326">
        <f t="shared" si="97"/>
        <v>0.23</v>
      </c>
      <c r="DI326">
        <f t="shared" si="98"/>
        <v>0</v>
      </c>
      <c r="DJ326">
        <f>DG326+DH326</f>
        <v>0.41000000000000003</v>
      </c>
      <c r="DK326">
        <v>1</v>
      </c>
      <c r="DL326" t="s">
        <v>702</v>
      </c>
      <c r="DM326">
        <v>4</v>
      </c>
      <c r="DN326" t="s">
        <v>667</v>
      </c>
      <c r="DO326">
        <v>1</v>
      </c>
    </row>
    <row r="327" spans="1:119">
      <c r="A327">
        <f>ROW(Source!A615)</f>
        <v>615</v>
      </c>
      <c r="B327">
        <v>52633324</v>
      </c>
      <c r="C327">
        <v>52635582</v>
      </c>
      <c r="D327">
        <v>50837902</v>
      </c>
      <c r="E327">
        <v>1</v>
      </c>
      <c r="F327">
        <v>1</v>
      </c>
      <c r="G327">
        <v>1</v>
      </c>
      <c r="H327">
        <v>2</v>
      </c>
      <c r="I327" t="s">
        <v>729</v>
      </c>
      <c r="J327" t="s">
        <v>730</v>
      </c>
      <c r="K327" t="s">
        <v>731</v>
      </c>
      <c r="L327">
        <v>1368</v>
      </c>
      <c r="N327">
        <v>1011</v>
      </c>
      <c r="O327" t="s">
        <v>673</v>
      </c>
      <c r="P327" t="s">
        <v>673</v>
      </c>
      <c r="Q327">
        <v>1</v>
      </c>
      <c r="W327">
        <v>0</v>
      </c>
      <c r="X327">
        <v>-1102279757</v>
      </c>
      <c r="Y327">
        <f t="shared" si="94"/>
        <v>1.1200000000000001</v>
      </c>
      <c r="AA327">
        <v>0</v>
      </c>
      <c r="AB327">
        <v>5.97</v>
      </c>
      <c r="AC327">
        <v>0</v>
      </c>
      <c r="AD327">
        <v>0</v>
      </c>
      <c r="AE327">
        <v>0</v>
      </c>
      <c r="AF327">
        <v>4.5199999999999996</v>
      </c>
      <c r="AG327">
        <v>0</v>
      </c>
      <c r="AH327">
        <v>0</v>
      </c>
      <c r="AI327">
        <v>1</v>
      </c>
      <c r="AJ327">
        <v>1.32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1.1200000000000001</v>
      </c>
      <c r="AU327" t="s">
        <v>3</v>
      </c>
      <c r="AV327">
        <v>1</v>
      </c>
      <c r="AW327">
        <v>2</v>
      </c>
      <c r="AX327">
        <v>52635597</v>
      </c>
      <c r="AY327">
        <v>1</v>
      </c>
      <c r="AZ327">
        <v>0</v>
      </c>
      <c r="BA327">
        <v>298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5.0624000000000002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5.0624000000000002</v>
      </c>
      <c r="BS327">
        <v>0</v>
      </c>
      <c r="BT327">
        <v>0</v>
      </c>
      <c r="BU327">
        <v>0</v>
      </c>
      <c r="BV327">
        <v>0</v>
      </c>
      <c r="BW327">
        <v>1</v>
      </c>
      <c r="CV327">
        <v>0</v>
      </c>
      <c r="CW327">
        <f>ROUND(Y327*Source!I615*DO327,7)</f>
        <v>0</v>
      </c>
      <c r="CX327">
        <f>ROUND(Y327*Source!I615,7)</f>
        <v>3.1248000000000001E-2</v>
      </c>
      <c r="CY327">
        <f>AB327</f>
        <v>5.97</v>
      </c>
      <c r="CZ327">
        <f>AF327</f>
        <v>4.5199999999999996</v>
      </c>
      <c r="DA327">
        <f>AJ327</f>
        <v>1.32</v>
      </c>
      <c r="DB327">
        <f t="shared" si="95"/>
        <v>5.0599999999999996</v>
      </c>
      <c r="DC327">
        <f t="shared" si="96"/>
        <v>0</v>
      </c>
      <c r="DD327" t="s">
        <v>3</v>
      </c>
      <c r="DE327" t="s">
        <v>3</v>
      </c>
      <c r="DF327">
        <f t="shared" si="99"/>
        <v>0</v>
      </c>
      <c r="DG327">
        <f>ROUND(ROUND(AF327*AJ327,2)*CX327,2)</f>
        <v>0.19</v>
      </c>
      <c r="DH327">
        <f t="shared" si="97"/>
        <v>0</v>
      </c>
      <c r="DI327">
        <f t="shared" si="98"/>
        <v>0</v>
      </c>
      <c r="DJ327">
        <f>DG327+DH327</f>
        <v>0.19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>
      <c r="A328">
        <f>ROW(Source!A615)</f>
        <v>615</v>
      </c>
      <c r="B328">
        <v>52633324</v>
      </c>
      <c r="C328">
        <v>52635582</v>
      </c>
      <c r="D328">
        <v>50785086</v>
      </c>
      <c r="E328">
        <v>1</v>
      </c>
      <c r="F328">
        <v>1</v>
      </c>
      <c r="G328">
        <v>1</v>
      </c>
      <c r="H328">
        <v>3</v>
      </c>
      <c r="I328" t="s">
        <v>112</v>
      </c>
      <c r="J328" t="s">
        <v>114</v>
      </c>
      <c r="K328" t="s">
        <v>113</v>
      </c>
      <c r="L328">
        <v>1348</v>
      </c>
      <c r="N328">
        <v>1009</v>
      </c>
      <c r="O328" t="s">
        <v>71</v>
      </c>
      <c r="P328" t="s">
        <v>71</v>
      </c>
      <c r="Q328">
        <v>1000</v>
      </c>
      <c r="W328">
        <v>0</v>
      </c>
      <c r="X328">
        <v>-1759686283</v>
      </c>
      <c r="Y328">
        <f t="shared" si="94"/>
        <v>8.6499999999999997E-3</v>
      </c>
      <c r="AA328">
        <v>30889.34</v>
      </c>
      <c r="AB328">
        <v>0</v>
      </c>
      <c r="AC328">
        <v>0</v>
      </c>
      <c r="AD328">
        <v>0</v>
      </c>
      <c r="AE328">
        <v>25319.13</v>
      </c>
      <c r="AF328">
        <v>0</v>
      </c>
      <c r="AG328">
        <v>0</v>
      </c>
      <c r="AH328">
        <v>0</v>
      </c>
      <c r="AI328">
        <v>1.22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8.6499999999999997E-3</v>
      </c>
      <c r="AU328" t="s">
        <v>3</v>
      </c>
      <c r="AV328">
        <v>0</v>
      </c>
      <c r="AW328">
        <v>2</v>
      </c>
      <c r="AX328">
        <v>52635598</v>
      </c>
      <c r="AY328">
        <v>1</v>
      </c>
      <c r="AZ328">
        <v>0</v>
      </c>
      <c r="BA328">
        <v>299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219.01047450000002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219.01047450000002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1</v>
      </c>
      <c r="CV328">
        <v>0</v>
      </c>
      <c r="CW328">
        <v>0</v>
      </c>
      <c r="CX328">
        <f>ROUND(Y328*Source!I615,7)</f>
        <v>2.4130000000000001E-4</v>
      </c>
      <c r="CY328">
        <f>AA328</f>
        <v>30889.34</v>
      </c>
      <c r="CZ328">
        <f>AE328</f>
        <v>25319.13</v>
      </c>
      <c r="DA328">
        <f>AI328</f>
        <v>1.22</v>
      </c>
      <c r="DB328">
        <f t="shared" si="95"/>
        <v>219.01</v>
      </c>
      <c r="DC328">
        <f t="shared" si="96"/>
        <v>0</v>
      </c>
      <c r="DD328" t="s">
        <v>3</v>
      </c>
      <c r="DE328" t="s">
        <v>3</v>
      </c>
      <c r="DF328">
        <f>ROUND(ROUND(AE328*AI328,2)*CX328,2)</f>
        <v>7.45</v>
      </c>
      <c r="DG328">
        <f t="shared" ref="DG328:DG336" si="100">ROUND(ROUND(AF328,2)*CX328,2)</f>
        <v>0</v>
      </c>
      <c r="DH328">
        <f t="shared" si="97"/>
        <v>0</v>
      </c>
      <c r="DI328">
        <f t="shared" si="98"/>
        <v>0</v>
      </c>
      <c r="DJ328">
        <f>DF328</f>
        <v>7.45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>
      <c r="A329">
        <f>ROW(Source!A615)</f>
        <v>615</v>
      </c>
      <c r="B329">
        <v>52633324</v>
      </c>
      <c r="C329">
        <v>52635582</v>
      </c>
      <c r="D329">
        <v>50785086</v>
      </c>
      <c r="E329">
        <v>1</v>
      </c>
      <c r="F329">
        <v>1</v>
      </c>
      <c r="G329">
        <v>1</v>
      </c>
      <c r="H329">
        <v>3</v>
      </c>
      <c r="I329" t="s">
        <v>112</v>
      </c>
      <c r="J329" t="s">
        <v>114</v>
      </c>
      <c r="K329" t="s">
        <v>113</v>
      </c>
      <c r="L329">
        <v>1348</v>
      </c>
      <c r="N329">
        <v>1009</v>
      </c>
      <c r="O329" t="s">
        <v>71</v>
      </c>
      <c r="P329" t="s">
        <v>71</v>
      </c>
      <c r="Q329">
        <v>1000</v>
      </c>
      <c r="W329">
        <v>0</v>
      </c>
      <c r="X329">
        <v>-1759686283</v>
      </c>
      <c r="Y329">
        <f t="shared" si="94"/>
        <v>-5.4999999999999997E-3</v>
      </c>
      <c r="AA329">
        <v>30889.34</v>
      </c>
      <c r="AB329">
        <v>0</v>
      </c>
      <c r="AC329">
        <v>0</v>
      </c>
      <c r="AD329">
        <v>0</v>
      </c>
      <c r="AE329">
        <v>25319.13</v>
      </c>
      <c r="AF329">
        <v>0</v>
      </c>
      <c r="AG329">
        <v>0</v>
      </c>
      <c r="AH329">
        <v>0</v>
      </c>
      <c r="AI329">
        <v>1.22</v>
      </c>
      <c r="AJ329">
        <v>1</v>
      </c>
      <c r="AK329">
        <v>1</v>
      </c>
      <c r="AL329">
        <v>1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 t="s">
        <v>3</v>
      </c>
      <c r="AT329">
        <v>-5.4999999999999997E-3</v>
      </c>
      <c r="AU329" t="s">
        <v>3</v>
      </c>
      <c r="AV329">
        <v>0</v>
      </c>
      <c r="AW329">
        <v>1</v>
      </c>
      <c r="AX329">
        <v>-1</v>
      </c>
      <c r="AY329">
        <v>0</v>
      </c>
      <c r="AZ329">
        <v>0</v>
      </c>
      <c r="BA329" t="s">
        <v>3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ROUND(Y329*Source!I615,7)</f>
        <v>-1.5349999999999999E-4</v>
      </c>
      <c r="CY329">
        <f>AA329</f>
        <v>30889.34</v>
      </c>
      <c r="CZ329">
        <f>AE329</f>
        <v>25319.13</v>
      </c>
      <c r="DA329">
        <f>AI329</f>
        <v>1.22</v>
      </c>
      <c r="DB329">
        <f t="shared" si="95"/>
        <v>-139.26</v>
      </c>
      <c r="DC329">
        <f t="shared" si="96"/>
        <v>0</v>
      </c>
      <c r="DD329" t="s">
        <v>3</v>
      </c>
      <c r="DE329" t="s">
        <v>3</v>
      </c>
      <c r="DF329">
        <f>ROUND(ROUND(AE329*AI329,2)*CX329,2)</f>
        <v>-4.74</v>
      </c>
      <c r="DG329">
        <f t="shared" si="100"/>
        <v>0</v>
      </c>
      <c r="DH329">
        <f t="shared" si="97"/>
        <v>0</v>
      </c>
      <c r="DI329">
        <f t="shared" si="98"/>
        <v>0</v>
      </c>
      <c r="DJ329">
        <f>DF329</f>
        <v>-4.74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>
      <c r="A330">
        <f>ROW(Source!A615)</f>
        <v>615</v>
      </c>
      <c r="B330">
        <v>52633324</v>
      </c>
      <c r="C330">
        <v>52635582</v>
      </c>
      <c r="D330">
        <v>50806523</v>
      </c>
      <c r="E330">
        <v>1</v>
      </c>
      <c r="F330">
        <v>1</v>
      </c>
      <c r="G330">
        <v>1</v>
      </c>
      <c r="H330">
        <v>3</v>
      </c>
      <c r="I330" t="s">
        <v>687</v>
      </c>
      <c r="J330" t="s">
        <v>688</v>
      </c>
      <c r="K330" t="s">
        <v>689</v>
      </c>
      <c r="L330">
        <v>1346</v>
      </c>
      <c r="N330">
        <v>1009</v>
      </c>
      <c r="O330" t="s">
        <v>47</v>
      </c>
      <c r="P330" t="s">
        <v>47</v>
      </c>
      <c r="Q330">
        <v>1</v>
      </c>
      <c r="W330">
        <v>0</v>
      </c>
      <c r="X330">
        <v>-1638992392</v>
      </c>
      <c r="Y330">
        <f t="shared" si="94"/>
        <v>8.65</v>
      </c>
      <c r="AA330">
        <v>86.66</v>
      </c>
      <c r="AB330">
        <v>0</v>
      </c>
      <c r="AC330">
        <v>0</v>
      </c>
      <c r="AD330">
        <v>0</v>
      </c>
      <c r="AE330">
        <v>60.6</v>
      </c>
      <c r="AF330">
        <v>0</v>
      </c>
      <c r="AG330">
        <v>0</v>
      </c>
      <c r="AH330">
        <v>0</v>
      </c>
      <c r="AI330">
        <v>1.43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8.65</v>
      </c>
      <c r="AU330" t="s">
        <v>3</v>
      </c>
      <c r="AV330">
        <v>0</v>
      </c>
      <c r="AW330">
        <v>2</v>
      </c>
      <c r="AX330">
        <v>52635599</v>
      </c>
      <c r="AY330">
        <v>1</v>
      </c>
      <c r="AZ330">
        <v>0</v>
      </c>
      <c r="BA330">
        <v>300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524.19000000000005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524.19000000000005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1</v>
      </c>
      <c r="CV330">
        <v>0</v>
      </c>
      <c r="CW330">
        <v>0</v>
      </c>
      <c r="CX330">
        <f>ROUND(Y330*Source!I615,7)</f>
        <v>0.24133499999999999</v>
      </c>
      <c r="CY330">
        <f>AA330</f>
        <v>86.66</v>
      </c>
      <c r="CZ330">
        <f>AE330</f>
        <v>60.6</v>
      </c>
      <c r="DA330">
        <f>AI330</f>
        <v>1.43</v>
      </c>
      <c r="DB330">
        <f t="shared" si="95"/>
        <v>524.19000000000005</v>
      </c>
      <c r="DC330">
        <f t="shared" si="96"/>
        <v>0</v>
      </c>
      <c r="DD330" t="s">
        <v>3</v>
      </c>
      <c r="DE330" t="s">
        <v>3</v>
      </c>
      <c r="DF330">
        <f>ROUND(ROUND(AE330*AI330,2)*CX330,2)</f>
        <v>20.91</v>
      </c>
      <c r="DG330">
        <f t="shared" si="100"/>
        <v>0</v>
      </c>
      <c r="DH330">
        <f t="shared" si="97"/>
        <v>0</v>
      </c>
      <c r="DI330">
        <f t="shared" si="98"/>
        <v>0</v>
      </c>
      <c r="DJ330">
        <f>DF330</f>
        <v>20.91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>
      <c r="A331">
        <f>ROW(Source!A618)</f>
        <v>618</v>
      </c>
      <c r="B331">
        <v>52633324</v>
      </c>
      <c r="C331">
        <v>52635602</v>
      </c>
      <c r="D331">
        <v>50715423</v>
      </c>
      <c r="E331">
        <v>116</v>
      </c>
      <c r="F331">
        <v>1</v>
      </c>
      <c r="G331">
        <v>1</v>
      </c>
      <c r="H331">
        <v>1</v>
      </c>
      <c r="I331" t="s">
        <v>756</v>
      </c>
      <c r="J331" t="s">
        <v>3</v>
      </c>
      <c r="K331" t="s">
        <v>757</v>
      </c>
      <c r="L331">
        <v>1369</v>
      </c>
      <c r="N331">
        <v>1013</v>
      </c>
      <c r="O331" t="s">
        <v>758</v>
      </c>
      <c r="P331" t="s">
        <v>758</v>
      </c>
      <c r="Q331">
        <v>1</v>
      </c>
      <c r="W331">
        <v>0</v>
      </c>
      <c r="X331">
        <v>-236928766</v>
      </c>
      <c r="Y331">
        <f t="shared" si="94"/>
        <v>0.99</v>
      </c>
      <c r="AA331">
        <v>0</v>
      </c>
      <c r="AB331">
        <v>0</v>
      </c>
      <c r="AC331">
        <v>0</v>
      </c>
      <c r="AD331">
        <v>660.33</v>
      </c>
      <c r="AE331">
        <v>0</v>
      </c>
      <c r="AF331">
        <v>0</v>
      </c>
      <c r="AG331">
        <v>0</v>
      </c>
      <c r="AH331">
        <v>660.33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0.99</v>
      </c>
      <c r="AU331" t="s">
        <v>3</v>
      </c>
      <c r="AV331">
        <v>1</v>
      </c>
      <c r="AW331">
        <v>2</v>
      </c>
      <c r="AX331">
        <v>52635616</v>
      </c>
      <c r="AY331">
        <v>1</v>
      </c>
      <c r="AZ331">
        <v>0</v>
      </c>
      <c r="BA331">
        <v>301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653.72670000000005</v>
      </c>
      <c r="BN331">
        <v>0.99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653.72670000000005</v>
      </c>
      <c r="BU331">
        <v>0.99</v>
      </c>
      <c r="BV331">
        <v>0</v>
      </c>
      <c r="BW331">
        <v>1</v>
      </c>
      <c r="CU331">
        <f>ROUND(AT331*Source!I618*AH331*AL331,2)</f>
        <v>1.96</v>
      </c>
      <c r="CV331">
        <f>ROUND(Y331*Source!I618,7)</f>
        <v>2.97E-3</v>
      </c>
      <c r="CW331">
        <v>0</v>
      </c>
      <c r="CX331">
        <f>ROUND(Y331*Source!I618,7)</f>
        <v>2.97E-3</v>
      </c>
      <c r="CY331">
        <f>AD331</f>
        <v>660.33</v>
      </c>
      <c r="CZ331">
        <f>AH331</f>
        <v>660.33</v>
      </c>
      <c r="DA331">
        <f>AL331</f>
        <v>1</v>
      </c>
      <c r="DB331">
        <f t="shared" si="95"/>
        <v>653.73</v>
      </c>
      <c r="DC331">
        <f t="shared" si="96"/>
        <v>0</v>
      </c>
      <c r="DD331" t="s">
        <v>3</v>
      </c>
      <c r="DE331" t="s">
        <v>3</v>
      </c>
      <c r="DF331">
        <f t="shared" ref="DF331:DF348" si="101">ROUND(ROUND(AE331,2)*CX331,2)</f>
        <v>0</v>
      </c>
      <c r="DG331">
        <f t="shared" si="100"/>
        <v>0</v>
      </c>
      <c r="DH331">
        <f t="shared" si="97"/>
        <v>0</v>
      </c>
      <c r="DI331">
        <f t="shared" si="98"/>
        <v>1.96</v>
      </c>
      <c r="DJ331">
        <f>DI331</f>
        <v>1.96</v>
      </c>
      <c r="DK331">
        <v>1</v>
      </c>
      <c r="DL331" t="s">
        <v>3</v>
      </c>
      <c r="DM331">
        <v>0</v>
      </c>
      <c r="DN331" t="s">
        <v>3</v>
      </c>
      <c r="DO331">
        <v>0</v>
      </c>
    </row>
    <row r="332" spans="1:119">
      <c r="A332">
        <f>ROW(Source!A618)</f>
        <v>618</v>
      </c>
      <c r="B332">
        <v>52633324</v>
      </c>
      <c r="C332">
        <v>52635602</v>
      </c>
      <c r="D332">
        <v>50715425</v>
      </c>
      <c r="E332">
        <v>116</v>
      </c>
      <c r="F332">
        <v>1</v>
      </c>
      <c r="G332">
        <v>1</v>
      </c>
      <c r="H332">
        <v>1</v>
      </c>
      <c r="I332" t="s">
        <v>759</v>
      </c>
      <c r="J332" t="s">
        <v>3</v>
      </c>
      <c r="K332" t="s">
        <v>760</v>
      </c>
      <c r="L332">
        <v>1369</v>
      </c>
      <c r="N332">
        <v>1013</v>
      </c>
      <c r="O332" t="s">
        <v>758</v>
      </c>
      <c r="P332" t="s">
        <v>758</v>
      </c>
      <c r="Q332">
        <v>1</v>
      </c>
      <c r="W332">
        <v>0</v>
      </c>
      <c r="X332">
        <v>-587036825</v>
      </c>
      <c r="Y332">
        <f t="shared" si="94"/>
        <v>47.29</v>
      </c>
      <c r="AA332">
        <v>0</v>
      </c>
      <c r="AB332">
        <v>0</v>
      </c>
      <c r="AC332">
        <v>0</v>
      </c>
      <c r="AD332">
        <v>720.91</v>
      </c>
      <c r="AE332">
        <v>0</v>
      </c>
      <c r="AF332">
        <v>0</v>
      </c>
      <c r="AG332">
        <v>0</v>
      </c>
      <c r="AH332">
        <v>720.91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47.29</v>
      </c>
      <c r="AU332" t="s">
        <v>3</v>
      </c>
      <c r="AV332">
        <v>1</v>
      </c>
      <c r="AW332">
        <v>2</v>
      </c>
      <c r="AX332">
        <v>52635617</v>
      </c>
      <c r="AY332">
        <v>1</v>
      </c>
      <c r="AZ332">
        <v>0</v>
      </c>
      <c r="BA332">
        <v>302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34091.833899999998</v>
      </c>
      <c r="BN332">
        <v>47.29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34091.833899999998</v>
      </c>
      <c r="BU332">
        <v>47.29</v>
      </c>
      <c r="BV332">
        <v>0</v>
      </c>
      <c r="BW332">
        <v>1</v>
      </c>
      <c r="CU332">
        <f>ROUND(AT332*Source!I618*AH332*AL332,2)</f>
        <v>102.28</v>
      </c>
      <c r="CV332">
        <f>ROUND(Y332*Source!I618,7)</f>
        <v>0.14187</v>
      </c>
      <c r="CW332">
        <v>0</v>
      </c>
      <c r="CX332">
        <f>ROUND(Y332*Source!I618,7)</f>
        <v>0.14187</v>
      </c>
      <c r="CY332">
        <f>AD332</f>
        <v>720.91</v>
      </c>
      <c r="CZ332">
        <f>AH332</f>
        <v>720.91</v>
      </c>
      <c r="DA332">
        <f>AL332</f>
        <v>1</v>
      </c>
      <c r="DB332">
        <f t="shared" si="95"/>
        <v>34091.83</v>
      </c>
      <c r="DC332">
        <f t="shared" si="96"/>
        <v>0</v>
      </c>
      <c r="DD332" t="s">
        <v>3</v>
      </c>
      <c r="DE332" t="s">
        <v>3</v>
      </c>
      <c r="DF332">
        <f t="shared" si="101"/>
        <v>0</v>
      </c>
      <c r="DG332">
        <f t="shared" si="100"/>
        <v>0</v>
      </c>
      <c r="DH332">
        <f t="shared" si="97"/>
        <v>0</v>
      </c>
      <c r="DI332">
        <f t="shared" si="98"/>
        <v>102.28</v>
      </c>
      <c r="DJ332">
        <f>DI332</f>
        <v>102.28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>
      <c r="A333">
        <f>ROW(Source!A618)</f>
        <v>618</v>
      </c>
      <c r="B333">
        <v>52633324</v>
      </c>
      <c r="C333">
        <v>52635602</v>
      </c>
      <c r="D333">
        <v>50715429</v>
      </c>
      <c r="E333">
        <v>116</v>
      </c>
      <c r="F333">
        <v>1</v>
      </c>
      <c r="G333">
        <v>1</v>
      </c>
      <c r="H333">
        <v>1</v>
      </c>
      <c r="I333" t="s">
        <v>761</v>
      </c>
      <c r="J333" t="s">
        <v>3</v>
      </c>
      <c r="K333" t="s">
        <v>762</v>
      </c>
      <c r="L333">
        <v>1369</v>
      </c>
      <c r="N333">
        <v>1013</v>
      </c>
      <c r="O333" t="s">
        <v>758</v>
      </c>
      <c r="P333" t="s">
        <v>758</v>
      </c>
      <c r="Q333">
        <v>1</v>
      </c>
      <c r="W333">
        <v>0</v>
      </c>
      <c r="X333">
        <v>-512803540</v>
      </c>
      <c r="Y333">
        <f t="shared" si="94"/>
        <v>23.42</v>
      </c>
      <c r="AA333">
        <v>0</v>
      </c>
      <c r="AB333">
        <v>0</v>
      </c>
      <c r="AC333">
        <v>0</v>
      </c>
      <c r="AD333">
        <v>811.79</v>
      </c>
      <c r="AE333">
        <v>0</v>
      </c>
      <c r="AF333">
        <v>0</v>
      </c>
      <c r="AG333">
        <v>0</v>
      </c>
      <c r="AH333">
        <v>811.79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23.42</v>
      </c>
      <c r="AU333" t="s">
        <v>3</v>
      </c>
      <c r="AV333">
        <v>1</v>
      </c>
      <c r="AW333">
        <v>2</v>
      </c>
      <c r="AX333">
        <v>52635618</v>
      </c>
      <c r="AY333">
        <v>1</v>
      </c>
      <c r="AZ333">
        <v>0</v>
      </c>
      <c r="BA333">
        <v>303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19012.121800000001</v>
      </c>
      <c r="BN333">
        <v>23.42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19012.121800000001</v>
      </c>
      <c r="BU333">
        <v>23.42</v>
      </c>
      <c r="BV333">
        <v>0</v>
      </c>
      <c r="BW333">
        <v>1</v>
      </c>
      <c r="CU333">
        <f>ROUND(AT333*Source!I618*AH333*AL333,2)</f>
        <v>57.04</v>
      </c>
      <c r="CV333">
        <f>ROUND(Y333*Source!I618,7)</f>
        <v>7.0260000000000003E-2</v>
      </c>
      <c r="CW333">
        <v>0</v>
      </c>
      <c r="CX333">
        <f>ROUND(Y333*Source!I618,7)</f>
        <v>7.0260000000000003E-2</v>
      </c>
      <c r="CY333">
        <f>AD333</f>
        <v>811.79</v>
      </c>
      <c r="CZ333">
        <f>AH333</f>
        <v>811.79</v>
      </c>
      <c r="DA333">
        <f>AL333</f>
        <v>1</v>
      </c>
      <c r="DB333">
        <f t="shared" si="95"/>
        <v>19012.12</v>
      </c>
      <c r="DC333">
        <f t="shared" si="96"/>
        <v>0</v>
      </c>
      <c r="DD333" t="s">
        <v>3</v>
      </c>
      <c r="DE333" t="s">
        <v>3</v>
      </c>
      <c r="DF333">
        <f t="shared" si="101"/>
        <v>0</v>
      </c>
      <c r="DG333">
        <f t="shared" si="100"/>
        <v>0</v>
      </c>
      <c r="DH333">
        <f t="shared" si="97"/>
        <v>0</v>
      </c>
      <c r="DI333">
        <f t="shared" si="98"/>
        <v>57.04</v>
      </c>
      <c r="DJ333">
        <f>DI333</f>
        <v>57.04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>
      <c r="A334">
        <f>ROW(Source!A618)</f>
        <v>618</v>
      </c>
      <c r="B334">
        <v>52633324</v>
      </c>
      <c r="C334">
        <v>52635602</v>
      </c>
      <c r="D334">
        <v>50715433</v>
      </c>
      <c r="E334">
        <v>116</v>
      </c>
      <c r="F334">
        <v>1</v>
      </c>
      <c r="G334">
        <v>1</v>
      </c>
      <c r="H334">
        <v>1</v>
      </c>
      <c r="I334" t="s">
        <v>763</v>
      </c>
      <c r="J334" t="s">
        <v>3</v>
      </c>
      <c r="K334" t="s">
        <v>764</v>
      </c>
      <c r="L334">
        <v>1369</v>
      </c>
      <c r="N334">
        <v>1013</v>
      </c>
      <c r="O334" t="s">
        <v>758</v>
      </c>
      <c r="P334" t="s">
        <v>758</v>
      </c>
      <c r="Q334">
        <v>1</v>
      </c>
      <c r="W334">
        <v>0</v>
      </c>
      <c r="X334">
        <v>1518711480</v>
      </c>
      <c r="Y334">
        <f t="shared" si="94"/>
        <v>23.42</v>
      </c>
      <c r="AA334">
        <v>0</v>
      </c>
      <c r="AB334">
        <v>0</v>
      </c>
      <c r="AC334">
        <v>0</v>
      </c>
      <c r="AD334">
        <v>932.95</v>
      </c>
      <c r="AE334">
        <v>0</v>
      </c>
      <c r="AF334">
        <v>0</v>
      </c>
      <c r="AG334">
        <v>0</v>
      </c>
      <c r="AH334">
        <v>932.95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23.42</v>
      </c>
      <c r="AU334" t="s">
        <v>3</v>
      </c>
      <c r="AV334">
        <v>1</v>
      </c>
      <c r="AW334">
        <v>2</v>
      </c>
      <c r="AX334">
        <v>52635619</v>
      </c>
      <c r="AY334">
        <v>1</v>
      </c>
      <c r="AZ334">
        <v>0</v>
      </c>
      <c r="BA334">
        <v>304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21849.689000000002</v>
      </c>
      <c r="BN334">
        <v>23.42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21849.689000000002</v>
      </c>
      <c r="BU334">
        <v>23.42</v>
      </c>
      <c r="BV334">
        <v>0</v>
      </c>
      <c r="BW334">
        <v>1</v>
      </c>
      <c r="CU334">
        <f>ROUND(AT334*Source!I618*AH334*AL334,2)</f>
        <v>65.55</v>
      </c>
      <c r="CV334">
        <f>ROUND(Y334*Source!I618,7)</f>
        <v>7.0260000000000003E-2</v>
      </c>
      <c r="CW334">
        <v>0</v>
      </c>
      <c r="CX334">
        <f>ROUND(Y334*Source!I618,7)</f>
        <v>7.0260000000000003E-2</v>
      </c>
      <c r="CY334">
        <f>AD334</f>
        <v>932.95</v>
      </c>
      <c r="CZ334">
        <f>AH334</f>
        <v>932.95</v>
      </c>
      <c r="DA334">
        <f>AL334</f>
        <v>1</v>
      </c>
      <c r="DB334">
        <f t="shared" si="95"/>
        <v>21849.69</v>
      </c>
      <c r="DC334">
        <f t="shared" si="96"/>
        <v>0</v>
      </c>
      <c r="DD334" t="s">
        <v>3</v>
      </c>
      <c r="DE334" t="s">
        <v>3</v>
      </c>
      <c r="DF334">
        <f t="shared" si="101"/>
        <v>0</v>
      </c>
      <c r="DG334">
        <f t="shared" si="100"/>
        <v>0</v>
      </c>
      <c r="DH334">
        <f t="shared" si="97"/>
        <v>0</v>
      </c>
      <c r="DI334">
        <f t="shared" si="98"/>
        <v>65.55</v>
      </c>
      <c r="DJ334">
        <f>DI334</f>
        <v>65.55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>
      <c r="A335">
        <f>ROW(Source!A618)</f>
        <v>618</v>
      </c>
      <c r="B335">
        <v>52633324</v>
      </c>
      <c r="C335">
        <v>52635602</v>
      </c>
      <c r="D335">
        <v>50715465</v>
      </c>
      <c r="E335">
        <v>116</v>
      </c>
      <c r="F335">
        <v>1</v>
      </c>
      <c r="G335">
        <v>1</v>
      </c>
      <c r="H335">
        <v>1</v>
      </c>
      <c r="I335" t="s">
        <v>668</v>
      </c>
      <c r="J335" t="s">
        <v>3</v>
      </c>
      <c r="K335" t="s">
        <v>669</v>
      </c>
      <c r="L335">
        <v>1191</v>
      </c>
      <c r="N335">
        <v>1013</v>
      </c>
      <c r="O335" t="s">
        <v>667</v>
      </c>
      <c r="P335" t="s">
        <v>667</v>
      </c>
      <c r="Q335">
        <v>1</v>
      </c>
      <c r="W335">
        <v>0</v>
      </c>
      <c r="X335">
        <v>-1417349443</v>
      </c>
      <c r="Y335">
        <f t="shared" si="94"/>
        <v>24.89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24.89</v>
      </c>
      <c r="AU335" t="s">
        <v>3</v>
      </c>
      <c r="AV335">
        <v>2</v>
      </c>
      <c r="AW335">
        <v>2</v>
      </c>
      <c r="AX335">
        <v>52635620</v>
      </c>
      <c r="AY335">
        <v>1</v>
      </c>
      <c r="AZ335">
        <v>0</v>
      </c>
      <c r="BA335">
        <v>305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ROUND(Y335*Source!I618,7)</f>
        <v>7.467E-2</v>
      </c>
      <c r="CY335">
        <f>AD335</f>
        <v>0</v>
      </c>
      <c r="CZ335">
        <f>AH335</f>
        <v>0</v>
      </c>
      <c r="DA335">
        <f>AL335</f>
        <v>1</v>
      </c>
      <c r="DB335">
        <f t="shared" si="95"/>
        <v>0</v>
      </c>
      <c r="DC335">
        <f t="shared" si="96"/>
        <v>0</v>
      </c>
      <c r="DD335" t="s">
        <v>3</v>
      </c>
      <c r="DE335" t="s">
        <v>3</v>
      </c>
      <c r="DF335">
        <f t="shared" si="101"/>
        <v>0</v>
      </c>
      <c r="DG335">
        <f t="shared" si="100"/>
        <v>0</v>
      </c>
      <c r="DH335">
        <f t="shared" si="97"/>
        <v>0</v>
      </c>
      <c r="DI335">
        <f t="shared" si="98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>
      <c r="A336">
        <f>ROW(Source!A618)</f>
        <v>618</v>
      </c>
      <c r="B336">
        <v>52633324</v>
      </c>
      <c r="C336">
        <v>52635602</v>
      </c>
      <c r="D336">
        <v>50836455</v>
      </c>
      <c r="E336">
        <v>1</v>
      </c>
      <c r="F336">
        <v>1</v>
      </c>
      <c r="G336">
        <v>1</v>
      </c>
      <c r="H336">
        <v>2</v>
      </c>
      <c r="I336" t="s">
        <v>695</v>
      </c>
      <c r="J336" t="s">
        <v>696</v>
      </c>
      <c r="K336" t="s">
        <v>697</v>
      </c>
      <c r="L336">
        <v>1368</v>
      </c>
      <c r="N336">
        <v>1011</v>
      </c>
      <c r="O336" t="s">
        <v>673</v>
      </c>
      <c r="P336" t="s">
        <v>673</v>
      </c>
      <c r="Q336">
        <v>1</v>
      </c>
      <c r="W336">
        <v>0</v>
      </c>
      <c r="X336">
        <v>850633116</v>
      </c>
      <c r="Y336">
        <f t="shared" si="94"/>
        <v>0.75</v>
      </c>
      <c r="AA336">
        <v>0</v>
      </c>
      <c r="AB336">
        <v>1626.29</v>
      </c>
      <c r="AC336">
        <v>1090.46</v>
      </c>
      <c r="AD336">
        <v>0</v>
      </c>
      <c r="AE336">
        <v>0</v>
      </c>
      <c r="AF336">
        <v>1626.29</v>
      </c>
      <c r="AG336">
        <v>1090.46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0.75</v>
      </c>
      <c r="AU336" t="s">
        <v>3</v>
      </c>
      <c r="AV336">
        <v>1</v>
      </c>
      <c r="AW336">
        <v>2</v>
      </c>
      <c r="AX336">
        <v>52635621</v>
      </c>
      <c r="AY336">
        <v>1</v>
      </c>
      <c r="AZ336">
        <v>0</v>
      </c>
      <c r="BA336">
        <v>306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1219.7175</v>
      </c>
      <c r="BL336">
        <v>817.84500000000003</v>
      </c>
      <c r="BM336">
        <v>0</v>
      </c>
      <c r="BN336">
        <v>0</v>
      </c>
      <c r="BO336">
        <v>0.75</v>
      </c>
      <c r="BP336">
        <v>1</v>
      </c>
      <c r="BQ336">
        <v>0</v>
      </c>
      <c r="BR336">
        <v>1219.7175</v>
      </c>
      <c r="BS336">
        <v>817.84500000000003</v>
      </c>
      <c r="BT336">
        <v>0</v>
      </c>
      <c r="BU336">
        <v>0</v>
      </c>
      <c r="BV336">
        <v>0.75</v>
      </c>
      <c r="BW336">
        <v>1</v>
      </c>
      <c r="CV336">
        <v>0</v>
      </c>
      <c r="CW336">
        <f>ROUND(Y336*Source!I618*DO336,7)</f>
        <v>2.2499999999999998E-3</v>
      </c>
      <c r="CX336">
        <f>ROUND(Y336*Source!I618,7)</f>
        <v>2.2499999999999998E-3</v>
      </c>
      <c r="CY336">
        <f>AB336</f>
        <v>1626.29</v>
      </c>
      <c r="CZ336">
        <f>AF336</f>
        <v>1626.29</v>
      </c>
      <c r="DA336">
        <f>AJ336</f>
        <v>1</v>
      </c>
      <c r="DB336">
        <f t="shared" si="95"/>
        <v>1219.72</v>
      </c>
      <c r="DC336">
        <f t="shared" si="96"/>
        <v>817.85</v>
      </c>
      <c r="DD336" t="s">
        <v>3</v>
      </c>
      <c r="DE336" t="s">
        <v>3</v>
      </c>
      <c r="DF336">
        <f t="shared" si="101"/>
        <v>0</v>
      </c>
      <c r="DG336">
        <f t="shared" si="100"/>
        <v>3.66</v>
      </c>
      <c r="DH336">
        <f t="shared" si="97"/>
        <v>2.4500000000000002</v>
      </c>
      <c r="DI336">
        <f t="shared" si="98"/>
        <v>0</v>
      </c>
      <c r="DJ336">
        <f>DG336+DH336</f>
        <v>6.11</v>
      </c>
      <c r="DK336">
        <v>1</v>
      </c>
      <c r="DL336" t="s">
        <v>698</v>
      </c>
      <c r="DM336">
        <v>6</v>
      </c>
      <c r="DN336" t="s">
        <v>667</v>
      </c>
      <c r="DO336">
        <v>1</v>
      </c>
    </row>
    <row r="337" spans="1:119">
      <c r="A337">
        <f>ROW(Source!A618)</f>
        <v>618</v>
      </c>
      <c r="B337">
        <v>52633324</v>
      </c>
      <c r="C337">
        <v>52635602</v>
      </c>
      <c r="D337">
        <v>50836589</v>
      </c>
      <c r="E337">
        <v>1</v>
      </c>
      <c r="F337">
        <v>1</v>
      </c>
      <c r="G337">
        <v>1</v>
      </c>
      <c r="H337">
        <v>2</v>
      </c>
      <c r="I337" t="s">
        <v>765</v>
      </c>
      <c r="J337" t="s">
        <v>766</v>
      </c>
      <c r="K337" t="s">
        <v>767</v>
      </c>
      <c r="L337">
        <v>1368</v>
      </c>
      <c r="N337">
        <v>1011</v>
      </c>
      <c r="O337" t="s">
        <v>673</v>
      </c>
      <c r="P337" t="s">
        <v>673</v>
      </c>
      <c r="Q337">
        <v>1</v>
      </c>
      <c r="W337">
        <v>0</v>
      </c>
      <c r="X337">
        <v>1234445082</v>
      </c>
      <c r="Y337">
        <f t="shared" si="94"/>
        <v>0.81</v>
      </c>
      <c r="AA337">
        <v>0</v>
      </c>
      <c r="AB337">
        <v>16.95</v>
      </c>
      <c r="AC337">
        <v>0</v>
      </c>
      <c r="AD337">
        <v>0</v>
      </c>
      <c r="AE337">
        <v>0</v>
      </c>
      <c r="AF337">
        <v>11.45</v>
      </c>
      <c r="AG337">
        <v>0</v>
      </c>
      <c r="AH337">
        <v>0</v>
      </c>
      <c r="AI337">
        <v>1</v>
      </c>
      <c r="AJ337">
        <v>1.48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0.81</v>
      </c>
      <c r="AU337" t="s">
        <v>3</v>
      </c>
      <c r="AV337">
        <v>1</v>
      </c>
      <c r="AW337">
        <v>2</v>
      </c>
      <c r="AX337">
        <v>52635622</v>
      </c>
      <c r="AY337">
        <v>1</v>
      </c>
      <c r="AZ337">
        <v>0</v>
      </c>
      <c r="BA337">
        <v>307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9.2744999999999997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9.2744999999999997</v>
      </c>
      <c r="BS337">
        <v>0</v>
      </c>
      <c r="BT337">
        <v>0</v>
      </c>
      <c r="BU337">
        <v>0</v>
      </c>
      <c r="BV337">
        <v>0</v>
      </c>
      <c r="BW337">
        <v>1</v>
      </c>
      <c r="CV337">
        <v>0</v>
      </c>
      <c r="CW337">
        <f>ROUND(Y337*Source!I618*DO337,7)</f>
        <v>0</v>
      </c>
      <c r="CX337">
        <f>ROUND(Y337*Source!I618,7)</f>
        <v>2.4299999999999999E-3</v>
      </c>
      <c r="CY337">
        <f>AB337</f>
        <v>16.95</v>
      </c>
      <c r="CZ337">
        <f>AF337</f>
        <v>11.45</v>
      </c>
      <c r="DA337">
        <f>AJ337</f>
        <v>1.48</v>
      </c>
      <c r="DB337">
        <f t="shared" si="95"/>
        <v>9.27</v>
      </c>
      <c r="DC337">
        <f t="shared" si="96"/>
        <v>0</v>
      </c>
      <c r="DD337" t="s">
        <v>3</v>
      </c>
      <c r="DE337" t="s">
        <v>3</v>
      </c>
      <c r="DF337">
        <f t="shared" si="101"/>
        <v>0</v>
      </c>
      <c r="DG337">
        <f>ROUND(ROUND(AF337*AJ337,2)*CX337,2)</f>
        <v>0.04</v>
      </c>
      <c r="DH337">
        <f t="shared" si="97"/>
        <v>0</v>
      </c>
      <c r="DI337">
        <f t="shared" si="98"/>
        <v>0</v>
      </c>
      <c r="DJ337">
        <f>DG337+DH337</f>
        <v>0.04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>
      <c r="A338">
        <f>ROW(Source!A618)</f>
        <v>618</v>
      </c>
      <c r="B338">
        <v>52633324</v>
      </c>
      <c r="C338">
        <v>52635602</v>
      </c>
      <c r="D338">
        <v>50836629</v>
      </c>
      <c r="E338">
        <v>1</v>
      </c>
      <c r="F338">
        <v>1</v>
      </c>
      <c r="G338">
        <v>1</v>
      </c>
      <c r="H338">
        <v>2</v>
      </c>
      <c r="I338" t="s">
        <v>734</v>
      </c>
      <c r="J338" t="s">
        <v>735</v>
      </c>
      <c r="K338" t="s">
        <v>736</v>
      </c>
      <c r="L338">
        <v>1368</v>
      </c>
      <c r="N338">
        <v>1011</v>
      </c>
      <c r="O338" t="s">
        <v>673</v>
      </c>
      <c r="P338" t="s">
        <v>673</v>
      </c>
      <c r="Q338">
        <v>1</v>
      </c>
      <c r="W338">
        <v>0</v>
      </c>
      <c r="X338">
        <v>1933698176</v>
      </c>
      <c r="Y338">
        <f t="shared" si="94"/>
        <v>22.74</v>
      </c>
      <c r="AA338">
        <v>0</v>
      </c>
      <c r="AB338">
        <v>506.23</v>
      </c>
      <c r="AC338">
        <v>811.79</v>
      </c>
      <c r="AD338">
        <v>0</v>
      </c>
      <c r="AE338">
        <v>0</v>
      </c>
      <c r="AF338">
        <v>346.73</v>
      </c>
      <c r="AG338">
        <v>811.79</v>
      </c>
      <c r="AH338">
        <v>0</v>
      </c>
      <c r="AI338">
        <v>1</v>
      </c>
      <c r="AJ338">
        <v>1.46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22.74</v>
      </c>
      <c r="AU338" t="s">
        <v>3</v>
      </c>
      <c r="AV338">
        <v>1</v>
      </c>
      <c r="AW338">
        <v>2</v>
      </c>
      <c r="AX338">
        <v>52635623</v>
      </c>
      <c r="AY338">
        <v>1</v>
      </c>
      <c r="AZ338">
        <v>0</v>
      </c>
      <c r="BA338">
        <v>308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7884.6401999999998</v>
      </c>
      <c r="BL338">
        <v>18460.104599999999</v>
      </c>
      <c r="BM338">
        <v>0</v>
      </c>
      <c r="BN338">
        <v>0</v>
      </c>
      <c r="BO338">
        <v>22.74</v>
      </c>
      <c r="BP338">
        <v>1</v>
      </c>
      <c r="BQ338">
        <v>0</v>
      </c>
      <c r="BR338">
        <v>7884.6401999999998</v>
      </c>
      <c r="BS338">
        <v>18460.104599999999</v>
      </c>
      <c r="BT338">
        <v>0</v>
      </c>
      <c r="BU338">
        <v>0</v>
      </c>
      <c r="BV338">
        <v>22.74</v>
      </c>
      <c r="BW338">
        <v>1</v>
      </c>
      <c r="CV338">
        <v>0</v>
      </c>
      <c r="CW338">
        <f>ROUND(Y338*Source!I618*DO338,7)</f>
        <v>6.8220000000000003E-2</v>
      </c>
      <c r="CX338">
        <f>ROUND(Y338*Source!I618,7)</f>
        <v>6.8220000000000003E-2</v>
      </c>
      <c r="CY338">
        <f>AB338</f>
        <v>506.23</v>
      </c>
      <c r="CZ338">
        <f>AF338</f>
        <v>346.73</v>
      </c>
      <c r="DA338">
        <f>AJ338</f>
        <v>1.46</v>
      </c>
      <c r="DB338">
        <f t="shared" si="95"/>
        <v>7884.64</v>
      </c>
      <c r="DC338">
        <f t="shared" si="96"/>
        <v>18460.099999999999</v>
      </c>
      <c r="DD338" t="s">
        <v>3</v>
      </c>
      <c r="DE338" t="s">
        <v>3</v>
      </c>
      <c r="DF338">
        <f t="shared" si="101"/>
        <v>0</v>
      </c>
      <c r="DG338">
        <f>ROUND(ROUND(AF338*AJ338,2)*CX338,2)</f>
        <v>34.54</v>
      </c>
      <c r="DH338">
        <f t="shared" si="97"/>
        <v>55.38</v>
      </c>
      <c r="DI338">
        <f t="shared" si="98"/>
        <v>0</v>
      </c>
      <c r="DJ338">
        <f>DG338+DH338</f>
        <v>89.92</v>
      </c>
      <c r="DK338">
        <v>0</v>
      </c>
      <c r="DL338" t="s">
        <v>702</v>
      </c>
      <c r="DM338">
        <v>4</v>
      </c>
      <c r="DN338" t="s">
        <v>667</v>
      </c>
      <c r="DO338">
        <v>1</v>
      </c>
    </row>
    <row r="339" spans="1:119">
      <c r="A339">
        <f>ROW(Source!A618)</f>
        <v>618</v>
      </c>
      <c r="B339">
        <v>52633324</v>
      </c>
      <c r="C339">
        <v>52635602</v>
      </c>
      <c r="D339">
        <v>50837347</v>
      </c>
      <c r="E339">
        <v>1</v>
      </c>
      <c r="F339">
        <v>1</v>
      </c>
      <c r="G339">
        <v>1</v>
      </c>
      <c r="H339">
        <v>2</v>
      </c>
      <c r="I339" t="s">
        <v>699</v>
      </c>
      <c r="J339" t="s">
        <v>700</v>
      </c>
      <c r="K339" t="s">
        <v>701</v>
      </c>
      <c r="L339">
        <v>1368</v>
      </c>
      <c r="N339">
        <v>1011</v>
      </c>
      <c r="O339" t="s">
        <v>673</v>
      </c>
      <c r="P339" t="s">
        <v>673</v>
      </c>
      <c r="Q339">
        <v>1</v>
      </c>
      <c r="W339">
        <v>0</v>
      </c>
      <c r="X339">
        <v>-950105757</v>
      </c>
      <c r="Y339">
        <f t="shared" si="94"/>
        <v>0.59</v>
      </c>
      <c r="AA339">
        <v>0</v>
      </c>
      <c r="AB339">
        <v>641.70000000000005</v>
      </c>
      <c r="AC339">
        <v>811.79</v>
      </c>
      <c r="AD339">
        <v>0</v>
      </c>
      <c r="AE339">
        <v>0</v>
      </c>
      <c r="AF339">
        <v>641.70000000000005</v>
      </c>
      <c r="AG339">
        <v>811.79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0.59</v>
      </c>
      <c r="AU339" t="s">
        <v>3</v>
      </c>
      <c r="AV339">
        <v>1</v>
      </c>
      <c r="AW339">
        <v>2</v>
      </c>
      <c r="AX339">
        <v>52635624</v>
      </c>
      <c r="AY339">
        <v>1</v>
      </c>
      <c r="AZ339">
        <v>0</v>
      </c>
      <c r="BA339">
        <v>309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378.60300000000001</v>
      </c>
      <c r="BL339">
        <v>478.95609999999994</v>
      </c>
      <c r="BM339">
        <v>0</v>
      </c>
      <c r="BN339">
        <v>0</v>
      </c>
      <c r="BO339">
        <v>0.59</v>
      </c>
      <c r="BP339">
        <v>1</v>
      </c>
      <c r="BQ339">
        <v>0</v>
      </c>
      <c r="BR339">
        <v>378.60300000000001</v>
      </c>
      <c r="BS339">
        <v>478.95609999999994</v>
      </c>
      <c r="BT339">
        <v>0</v>
      </c>
      <c r="BU339">
        <v>0</v>
      </c>
      <c r="BV339">
        <v>0.59</v>
      </c>
      <c r="BW339">
        <v>1</v>
      </c>
      <c r="CV339">
        <v>0</v>
      </c>
      <c r="CW339">
        <f>ROUND(Y339*Source!I618*DO339,7)</f>
        <v>1.7700000000000001E-3</v>
      </c>
      <c r="CX339">
        <f>ROUND(Y339*Source!I618,7)</f>
        <v>1.7700000000000001E-3</v>
      </c>
      <c r="CY339">
        <f>AB339</f>
        <v>641.70000000000005</v>
      </c>
      <c r="CZ339">
        <f>AF339</f>
        <v>641.70000000000005</v>
      </c>
      <c r="DA339">
        <f>AJ339</f>
        <v>1</v>
      </c>
      <c r="DB339">
        <f t="shared" si="95"/>
        <v>378.6</v>
      </c>
      <c r="DC339">
        <f t="shared" si="96"/>
        <v>478.96</v>
      </c>
      <c r="DD339" t="s">
        <v>3</v>
      </c>
      <c r="DE339" t="s">
        <v>3</v>
      </c>
      <c r="DF339">
        <f t="shared" si="101"/>
        <v>0</v>
      </c>
      <c r="DG339">
        <f t="shared" ref="DG339:DG386" si="102">ROUND(ROUND(AF339,2)*CX339,2)</f>
        <v>1.1399999999999999</v>
      </c>
      <c r="DH339">
        <f t="shared" si="97"/>
        <v>1.44</v>
      </c>
      <c r="DI339">
        <f t="shared" si="98"/>
        <v>0</v>
      </c>
      <c r="DJ339">
        <f>DG339+DH339</f>
        <v>2.58</v>
      </c>
      <c r="DK339">
        <v>1</v>
      </c>
      <c r="DL339" t="s">
        <v>702</v>
      </c>
      <c r="DM339">
        <v>4</v>
      </c>
      <c r="DN339" t="s">
        <v>667</v>
      </c>
      <c r="DO339">
        <v>1</v>
      </c>
    </row>
    <row r="340" spans="1:119">
      <c r="A340">
        <f>ROW(Source!A618)</f>
        <v>618</v>
      </c>
      <c r="B340">
        <v>52633324</v>
      </c>
      <c r="C340">
        <v>52635602</v>
      </c>
      <c r="D340">
        <v>50837544</v>
      </c>
      <c r="E340">
        <v>1</v>
      </c>
      <c r="F340">
        <v>1</v>
      </c>
      <c r="G340">
        <v>1</v>
      </c>
      <c r="H340">
        <v>2</v>
      </c>
      <c r="I340" t="s">
        <v>768</v>
      </c>
      <c r="J340" t="s">
        <v>769</v>
      </c>
      <c r="K340" t="s">
        <v>770</v>
      </c>
      <c r="L340">
        <v>1368</v>
      </c>
      <c r="N340">
        <v>1011</v>
      </c>
      <c r="O340" t="s">
        <v>673</v>
      </c>
      <c r="P340" t="s">
        <v>673</v>
      </c>
      <c r="Q340">
        <v>1</v>
      </c>
      <c r="W340">
        <v>0</v>
      </c>
      <c r="X340">
        <v>-1608733210</v>
      </c>
      <c r="Y340">
        <f t="shared" si="94"/>
        <v>0.81</v>
      </c>
      <c r="AA340">
        <v>0</v>
      </c>
      <c r="AB340">
        <v>192.86</v>
      </c>
      <c r="AC340">
        <v>811.79</v>
      </c>
      <c r="AD340">
        <v>0</v>
      </c>
      <c r="AE340">
        <v>0</v>
      </c>
      <c r="AF340">
        <v>192.86</v>
      </c>
      <c r="AG340">
        <v>811.79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0.81</v>
      </c>
      <c r="AU340" t="s">
        <v>3</v>
      </c>
      <c r="AV340">
        <v>1</v>
      </c>
      <c r="AW340">
        <v>2</v>
      </c>
      <c r="AX340">
        <v>52635625</v>
      </c>
      <c r="AY340">
        <v>1</v>
      </c>
      <c r="AZ340">
        <v>0</v>
      </c>
      <c r="BA340">
        <v>310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156.21660000000003</v>
      </c>
      <c r="BL340">
        <v>657.54989999999998</v>
      </c>
      <c r="BM340">
        <v>0</v>
      </c>
      <c r="BN340">
        <v>0</v>
      </c>
      <c r="BO340">
        <v>0.81</v>
      </c>
      <c r="BP340">
        <v>1</v>
      </c>
      <c r="BQ340">
        <v>0</v>
      </c>
      <c r="BR340">
        <v>156.21660000000003</v>
      </c>
      <c r="BS340">
        <v>657.54989999999998</v>
      </c>
      <c r="BT340">
        <v>0</v>
      </c>
      <c r="BU340">
        <v>0</v>
      </c>
      <c r="BV340">
        <v>0.81</v>
      </c>
      <c r="BW340">
        <v>1</v>
      </c>
      <c r="CV340">
        <v>0</v>
      </c>
      <c r="CW340">
        <f>ROUND(Y340*Source!I618*DO340,7)</f>
        <v>2.4299999999999999E-3</v>
      </c>
      <c r="CX340">
        <f>ROUND(Y340*Source!I618,7)</f>
        <v>2.4299999999999999E-3</v>
      </c>
      <c r="CY340">
        <f>AB340</f>
        <v>192.86</v>
      </c>
      <c r="CZ340">
        <f>AF340</f>
        <v>192.86</v>
      </c>
      <c r="DA340">
        <f>AJ340</f>
        <v>1</v>
      </c>
      <c r="DB340">
        <f t="shared" si="95"/>
        <v>156.22</v>
      </c>
      <c r="DC340">
        <f t="shared" si="96"/>
        <v>657.55</v>
      </c>
      <c r="DD340" t="s">
        <v>3</v>
      </c>
      <c r="DE340" t="s">
        <v>3</v>
      </c>
      <c r="DF340">
        <f t="shared" si="101"/>
        <v>0</v>
      </c>
      <c r="DG340">
        <f t="shared" si="102"/>
        <v>0.47</v>
      </c>
      <c r="DH340">
        <f t="shared" si="97"/>
        <v>1.97</v>
      </c>
      <c r="DI340">
        <f t="shared" si="98"/>
        <v>0</v>
      </c>
      <c r="DJ340">
        <f>DG340+DH340</f>
        <v>2.44</v>
      </c>
      <c r="DK340">
        <v>1</v>
      </c>
      <c r="DL340" t="s">
        <v>702</v>
      </c>
      <c r="DM340">
        <v>4</v>
      </c>
      <c r="DN340" t="s">
        <v>667</v>
      </c>
      <c r="DO340">
        <v>1</v>
      </c>
    </row>
    <row r="341" spans="1:119">
      <c r="A341">
        <f>ROW(Source!A618)</f>
        <v>618</v>
      </c>
      <c r="B341">
        <v>52633324</v>
      </c>
      <c r="C341">
        <v>52635602</v>
      </c>
      <c r="D341">
        <v>50720098</v>
      </c>
      <c r="E341">
        <v>116</v>
      </c>
      <c r="F341">
        <v>1</v>
      </c>
      <c r="G341">
        <v>1</v>
      </c>
      <c r="H341">
        <v>3</v>
      </c>
      <c r="I341" t="s">
        <v>340</v>
      </c>
      <c r="J341" t="s">
        <v>3</v>
      </c>
      <c r="K341" t="s">
        <v>489</v>
      </c>
      <c r="L341">
        <v>1371</v>
      </c>
      <c r="N341">
        <v>1013</v>
      </c>
      <c r="O341" t="s">
        <v>21</v>
      </c>
      <c r="P341" t="s">
        <v>21</v>
      </c>
      <c r="Q341">
        <v>1</v>
      </c>
      <c r="W341">
        <v>0</v>
      </c>
      <c r="X341">
        <v>864875641</v>
      </c>
      <c r="Y341">
        <f t="shared" si="94"/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0</v>
      </c>
      <c r="AN341">
        <v>1</v>
      </c>
      <c r="AO341">
        <v>0</v>
      </c>
      <c r="AP341">
        <v>1</v>
      </c>
      <c r="AQ341">
        <v>0</v>
      </c>
      <c r="AR341">
        <v>0</v>
      </c>
      <c r="AS341" t="s">
        <v>3</v>
      </c>
      <c r="AT341">
        <v>0</v>
      </c>
      <c r="AU341" t="s">
        <v>3</v>
      </c>
      <c r="AV341">
        <v>0</v>
      </c>
      <c r="AW341">
        <v>2</v>
      </c>
      <c r="AX341">
        <v>52635626</v>
      </c>
      <c r="AY341">
        <v>1</v>
      </c>
      <c r="AZ341">
        <v>0</v>
      </c>
      <c r="BA341">
        <v>311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ROUND(Y341*Source!I618,7)</f>
        <v>0</v>
      </c>
      <c r="CY341">
        <f>AA341</f>
        <v>0</v>
      </c>
      <c r="CZ341">
        <f>AE341</f>
        <v>0</v>
      </c>
      <c r="DA341">
        <f>AI341</f>
        <v>1</v>
      </c>
      <c r="DB341">
        <f t="shared" si="95"/>
        <v>0</v>
      </c>
      <c r="DC341">
        <f t="shared" si="96"/>
        <v>0</v>
      </c>
      <c r="DD341" t="s">
        <v>3</v>
      </c>
      <c r="DE341" t="s">
        <v>3</v>
      </c>
      <c r="DF341">
        <f t="shared" si="101"/>
        <v>0</v>
      </c>
      <c r="DG341">
        <f t="shared" si="102"/>
        <v>0</v>
      </c>
      <c r="DH341">
        <f t="shared" si="97"/>
        <v>0</v>
      </c>
      <c r="DI341">
        <f t="shared" si="98"/>
        <v>0</v>
      </c>
      <c r="DJ341">
        <f>DF341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>
      <c r="A342">
        <f>ROW(Source!A618)</f>
        <v>618</v>
      </c>
      <c r="B342">
        <v>52633324</v>
      </c>
      <c r="C342">
        <v>52635602</v>
      </c>
      <c r="D342">
        <v>50720106</v>
      </c>
      <c r="E342">
        <v>116</v>
      </c>
      <c r="F342">
        <v>1</v>
      </c>
      <c r="G342">
        <v>1</v>
      </c>
      <c r="H342">
        <v>3</v>
      </c>
      <c r="I342" t="s">
        <v>491</v>
      </c>
      <c r="J342" t="s">
        <v>3</v>
      </c>
      <c r="K342" t="s">
        <v>492</v>
      </c>
      <c r="L342">
        <v>1371</v>
      </c>
      <c r="N342">
        <v>1013</v>
      </c>
      <c r="O342" t="s">
        <v>21</v>
      </c>
      <c r="P342" t="s">
        <v>21</v>
      </c>
      <c r="Q342">
        <v>1</v>
      </c>
      <c r="W342">
        <v>0</v>
      </c>
      <c r="X342">
        <v>-1890832814</v>
      </c>
      <c r="Y342">
        <f t="shared" si="94"/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0</v>
      </c>
      <c r="AN342">
        <v>1</v>
      </c>
      <c r="AO342">
        <v>0</v>
      </c>
      <c r="AP342">
        <v>1</v>
      </c>
      <c r="AQ342">
        <v>0</v>
      </c>
      <c r="AR342">
        <v>0</v>
      </c>
      <c r="AS342" t="s">
        <v>3</v>
      </c>
      <c r="AT342">
        <v>0</v>
      </c>
      <c r="AU342" t="s">
        <v>3</v>
      </c>
      <c r="AV342">
        <v>0</v>
      </c>
      <c r="AW342">
        <v>2</v>
      </c>
      <c r="AX342">
        <v>52635627</v>
      </c>
      <c r="AY342">
        <v>1</v>
      </c>
      <c r="AZ342">
        <v>0</v>
      </c>
      <c r="BA342">
        <v>312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ROUND(Y342*Source!I618,7)</f>
        <v>0</v>
      </c>
      <c r="CY342">
        <f>AA342</f>
        <v>0</v>
      </c>
      <c r="CZ342">
        <f>AE342</f>
        <v>0</v>
      </c>
      <c r="DA342">
        <f>AI342</f>
        <v>1</v>
      </c>
      <c r="DB342">
        <f t="shared" si="95"/>
        <v>0</v>
      </c>
      <c r="DC342">
        <f t="shared" si="96"/>
        <v>0</v>
      </c>
      <c r="DD342" t="s">
        <v>3</v>
      </c>
      <c r="DE342" t="s">
        <v>3</v>
      </c>
      <c r="DF342">
        <f t="shared" si="101"/>
        <v>0</v>
      </c>
      <c r="DG342">
        <f t="shared" si="102"/>
        <v>0</v>
      </c>
      <c r="DH342">
        <f t="shared" si="97"/>
        <v>0</v>
      </c>
      <c r="DI342">
        <f t="shared" si="98"/>
        <v>0</v>
      </c>
      <c r="DJ342">
        <f>DF342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>
      <c r="A343">
        <f>ROW(Source!A618)</f>
        <v>618</v>
      </c>
      <c r="B343">
        <v>52633324</v>
      </c>
      <c r="C343">
        <v>52635602</v>
      </c>
      <c r="D343">
        <v>50720263</v>
      </c>
      <c r="E343">
        <v>116</v>
      </c>
      <c r="F343">
        <v>1</v>
      </c>
      <c r="G343">
        <v>1</v>
      </c>
      <c r="H343">
        <v>3</v>
      </c>
      <c r="I343" t="s">
        <v>346</v>
      </c>
      <c r="J343" t="s">
        <v>3</v>
      </c>
      <c r="K343" t="s">
        <v>494</v>
      </c>
      <c r="L343">
        <v>1477</v>
      </c>
      <c r="N343">
        <v>1013</v>
      </c>
      <c r="O343" t="s">
        <v>211</v>
      </c>
      <c r="P343" t="s">
        <v>213</v>
      </c>
      <c r="Q343">
        <v>1</v>
      </c>
      <c r="W343">
        <v>0</v>
      </c>
      <c r="X343">
        <v>164804165</v>
      </c>
      <c r="Y343">
        <f t="shared" si="94"/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0</v>
      </c>
      <c r="AN343">
        <v>1</v>
      </c>
      <c r="AO343">
        <v>0</v>
      </c>
      <c r="AP343">
        <v>1</v>
      </c>
      <c r="AQ343">
        <v>0</v>
      </c>
      <c r="AR343">
        <v>0</v>
      </c>
      <c r="AS343" t="s">
        <v>3</v>
      </c>
      <c r="AT343">
        <v>0</v>
      </c>
      <c r="AU343" t="s">
        <v>3</v>
      </c>
      <c r="AV343">
        <v>0</v>
      </c>
      <c r="AW343">
        <v>2</v>
      </c>
      <c r="AX343">
        <v>52635628</v>
      </c>
      <c r="AY343">
        <v>1</v>
      </c>
      <c r="AZ343">
        <v>0</v>
      </c>
      <c r="BA343">
        <v>313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ROUND(Y343*Source!I618,7)</f>
        <v>0</v>
      </c>
      <c r="CY343">
        <f>AA343</f>
        <v>0</v>
      </c>
      <c r="CZ343">
        <f>AE343</f>
        <v>0</v>
      </c>
      <c r="DA343">
        <f>AI343</f>
        <v>1</v>
      </c>
      <c r="DB343">
        <f t="shared" si="95"/>
        <v>0</v>
      </c>
      <c r="DC343">
        <f t="shared" si="96"/>
        <v>0</v>
      </c>
      <c r="DD343" t="s">
        <v>3</v>
      </c>
      <c r="DE343" t="s">
        <v>3</v>
      </c>
      <c r="DF343">
        <f t="shared" si="101"/>
        <v>0</v>
      </c>
      <c r="DG343">
        <f t="shared" si="102"/>
        <v>0</v>
      </c>
      <c r="DH343">
        <f t="shared" si="97"/>
        <v>0</v>
      </c>
      <c r="DI343">
        <f t="shared" si="98"/>
        <v>0</v>
      </c>
      <c r="DJ343">
        <f>DF343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>
      <c r="A344">
        <f>ROW(Source!A622)</f>
        <v>622</v>
      </c>
      <c r="B344">
        <v>52633324</v>
      </c>
      <c r="C344">
        <v>52635632</v>
      </c>
      <c r="D344">
        <v>50715288</v>
      </c>
      <c r="E344">
        <v>116</v>
      </c>
      <c r="F344">
        <v>1</v>
      </c>
      <c r="G344">
        <v>1</v>
      </c>
      <c r="H344">
        <v>1</v>
      </c>
      <c r="I344" t="s">
        <v>714</v>
      </c>
      <c r="J344" t="s">
        <v>3</v>
      </c>
      <c r="K344" t="s">
        <v>715</v>
      </c>
      <c r="L344">
        <v>1191</v>
      </c>
      <c r="N344">
        <v>1013</v>
      </c>
      <c r="O344" t="s">
        <v>667</v>
      </c>
      <c r="P344" t="s">
        <v>667</v>
      </c>
      <c r="Q344">
        <v>1</v>
      </c>
      <c r="W344">
        <v>0</v>
      </c>
      <c r="X344">
        <v>44848675</v>
      </c>
      <c r="Y344">
        <f t="shared" si="94"/>
        <v>41.12</v>
      </c>
      <c r="AA344">
        <v>0</v>
      </c>
      <c r="AB344">
        <v>0</v>
      </c>
      <c r="AC344">
        <v>0</v>
      </c>
      <c r="AD344">
        <v>793.61</v>
      </c>
      <c r="AE344">
        <v>0</v>
      </c>
      <c r="AF344">
        <v>0</v>
      </c>
      <c r="AG344">
        <v>0</v>
      </c>
      <c r="AH344">
        <v>793.61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41.12</v>
      </c>
      <c r="AU344" t="s">
        <v>3</v>
      </c>
      <c r="AV344">
        <v>1</v>
      </c>
      <c r="AW344">
        <v>2</v>
      </c>
      <c r="AX344">
        <v>52635645</v>
      </c>
      <c r="AY344">
        <v>1</v>
      </c>
      <c r="AZ344">
        <v>0</v>
      </c>
      <c r="BA344">
        <v>314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32633.243199999997</v>
      </c>
      <c r="BN344">
        <v>41.12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32633.243199999997</v>
      </c>
      <c r="BU344">
        <v>41.12</v>
      </c>
      <c r="BV344">
        <v>0</v>
      </c>
      <c r="BW344">
        <v>1</v>
      </c>
      <c r="CU344">
        <f>ROUND(AT344*Source!I622*AH344*AL344,2)</f>
        <v>0</v>
      </c>
      <c r="CV344">
        <f>ROUND(Y344*Source!I622,7)</f>
        <v>0</v>
      </c>
      <c r="CW344">
        <v>0</v>
      </c>
      <c r="CX344">
        <f>ROUND(Y344*Source!I622,7)</f>
        <v>0</v>
      </c>
      <c r="CY344">
        <f>AD344</f>
        <v>793.61</v>
      </c>
      <c r="CZ344">
        <f>AH344</f>
        <v>793.61</v>
      </c>
      <c r="DA344">
        <f>AL344</f>
        <v>1</v>
      </c>
      <c r="DB344">
        <f t="shared" si="95"/>
        <v>32633.24</v>
      </c>
      <c r="DC344">
        <f t="shared" si="96"/>
        <v>0</v>
      </c>
      <c r="DD344" t="s">
        <v>3</v>
      </c>
      <c r="DE344" t="s">
        <v>3</v>
      </c>
      <c r="DF344">
        <f t="shared" si="101"/>
        <v>0</v>
      </c>
      <c r="DG344">
        <f t="shared" si="102"/>
        <v>0</v>
      </c>
      <c r="DH344">
        <f t="shared" si="97"/>
        <v>0</v>
      </c>
      <c r="DI344">
        <f t="shared" si="98"/>
        <v>0</v>
      </c>
      <c r="DJ344">
        <f>DI344</f>
        <v>0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>
      <c r="A345">
        <f>ROW(Source!A622)</f>
        <v>622</v>
      </c>
      <c r="B345">
        <v>52633324</v>
      </c>
      <c r="C345">
        <v>52635632</v>
      </c>
      <c r="D345">
        <v>50715465</v>
      </c>
      <c r="E345">
        <v>116</v>
      </c>
      <c r="F345">
        <v>1</v>
      </c>
      <c r="G345">
        <v>1</v>
      </c>
      <c r="H345">
        <v>1</v>
      </c>
      <c r="I345" t="s">
        <v>668</v>
      </c>
      <c r="J345" t="s">
        <v>3</v>
      </c>
      <c r="K345" t="s">
        <v>669</v>
      </c>
      <c r="L345">
        <v>1191</v>
      </c>
      <c r="N345">
        <v>1013</v>
      </c>
      <c r="O345" t="s">
        <v>667</v>
      </c>
      <c r="P345" t="s">
        <v>667</v>
      </c>
      <c r="Q345">
        <v>1</v>
      </c>
      <c r="W345">
        <v>0</v>
      </c>
      <c r="X345">
        <v>-1417349443</v>
      </c>
      <c r="Y345">
        <f t="shared" si="94"/>
        <v>1.54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1.54</v>
      </c>
      <c r="AU345" t="s">
        <v>3</v>
      </c>
      <c r="AV345">
        <v>2</v>
      </c>
      <c r="AW345">
        <v>2</v>
      </c>
      <c r="AX345">
        <v>52635646</v>
      </c>
      <c r="AY345">
        <v>1</v>
      </c>
      <c r="AZ345">
        <v>0</v>
      </c>
      <c r="BA345">
        <v>315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ROUND(Y345*Source!I622,7)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3</v>
      </c>
      <c r="DE345" t="s">
        <v>3</v>
      </c>
      <c r="DF345">
        <f t="shared" si="101"/>
        <v>0</v>
      </c>
      <c r="DG345">
        <f t="shared" si="102"/>
        <v>0</v>
      </c>
      <c r="DH345">
        <f t="shared" si="97"/>
        <v>0</v>
      </c>
      <c r="DI345">
        <f t="shared" si="98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>
      <c r="A346">
        <f>ROW(Source!A622)</f>
        <v>622</v>
      </c>
      <c r="B346">
        <v>52633324</v>
      </c>
      <c r="C346">
        <v>52635632</v>
      </c>
      <c r="D346">
        <v>50836455</v>
      </c>
      <c r="E346">
        <v>1</v>
      </c>
      <c r="F346">
        <v>1</v>
      </c>
      <c r="G346">
        <v>1</v>
      </c>
      <c r="H346">
        <v>2</v>
      </c>
      <c r="I346" t="s">
        <v>695</v>
      </c>
      <c r="J346" t="s">
        <v>696</v>
      </c>
      <c r="K346" t="s">
        <v>697</v>
      </c>
      <c r="L346">
        <v>1368</v>
      </c>
      <c r="N346">
        <v>1011</v>
      </c>
      <c r="O346" t="s">
        <v>673</v>
      </c>
      <c r="P346" t="s">
        <v>673</v>
      </c>
      <c r="Q346">
        <v>1</v>
      </c>
      <c r="W346">
        <v>0</v>
      </c>
      <c r="X346">
        <v>850633116</v>
      </c>
      <c r="Y346">
        <f t="shared" si="94"/>
        <v>0.77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0.77</v>
      </c>
      <c r="AU346" t="s">
        <v>3</v>
      </c>
      <c r="AV346">
        <v>1</v>
      </c>
      <c r="AW346">
        <v>2</v>
      </c>
      <c r="AX346">
        <v>52635647</v>
      </c>
      <c r="AY346">
        <v>1</v>
      </c>
      <c r="AZ346">
        <v>0</v>
      </c>
      <c r="BA346">
        <v>316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1252.2433000000001</v>
      </c>
      <c r="BL346">
        <v>839.65420000000006</v>
      </c>
      <c r="BM346">
        <v>0</v>
      </c>
      <c r="BN346">
        <v>0</v>
      </c>
      <c r="BO346">
        <v>0.77</v>
      </c>
      <c r="BP346">
        <v>1</v>
      </c>
      <c r="BQ346">
        <v>0</v>
      </c>
      <c r="BR346">
        <v>1252.2433000000001</v>
      </c>
      <c r="BS346">
        <v>839.65420000000006</v>
      </c>
      <c r="BT346">
        <v>0</v>
      </c>
      <c r="BU346">
        <v>0</v>
      </c>
      <c r="BV346">
        <v>0.77</v>
      </c>
      <c r="BW346">
        <v>1</v>
      </c>
      <c r="CV346">
        <v>0</v>
      </c>
      <c r="CW346">
        <f>ROUND(Y346*Source!I622*DO346,7)</f>
        <v>0</v>
      </c>
      <c r="CX346">
        <f>ROUND(Y346*Source!I622,7)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1252.24</v>
      </c>
      <c r="DC346">
        <f t="shared" si="96"/>
        <v>839.65</v>
      </c>
      <c r="DD346" t="s">
        <v>3</v>
      </c>
      <c r="DE346" t="s">
        <v>3</v>
      </c>
      <c r="DF346">
        <f t="shared" si="101"/>
        <v>0</v>
      </c>
      <c r="DG346">
        <f t="shared" si="102"/>
        <v>0</v>
      </c>
      <c r="DH346">
        <f t="shared" si="97"/>
        <v>0</v>
      </c>
      <c r="DI346">
        <f t="shared" si="98"/>
        <v>0</v>
      </c>
      <c r="DJ346">
        <f>DG346+DH346</f>
        <v>0</v>
      </c>
      <c r="DK346">
        <v>1</v>
      </c>
      <c r="DL346" t="s">
        <v>698</v>
      </c>
      <c r="DM346">
        <v>6</v>
      </c>
      <c r="DN346" t="s">
        <v>667</v>
      </c>
      <c r="DO346">
        <v>1</v>
      </c>
    </row>
    <row r="347" spans="1:119">
      <c r="A347">
        <f>ROW(Source!A622)</f>
        <v>622</v>
      </c>
      <c r="B347">
        <v>52633324</v>
      </c>
      <c r="C347">
        <v>52635632</v>
      </c>
      <c r="D347">
        <v>50837347</v>
      </c>
      <c r="E347">
        <v>1</v>
      </c>
      <c r="F347">
        <v>1</v>
      </c>
      <c r="G347">
        <v>1</v>
      </c>
      <c r="H347">
        <v>2</v>
      </c>
      <c r="I347" t="s">
        <v>699</v>
      </c>
      <c r="J347" t="s">
        <v>700</v>
      </c>
      <c r="K347" t="s">
        <v>701</v>
      </c>
      <c r="L347">
        <v>1368</v>
      </c>
      <c r="N347">
        <v>1011</v>
      </c>
      <c r="O347" t="s">
        <v>673</v>
      </c>
      <c r="P347" t="s">
        <v>673</v>
      </c>
      <c r="Q347">
        <v>1</v>
      </c>
      <c r="W347">
        <v>0</v>
      </c>
      <c r="X347">
        <v>-950105757</v>
      </c>
      <c r="Y347">
        <f t="shared" si="94"/>
        <v>0.77</v>
      </c>
      <c r="AA347">
        <v>0</v>
      </c>
      <c r="AB347">
        <v>641.70000000000005</v>
      </c>
      <c r="AC347">
        <v>811.79</v>
      </c>
      <c r="AD347">
        <v>0</v>
      </c>
      <c r="AE347">
        <v>0</v>
      </c>
      <c r="AF347">
        <v>641.70000000000005</v>
      </c>
      <c r="AG347">
        <v>811.79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0.77</v>
      </c>
      <c r="AU347" t="s">
        <v>3</v>
      </c>
      <c r="AV347">
        <v>1</v>
      </c>
      <c r="AW347">
        <v>2</v>
      </c>
      <c r="AX347">
        <v>52635648</v>
      </c>
      <c r="AY347">
        <v>1</v>
      </c>
      <c r="AZ347">
        <v>0</v>
      </c>
      <c r="BA347">
        <v>317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494.10900000000004</v>
      </c>
      <c r="BL347">
        <v>625.07830000000001</v>
      </c>
      <c r="BM347">
        <v>0</v>
      </c>
      <c r="BN347">
        <v>0</v>
      </c>
      <c r="BO347">
        <v>0.77</v>
      </c>
      <c r="BP347">
        <v>1</v>
      </c>
      <c r="BQ347">
        <v>0</v>
      </c>
      <c r="BR347">
        <v>494.10900000000004</v>
      </c>
      <c r="BS347">
        <v>625.07830000000001</v>
      </c>
      <c r="BT347">
        <v>0</v>
      </c>
      <c r="BU347">
        <v>0</v>
      </c>
      <c r="BV347">
        <v>0.77</v>
      </c>
      <c r="BW347">
        <v>1</v>
      </c>
      <c r="CV347">
        <v>0</v>
      </c>
      <c r="CW347">
        <f>ROUND(Y347*Source!I622*DO347,7)</f>
        <v>0</v>
      </c>
      <c r="CX347">
        <f>ROUND(Y347*Source!I622,7)</f>
        <v>0</v>
      </c>
      <c r="CY347">
        <f>AB347</f>
        <v>641.70000000000005</v>
      </c>
      <c r="CZ347">
        <f>AF347</f>
        <v>641.70000000000005</v>
      </c>
      <c r="DA347">
        <f>AJ347</f>
        <v>1</v>
      </c>
      <c r="DB347">
        <f t="shared" si="95"/>
        <v>494.11</v>
      </c>
      <c r="DC347">
        <f t="shared" si="96"/>
        <v>625.08000000000004</v>
      </c>
      <c r="DD347" t="s">
        <v>3</v>
      </c>
      <c r="DE347" t="s">
        <v>3</v>
      </c>
      <c r="DF347">
        <f t="shared" si="101"/>
        <v>0</v>
      </c>
      <c r="DG347">
        <f t="shared" si="102"/>
        <v>0</v>
      </c>
      <c r="DH347">
        <f t="shared" si="97"/>
        <v>0</v>
      </c>
      <c r="DI347">
        <f t="shared" si="98"/>
        <v>0</v>
      </c>
      <c r="DJ347">
        <f>DG347+DH347</f>
        <v>0</v>
      </c>
      <c r="DK347">
        <v>1</v>
      </c>
      <c r="DL347" t="s">
        <v>702</v>
      </c>
      <c r="DM347">
        <v>4</v>
      </c>
      <c r="DN347" t="s">
        <v>667</v>
      </c>
      <c r="DO347">
        <v>1</v>
      </c>
    </row>
    <row r="348" spans="1:119">
      <c r="A348">
        <f>ROW(Source!A622)</f>
        <v>622</v>
      </c>
      <c r="B348">
        <v>52633324</v>
      </c>
      <c r="C348">
        <v>52635632</v>
      </c>
      <c r="D348">
        <v>50837542</v>
      </c>
      <c r="E348">
        <v>1</v>
      </c>
      <c r="F348">
        <v>1</v>
      </c>
      <c r="G348">
        <v>1</v>
      </c>
      <c r="H348">
        <v>2</v>
      </c>
      <c r="I348" t="s">
        <v>703</v>
      </c>
      <c r="J348" t="s">
        <v>704</v>
      </c>
      <c r="K348" t="s">
        <v>705</v>
      </c>
      <c r="L348">
        <v>1368</v>
      </c>
      <c r="N348">
        <v>1011</v>
      </c>
      <c r="O348" t="s">
        <v>673</v>
      </c>
      <c r="P348" t="s">
        <v>673</v>
      </c>
      <c r="Q348">
        <v>1</v>
      </c>
      <c r="W348">
        <v>0</v>
      </c>
      <c r="X348">
        <v>-2068435370</v>
      </c>
      <c r="Y348">
        <f t="shared" si="94"/>
        <v>4.9400000000000004</v>
      </c>
      <c r="AA348">
        <v>0</v>
      </c>
      <c r="AB348">
        <v>34.61</v>
      </c>
      <c r="AC348">
        <v>0</v>
      </c>
      <c r="AD348">
        <v>0</v>
      </c>
      <c r="AE348">
        <v>0</v>
      </c>
      <c r="AF348">
        <v>34.61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4.9400000000000004</v>
      </c>
      <c r="AU348" t="s">
        <v>3</v>
      </c>
      <c r="AV348">
        <v>1</v>
      </c>
      <c r="AW348">
        <v>2</v>
      </c>
      <c r="AX348">
        <v>52635649</v>
      </c>
      <c r="AY348">
        <v>1</v>
      </c>
      <c r="AZ348">
        <v>0</v>
      </c>
      <c r="BA348">
        <v>318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170.9734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170.9734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f>ROUND(Y348*Source!I622*DO348,7)</f>
        <v>0</v>
      </c>
      <c r="CX348">
        <f>ROUND(Y348*Source!I622,7)</f>
        <v>0</v>
      </c>
      <c r="CY348">
        <f>AB348</f>
        <v>34.61</v>
      </c>
      <c r="CZ348">
        <f>AF348</f>
        <v>34.61</v>
      </c>
      <c r="DA348">
        <f>AJ348</f>
        <v>1</v>
      </c>
      <c r="DB348">
        <f t="shared" si="95"/>
        <v>170.97</v>
      </c>
      <c r="DC348">
        <f t="shared" si="96"/>
        <v>0</v>
      </c>
      <c r="DD348" t="s">
        <v>3</v>
      </c>
      <c r="DE348" t="s">
        <v>3</v>
      </c>
      <c r="DF348">
        <f t="shared" si="101"/>
        <v>0</v>
      </c>
      <c r="DG348">
        <f t="shared" si="102"/>
        <v>0</v>
      </c>
      <c r="DH348">
        <f t="shared" si="97"/>
        <v>0</v>
      </c>
      <c r="DI348">
        <f t="shared" si="98"/>
        <v>0</v>
      </c>
      <c r="DJ348">
        <f>DG348+DH348</f>
        <v>0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>
      <c r="A349">
        <f>ROW(Source!A622)</f>
        <v>622</v>
      </c>
      <c r="B349">
        <v>52633324</v>
      </c>
      <c r="C349">
        <v>52635632</v>
      </c>
      <c r="D349">
        <v>50787214</v>
      </c>
      <c r="E349">
        <v>1</v>
      </c>
      <c r="F349">
        <v>1</v>
      </c>
      <c r="G349">
        <v>1</v>
      </c>
      <c r="H349">
        <v>3</v>
      </c>
      <c r="I349" t="s">
        <v>782</v>
      </c>
      <c r="J349" t="s">
        <v>783</v>
      </c>
      <c r="K349" t="s">
        <v>784</v>
      </c>
      <c r="L349">
        <v>1346</v>
      </c>
      <c r="N349">
        <v>1009</v>
      </c>
      <c r="O349" t="s">
        <v>47</v>
      </c>
      <c r="P349" t="s">
        <v>47</v>
      </c>
      <c r="Q349">
        <v>1</v>
      </c>
      <c r="W349">
        <v>0</v>
      </c>
      <c r="X349">
        <v>929419000</v>
      </c>
      <c r="Y349">
        <f t="shared" si="94"/>
        <v>0.99</v>
      </c>
      <c r="AA349">
        <v>282.81</v>
      </c>
      <c r="AB349">
        <v>0</v>
      </c>
      <c r="AC349">
        <v>0</v>
      </c>
      <c r="AD349">
        <v>0</v>
      </c>
      <c r="AE349">
        <v>206.43</v>
      </c>
      <c r="AF349">
        <v>0</v>
      </c>
      <c r="AG349">
        <v>0</v>
      </c>
      <c r="AH349">
        <v>0</v>
      </c>
      <c r="AI349">
        <v>1.37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0.99</v>
      </c>
      <c r="AU349" t="s">
        <v>3</v>
      </c>
      <c r="AV349">
        <v>0</v>
      </c>
      <c r="AW349">
        <v>2</v>
      </c>
      <c r="AX349">
        <v>52635650</v>
      </c>
      <c r="AY349">
        <v>1</v>
      </c>
      <c r="AZ349">
        <v>0</v>
      </c>
      <c r="BA349">
        <v>319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204.3657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204.3657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CV349">
        <v>0</v>
      </c>
      <c r="CW349">
        <v>0</v>
      </c>
      <c r="CX349">
        <f>ROUND(Y349*Source!I622,7)</f>
        <v>0</v>
      </c>
      <c r="CY349">
        <f t="shared" ref="CY349:CY355" si="103">AA349</f>
        <v>282.81</v>
      </c>
      <c r="CZ349">
        <f t="shared" ref="CZ349:CZ355" si="104">AE349</f>
        <v>206.43</v>
      </c>
      <c r="DA349">
        <f t="shared" ref="DA349:DA355" si="105">AI349</f>
        <v>1.37</v>
      </c>
      <c r="DB349">
        <f t="shared" si="95"/>
        <v>204.37</v>
      </c>
      <c r="DC349">
        <f t="shared" si="96"/>
        <v>0</v>
      </c>
      <c r="DD349" t="s">
        <v>3</v>
      </c>
      <c r="DE349" t="s">
        <v>3</v>
      </c>
      <c r="DF349">
        <f>ROUND(ROUND(AE349*AI349,2)*CX349,2)</f>
        <v>0</v>
      </c>
      <c r="DG349">
        <f t="shared" si="102"/>
        <v>0</v>
      </c>
      <c r="DH349">
        <f t="shared" si="97"/>
        <v>0</v>
      </c>
      <c r="DI349">
        <f t="shared" si="98"/>
        <v>0</v>
      </c>
      <c r="DJ349">
        <f t="shared" ref="DJ349:DJ355" si="106">DF349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>
      <c r="A350">
        <f>ROW(Source!A622)</f>
        <v>622</v>
      </c>
      <c r="B350">
        <v>52633324</v>
      </c>
      <c r="C350">
        <v>52635632</v>
      </c>
      <c r="D350">
        <v>50787246</v>
      </c>
      <c r="E350">
        <v>1</v>
      </c>
      <c r="F350">
        <v>1</v>
      </c>
      <c r="G350">
        <v>1</v>
      </c>
      <c r="H350">
        <v>3</v>
      </c>
      <c r="I350" t="s">
        <v>785</v>
      </c>
      <c r="J350" t="s">
        <v>786</v>
      </c>
      <c r="K350" t="s">
        <v>787</v>
      </c>
      <c r="L350">
        <v>1383</v>
      </c>
      <c r="N350">
        <v>1013</v>
      </c>
      <c r="O350" t="s">
        <v>788</v>
      </c>
      <c r="P350" t="s">
        <v>788</v>
      </c>
      <c r="Q350">
        <v>1</v>
      </c>
      <c r="W350">
        <v>0</v>
      </c>
      <c r="X350">
        <v>-1504342657</v>
      </c>
      <c r="Y350">
        <f t="shared" si="94"/>
        <v>2.5428000000000002</v>
      </c>
      <c r="AA350">
        <v>7.32</v>
      </c>
      <c r="AB350">
        <v>0</v>
      </c>
      <c r="AC350">
        <v>0</v>
      </c>
      <c r="AD350">
        <v>0</v>
      </c>
      <c r="AE350">
        <v>7.32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2.5428000000000002</v>
      </c>
      <c r="AU350" t="s">
        <v>3</v>
      </c>
      <c r="AV350">
        <v>0</v>
      </c>
      <c r="AW350">
        <v>2</v>
      </c>
      <c r="AX350">
        <v>52635651</v>
      </c>
      <c r="AY350">
        <v>1</v>
      </c>
      <c r="AZ350">
        <v>0</v>
      </c>
      <c r="BA350">
        <v>320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18.613296000000002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18.613296000000002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1</v>
      </c>
      <c r="CV350">
        <v>0</v>
      </c>
      <c r="CW350">
        <v>0</v>
      </c>
      <c r="CX350">
        <f>ROUND(Y350*Source!I622,7)</f>
        <v>0</v>
      </c>
      <c r="CY350">
        <f t="shared" si="103"/>
        <v>7.32</v>
      </c>
      <c r="CZ350">
        <f t="shared" si="104"/>
        <v>7.32</v>
      </c>
      <c r="DA350">
        <f t="shared" si="105"/>
        <v>1</v>
      </c>
      <c r="DB350">
        <f t="shared" si="95"/>
        <v>18.61</v>
      </c>
      <c r="DC350">
        <f t="shared" si="96"/>
        <v>0</v>
      </c>
      <c r="DD350" t="s">
        <v>3</v>
      </c>
      <c r="DE350" t="s">
        <v>3</v>
      </c>
      <c r="DF350">
        <f>ROUND(ROUND(AE350,2)*CX350,2)</f>
        <v>0</v>
      </c>
      <c r="DG350">
        <f t="shared" si="102"/>
        <v>0</v>
      </c>
      <c r="DH350">
        <f t="shared" si="97"/>
        <v>0</v>
      </c>
      <c r="DI350">
        <f t="shared" si="98"/>
        <v>0</v>
      </c>
      <c r="DJ350">
        <f t="shared" si="106"/>
        <v>0</v>
      </c>
      <c r="DK350">
        <v>1</v>
      </c>
      <c r="DL350" t="s">
        <v>3</v>
      </c>
      <c r="DM350">
        <v>0</v>
      </c>
      <c r="DN350" t="s">
        <v>3</v>
      </c>
      <c r="DO350">
        <v>0</v>
      </c>
    </row>
    <row r="351" spans="1:119">
      <c r="A351">
        <f>ROW(Source!A622)</f>
        <v>622</v>
      </c>
      <c r="B351">
        <v>52633324</v>
      </c>
      <c r="C351">
        <v>52635632</v>
      </c>
      <c r="D351">
        <v>50787977</v>
      </c>
      <c r="E351">
        <v>1</v>
      </c>
      <c r="F351">
        <v>1</v>
      </c>
      <c r="G351">
        <v>1</v>
      </c>
      <c r="H351">
        <v>3</v>
      </c>
      <c r="I351" t="s">
        <v>709</v>
      </c>
      <c r="J351" t="s">
        <v>710</v>
      </c>
      <c r="K351" t="s">
        <v>711</v>
      </c>
      <c r="L351">
        <v>1346</v>
      </c>
      <c r="N351">
        <v>1009</v>
      </c>
      <c r="O351" t="s">
        <v>47</v>
      </c>
      <c r="P351" t="s">
        <v>47</v>
      </c>
      <c r="Q351">
        <v>1</v>
      </c>
      <c r="W351">
        <v>0</v>
      </c>
      <c r="X351">
        <v>-1606616209</v>
      </c>
      <c r="Y351">
        <f t="shared" si="94"/>
        <v>3</v>
      </c>
      <c r="AA351">
        <v>121.39</v>
      </c>
      <c r="AB351">
        <v>0</v>
      </c>
      <c r="AC351">
        <v>0</v>
      </c>
      <c r="AD351">
        <v>0</v>
      </c>
      <c r="AE351">
        <v>155.63</v>
      </c>
      <c r="AF351">
        <v>0</v>
      </c>
      <c r="AG351">
        <v>0</v>
      </c>
      <c r="AH351">
        <v>0</v>
      </c>
      <c r="AI351">
        <v>0.78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3</v>
      </c>
      <c r="AU351" t="s">
        <v>3</v>
      </c>
      <c r="AV351">
        <v>0</v>
      </c>
      <c r="AW351">
        <v>2</v>
      </c>
      <c r="AX351">
        <v>52635652</v>
      </c>
      <c r="AY351">
        <v>1</v>
      </c>
      <c r="AZ351">
        <v>0</v>
      </c>
      <c r="BA351">
        <v>321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466.89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466.89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1</v>
      </c>
      <c r="CV351">
        <v>0</v>
      </c>
      <c r="CW351">
        <v>0</v>
      </c>
      <c r="CX351">
        <f>ROUND(Y351*Source!I622,7)</f>
        <v>0</v>
      </c>
      <c r="CY351">
        <f t="shared" si="103"/>
        <v>121.39</v>
      </c>
      <c r="CZ351">
        <f t="shared" si="104"/>
        <v>155.63</v>
      </c>
      <c r="DA351">
        <f t="shared" si="105"/>
        <v>0.78</v>
      </c>
      <c r="DB351">
        <f t="shared" si="95"/>
        <v>466.89</v>
      </c>
      <c r="DC351">
        <f t="shared" si="96"/>
        <v>0</v>
      </c>
      <c r="DD351" t="s">
        <v>3</v>
      </c>
      <c r="DE351" t="s">
        <v>3</v>
      </c>
      <c r="DF351">
        <f>ROUND(ROUND(AE351*AI351,2)*CX351,2)</f>
        <v>0</v>
      </c>
      <c r="DG351">
        <f t="shared" si="102"/>
        <v>0</v>
      </c>
      <c r="DH351">
        <f t="shared" si="97"/>
        <v>0</v>
      </c>
      <c r="DI351">
        <f t="shared" si="98"/>
        <v>0</v>
      </c>
      <c r="DJ351">
        <f t="shared" si="106"/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>
      <c r="A352">
        <f>ROW(Source!A622)</f>
        <v>622</v>
      </c>
      <c r="B352">
        <v>52633324</v>
      </c>
      <c r="C352">
        <v>52635632</v>
      </c>
      <c r="D352">
        <v>50788694</v>
      </c>
      <c r="E352">
        <v>1</v>
      </c>
      <c r="F352">
        <v>1</v>
      </c>
      <c r="G352">
        <v>1</v>
      </c>
      <c r="H352">
        <v>3</v>
      </c>
      <c r="I352" t="s">
        <v>716</v>
      </c>
      <c r="J352" t="s">
        <v>717</v>
      </c>
      <c r="K352" t="s">
        <v>718</v>
      </c>
      <c r="L352">
        <v>1348</v>
      </c>
      <c r="N352">
        <v>1009</v>
      </c>
      <c r="O352" t="s">
        <v>71</v>
      </c>
      <c r="P352" t="s">
        <v>71</v>
      </c>
      <c r="Q352">
        <v>1000</v>
      </c>
      <c r="W352">
        <v>0</v>
      </c>
      <c r="X352">
        <v>821985561</v>
      </c>
      <c r="Y352">
        <f t="shared" si="94"/>
        <v>1.5499999999999999E-3</v>
      </c>
      <c r="AA352">
        <v>164353.74</v>
      </c>
      <c r="AB352">
        <v>0</v>
      </c>
      <c r="AC352">
        <v>0</v>
      </c>
      <c r="AD352">
        <v>0</v>
      </c>
      <c r="AE352">
        <v>127406</v>
      </c>
      <c r="AF352">
        <v>0</v>
      </c>
      <c r="AG352">
        <v>0</v>
      </c>
      <c r="AH352">
        <v>0</v>
      </c>
      <c r="AI352">
        <v>1.29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1.5499999999999999E-3</v>
      </c>
      <c r="AU352" t="s">
        <v>3</v>
      </c>
      <c r="AV352">
        <v>0</v>
      </c>
      <c r="AW352">
        <v>2</v>
      </c>
      <c r="AX352">
        <v>52635653</v>
      </c>
      <c r="AY352">
        <v>1</v>
      </c>
      <c r="AZ352">
        <v>0</v>
      </c>
      <c r="BA352">
        <v>322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197.47929999999999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197.47929999999999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v>0</v>
      </c>
      <c r="CX352">
        <f>ROUND(Y352*Source!I622,7)</f>
        <v>0</v>
      </c>
      <c r="CY352">
        <f t="shared" si="103"/>
        <v>164353.74</v>
      </c>
      <c r="CZ352">
        <f t="shared" si="104"/>
        <v>127406</v>
      </c>
      <c r="DA352">
        <f t="shared" si="105"/>
        <v>1.29</v>
      </c>
      <c r="DB352">
        <f t="shared" si="95"/>
        <v>197.48</v>
      </c>
      <c r="DC352">
        <f t="shared" si="96"/>
        <v>0</v>
      </c>
      <c r="DD352" t="s">
        <v>3</v>
      </c>
      <c r="DE352" t="s">
        <v>3</v>
      </c>
      <c r="DF352">
        <f>ROUND(ROUND(AE352*AI352,2)*CX352,2)</f>
        <v>0</v>
      </c>
      <c r="DG352">
        <f t="shared" si="102"/>
        <v>0</v>
      </c>
      <c r="DH352">
        <f t="shared" si="97"/>
        <v>0</v>
      </c>
      <c r="DI352">
        <f t="shared" si="98"/>
        <v>0</v>
      </c>
      <c r="DJ352">
        <f t="shared" si="106"/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>
      <c r="A353">
        <f>ROW(Source!A622)</f>
        <v>622</v>
      </c>
      <c r="B353">
        <v>52633324</v>
      </c>
      <c r="C353">
        <v>52635632</v>
      </c>
      <c r="D353">
        <v>50806099</v>
      </c>
      <c r="E353">
        <v>1</v>
      </c>
      <c r="F353">
        <v>1</v>
      </c>
      <c r="G353">
        <v>1</v>
      </c>
      <c r="H353">
        <v>3</v>
      </c>
      <c r="I353" t="s">
        <v>45</v>
      </c>
      <c r="J353" t="s">
        <v>48</v>
      </c>
      <c r="K353" t="s">
        <v>46</v>
      </c>
      <c r="L353">
        <v>1346</v>
      </c>
      <c r="N353">
        <v>1009</v>
      </c>
      <c r="O353" t="s">
        <v>47</v>
      </c>
      <c r="P353" t="s">
        <v>47</v>
      </c>
      <c r="Q353">
        <v>1</v>
      </c>
      <c r="W353">
        <v>0</v>
      </c>
      <c r="X353">
        <v>1223394749</v>
      </c>
      <c r="Y353">
        <f t="shared" si="94"/>
        <v>0.1</v>
      </c>
      <c r="AA353">
        <v>115.03</v>
      </c>
      <c r="AB353">
        <v>0</v>
      </c>
      <c r="AC353">
        <v>0</v>
      </c>
      <c r="AD353">
        <v>0</v>
      </c>
      <c r="AE353">
        <v>79.88</v>
      </c>
      <c r="AF353">
        <v>0</v>
      </c>
      <c r="AG353">
        <v>0</v>
      </c>
      <c r="AH353">
        <v>0</v>
      </c>
      <c r="AI353">
        <v>1.44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0.1</v>
      </c>
      <c r="AU353" t="s">
        <v>3</v>
      </c>
      <c r="AV353">
        <v>0</v>
      </c>
      <c r="AW353">
        <v>2</v>
      </c>
      <c r="AX353">
        <v>52635654</v>
      </c>
      <c r="AY353">
        <v>1</v>
      </c>
      <c r="AZ353">
        <v>0</v>
      </c>
      <c r="BA353">
        <v>323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7.9879999999999995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7.9879999999999995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v>0</v>
      </c>
      <c r="CX353">
        <f>ROUND(Y353*Source!I622,7)</f>
        <v>0</v>
      </c>
      <c r="CY353">
        <f t="shared" si="103"/>
        <v>115.03</v>
      </c>
      <c r="CZ353">
        <f t="shared" si="104"/>
        <v>79.88</v>
      </c>
      <c r="DA353">
        <f t="shared" si="105"/>
        <v>1.44</v>
      </c>
      <c r="DB353">
        <f t="shared" si="95"/>
        <v>7.99</v>
      </c>
      <c r="DC353">
        <f t="shared" si="96"/>
        <v>0</v>
      </c>
      <c r="DD353" t="s">
        <v>3</v>
      </c>
      <c r="DE353" t="s">
        <v>3</v>
      </c>
      <c r="DF353">
        <f>ROUND(ROUND(AE353*AI353,2)*CX353,2)</f>
        <v>0</v>
      </c>
      <c r="DG353">
        <f t="shared" si="102"/>
        <v>0</v>
      </c>
      <c r="DH353">
        <f t="shared" si="97"/>
        <v>0</v>
      </c>
      <c r="DI353">
        <f t="shared" si="98"/>
        <v>0</v>
      </c>
      <c r="DJ353">
        <f t="shared" si="106"/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>
      <c r="A354">
        <f>ROW(Source!A622)</f>
        <v>622</v>
      </c>
      <c r="B354">
        <v>52633324</v>
      </c>
      <c r="C354">
        <v>52635632</v>
      </c>
      <c r="D354">
        <v>50806099</v>
      </c>
      <c r="E354">
        <v>1</v>
      </c>
      <c r="F354">
        <v>1</v>
      </c>
      <c r="G354">
        <v>1</v>
      </c>
      <c r="H354">
        <v>3</v>
      </c>
      <c r="I354" t="s">
        <v>45</v>
      </c>
      <c r="J354" t="s">
        <v>48</v>
      </c>
      <c r="K354" t="s">
        <v>46</v>
      </c>
      <c r="L354">
        <v>1346</v>
      </c>
      <c r="N354">
        <v>1009</v>
      </c>
      <c r="O354" t="s">
        <v>47</v>
      </c>
      <c r="P354" t="s">
        <v>47</v>
      </c>
      <c r="Q354">
        <v>1</v>
      </c>
      <c r="W354">
        <v>0</v>
      </c>
      <c r="X354">
        <v>1223394749</v>
      </c>
      <c r="Y354">
        <f t="shared" si="94"/>
        <v>-0.1</v>
      </c>
      <c r="AA354">
        <v>115.03</v>
      </c>
      <c r="AB354">
        <v>0</v>
      </c>
      <c r="AC354">
        <v>0</v>
      </c>
      <c r="AD354">
        <v>0</v>
      </c>
      <c r="AE354">
        <v>79.88</v>
      </c>
      <c r="AF354">
        <v>0</v>
      </c>
      <c r="AG354">
        <v>0</v>
      </c>
      <c r="AH354">
        <v>0</v>
      </c>
      <c r="AI354">
        <v>1.44</v>
      </c>
      <c r="AJ354">
        <v>1</v>
      </c>
      <c r="AK354">
        <v>1</v>
      </c>
      <c r="AL354">
        <v>1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 t="s">
        <v>3</v>
      </c>
      <c r="AT354">
        <v>-0.1</v>
      </c>
      <c r="AU354" t="s">
        <v>3</v>
      </c>
      <c r="AV354">
        <v>0</v>
      </c>
      <c r="AW354">
        <v>1</v>
      </c>
      <c r="AX354">
        <v>-1</v>
      </c>
      <c r="AY354">
        <v>0</v>
      </c>
      <c r="AZ354">
        <v>0</v>
      </c>
      <c r="BA354" t="s">
        <v>3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ROUND(Y354*Source!I622,7)</f>
        <v>0</v>
      </c>
      <c r="CY354">
        <f t="shared" si="103"/>
        <v>115.03</v>
      </c>
      <c r="CZ354">
        <f t="shared" si="104"/>
        <v>79.88</v>
      </c>
      <c r="DA354">
        <f t="shared" si="105"/>
        <v>1.44</v>
      </c>
      <c r="DB354">
        <f t="shared" si="95"/>
        <v>-7.99</v>
      </c>
      <c r="DC354">
        <f t="shared" si="96"/>
        <v>0</v>
      </c>
      <c r="DD354" t="s">
        <v>3</v>
      </c>
      <c r="DE354" t="s">
        <v>3</v>
      </c>
      <c r="DF354">
        <f>ROUND(ROUND(AE354*AI354,2)*CX354,2)</f>
        <v>0</v>
      </c>
      <c r="DG354">
        <f t="shared" si="102"/>
        <v>0</v>
      </c>
      <c r="DH354">
        <f t="shared" si="97"/>
        <v>0</v>
      </c>
      <c r="DI354">
        <f t="shared" si="98"/>
        <v>0</v>
      </c>
      <c r="DJ354">
        <f t="shared" si="106"/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>
      <c r="A355">
        <f>ROW(Source!A622)</f>
        <v>622</v>
      </c>
      <c r="B355">
        <v>52633324</v>
      </c>
      <c r="C355">
        <v>52635632</v>
      </c>
      <c r="D355">
        <v>50721257</v>
      </c>
      <c r="E355">
        <v>116</v>
      </c>
      <c r="F355">
        <v>1</v>
      </c>
      <c r="G355">
        <v>1</v>
      </c>
      <c r="H355">
        <v>3</v>
      </c>
      <c r="I355" t="s">
        <v>50</v>
      </c>
      <c r="J355" t="s">
        <v>3</v>
      </c>
      <c r="K355" t="s">
        <v>51</v>
      </c>
      <c r="L355">
        <v>3277935</v>
      </c>
      <c r="N355">
        <v>1013</v>
      </c>
      <c r="O355" t="s">
        <v>52</v>
      </c>
      <c r="P355" t="s">
        <v>52</v>
      </c>
      <c r="Q355">
        <v>1</v>
      </c>
      <c r="W355">
        <v>0</v>
      </c>
      <c r="X355">
        <v>274903907</v>
      </c>
      <c r="Y355">
        <f t="shared" si="94"/>
        <v>2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 t="s">
        <v>3</v>
      </c>
      <c r="AT355">
        <v>2</v>
      </c>
      <c r="AU355" t="s">
        <v>3</v>
      </c>
      <c r="AV355">
        <v>0</v>
      </c>
      <c r="AW355">
        <v>2</v>
      </c>
      <c r="AX355">
        <v>52635655</v>
      </c>
      <c r="AY355">
        <v>1</v>
      </c>
      <c r="AZ355">
        <v>0</v>
      </c>
      <c r="BA355">
        <v>324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ROUND(Y355*Source!I622,7)</f>
        <v>0</v>
      </c>
      <c r="CY355">
        <f t="shared" si="103"/>
        <v>0</v>
      </c>
      <c r="CZ355">
        <f t="shared" si="104"/>
        <v>0</v>
      </c>
      <c r="DA355">
        <f t="shared" si="105"/>
        <v>1</v>
      </c>
      <c r="DB355">
        <f t="shared" si="95"/>
        <v>0</v>
      </c>
      <c r="DC355">
        <f t="shared" si="96"/>
        <v>0</v>
      </c>
      <c r="DD355" t="s">
        <v>3</v>
      </c>
      <c r="DE355" t="s">
        <v>3</v>
      </c>
      <c r="DF355">
        <f t="shared" ref="DF355:DF386" si="107">ROUND(ROUND(AE355,2)*CX355,2)</f>
        <v>0</v>
      </c>
      <c r="DG355">
        <f t="shared" si="102"/>
        <v>0</v>
      </c>
      <c r="DH355">
        <f t="shared" si="97"/>
        <v>0</v>
      </c>
      <c r="DI355">
        <f t="shared" si="98"/>
        <v>0</v>
      </c>
      <c r="DJ355">
        <f t="shared" si="106"/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>
      <c r="A356">
        <f>ROW(Source!A780)</f>
        <v>780</v>
      </c>
      <c r="B356">
        <v>52633324</v>
      </c>
      <c r="C356">
        <v>52635690</v>
      </c>
      <c r="D356">
        <v>50715429</v>
      </c>
      <c r="E356">
        <v>116</v>
      </c>
      <c r="F356">
        <v>1</v>
      </c>
      <c r="G356">
        <v>1</v>
      </c>
      <c r="H356">
        <v>1</v>
      </c>
      <c r="I356" t="s">
        <v>761</v>
      </c>
      <c r="J356" t="s">
        <v>3</v>
      </c>
      <c r="K356" t="s">
        <v>762</v>
      </c>
      <c r="L356">
        <v>1369</v>
      </c>
      <c r="N356">
        <v>1013</v>
      </c>
      <c r="O356" t="s">
        <v>758</v>
      </c>
      <c r="P356" t="s">
        <v>758</v>
      </c>
      <c r="Q356">
        <v>1</v>
      </c>
      <c r="W356">
        <v>0</v>
      </c>
      <c r="X356">
        <v>-512803540</v>
      </c>
      <c r="Y356">
        <f t="shared" si="94"/>
        <v>1.8</v>
      </c>
      <c r="AA356">
        <v>0</v>
      </c>
      <c r="AB356">
        <v>0</v>
      </c>
      <c r="AC356">
        <v>0</v>
      </c>
      <c r="AD356">
        <v>811.79</v>
      </c>
      <c r="AE356">
        <v>0</v>
      </c>
      <c r="AF356">
        <v>0</v>
      </c>
      <c r="AG356">
        <v>0</v>
      </c>
      <c r="AH356">
        <v>811.79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1.8</v>
      </c>
      <c r="AU356" t="s">
        <v>3</v>
      </c>
      <c r="AV356">
        <v>1</v>
      </c>
      <c r="AW356">
        <v>2</v>
      </c>
      <c r="AX356">
        <v>52635693</v>
      </c>
      <c r="AY356">
        <v>1</v>
      </c>
      <c r="AZ356">
        <v>0</v>
      </c>
      <c r="BA356">
        <v>325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1461.222</v>
      </c>
      <c r="BN356">
        <v>1.8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1461.222</v>
      </c>
      <c r="BU356">
        <v>1.8</v>
      </c>
      <c r="BV356">
        <v>0</v>
      </c>
      <c r="BW356">
        <v>1</v>
      </c>
      <c r="CU356">
        <f>ROUND(AT356*Source!I780*AH356*AL356,2)</f>
        <v>2922.44</v>
      </c>
      <c r="CV356">
        <f>ROUND(Y356*Source!I780,7)</f>
        <v>3.6</v>
      </c>
      <c r="CW356">
        <v>0</v>
      </c>
      <c r="CX356">
        <f>ROUND(Y356*Source!I780,7)</f>
        <v>3.6</v>
      </c>
      <c r="CY356">
        <f t="shared" ref="CY356:CY386" si="108">AD356</f>
        <v>811.79</v>
      </c>
      <c r="CZ356">
        <f t="shared" ref="CZ356:CZ386" si="109">AH356</f>
        <v>811.79</v>
      </c>
      <c r="DA356">
        <f t="shared" ref="DA356:DA386" si="110">AL356</f>
        <v>1</v>
      </c>
      <c r="DB356">
        <f t="shared" si="95"/>
        <v>1461.22</v>
      </c>
      <c r="DC356">
        <f t="shared" si="96"/>
        <v>0</v>
      </c>
      <c r="DD356" t="s">
        <v>3</v>
      </c>
      <c r="DE356" t="s">
        <v>3</v>
      </c>
      <c r="DF356">
        <f t="shared" si="107"/>
        <v>0</v>
      </c>
      <c r="DG356">
        <f t="shared" si="102"/>
        <v>0</v>
      </c>
      <c r="DH356">
        <f t="shared" si="97"/>
        <v>0</v>
      </c>
      <c r="DI356">
        <f t="shared" si="98"/>
        <v>2922.44</v>
      </c>
      <c r="DJ356">
        <f t="shared" ref="DJ356:DJ386" si="111">DI356</f>
        <v>2922.44</v>
      </c>
      <c r="DK356">
        <v>1</v>
      </c>
      <c r="DL356" t="s">
        <v>3</v>
      </c>
      <c r="DM356">
        <v>0</v>
      </c>
      <c r="DN356" t="s">
        <v>3</v>
      </c>
      <c r="DO356">
        <v>0</v>
      </c>
    </row>
    <row r="357" spans="1:119">
      <c r="A357">
        <f>ROW(Source!A780)</f>
        <v>780</v>
      </c>
      <c r="B357">
        <v>52633324</v>
      </c>
      <c r="C357">
        <v>52635690</v>
      </c>
      <c r="D357">
        <v>50715447</v>
      </c>
      <c r="E357">
        <v>116</v>
      </c>
      <c r="F357">
        <v>1</v>
      </c>
      <c r="G357">
        <v>1</v>
      </c>
      <c r="H357">
        <v>1</v>
      </c>
      <c r="I357" t="s">
        <v>789</v>
      </c>
      <c r="J357" t="s">
        <v>3</v>
      </c>
      <c r="K357" t="s">
        <v>790</v>
      </c>
      <c r="L357">
        <v>1369</v>
      </c>
      <c r="N357">
        <v>1013</v>
      </c>
      <c r="O357" t="s">
        <v>758</v>
      </c>
      <c r="P357" t="s">
        <v>758</v>
      </c>
      <c r="Q357">
        <v>1</v>
      </c>
      <c r="W357">
        <v>0</v>
      </c>
      <c r="X357">
        <v>-1275334932</v>
      </c>
      <c r="Y357">
        <f t="shared" si="94"/>
        <v>1.8</v>
      </c>
      <c r="AA357">
        <v>0</v>
      </c>
      <c r="AB357">
        <v>0</v>
      </c>
      <c r="AC357">
        <v>0</v>
      </c>
      <c r="AD357">
        <v>775.44</v>
      </c>
      <c r="AE357">
        <v>0</v>
      </c>
      <c r="AF357">
        <v>0</v>
      </c>
      <c r="AG357">
        <v>0</v>
      </c>
      <c r="AH357">
        <v>775.44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1.8</v>
      </c>
      <c r="AU357" t="s">
        <v>3</v>
      </c>
      <c r="AV357">
        <v>1</v>
      </c>
      <c r="AW357">
        <v>2</v>
      </c>
      <c r="AX357">
        <v>52635694</v>
      </c>
      <c r="AY357">
        <v>1</v>
      </c>
      <c r="AZ357">
        <v>0</v>
      </c>
      <c r="BA357">
        <v>326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1395.7920000000001</v>
      </c>
      <c r="BN357">
        <v>1.8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1395.7920000000001</v>
      </c>
      <c r="BU357">
        <v>1.8</v>
      </c>
      <c r="BV357">
        <v>0</v>
      </c>
      <c r="BW357">
        <v>1</v>
      </c>
      <c r="CU357">
        <f>ROUND(AT357*Source!I780*AH357*AL357,2)</f>
        <v>2791.58</v>
      </c>
      <c r="CV357">
        <f>ROUND(Y357*Source!I780,7)</f>
        <v>3.6</v>
      </c>
      <c r="CW357">
        <v>0</v>
      </c>
      <c r="CX357">
        <f>ROUND(Y357*Source!I780,7)</f>
        <v>3.6</v>
      </c>
      <c r="CY357">
        <f t="shared" si="108"/>
        <v>775.44</v>
      </c>
      <c r="CZ357">
        <f t="shared" si="109"/>
        <v>775.44</v>
      </c>
      <c r="DA357">
        <f t="shared" si="110"/>
        <v>1</v>
      </c>
      <c r="DB357">
        <f t="shared" si="95"/>
        <v>1395.79</v>
      </c>
      <c r="DC357">
        <f t="shared" si="96"/>
        <v>0</v>
      </c>
      <c r="DD357" t="s">
        <v>3</v>
      </c>
      <c r="DE357" t="s">
        <v>3</v>
      </c>
      <c r="DF357">
        <f t="shared" si="107"/>
        <v>0</v>
      </c>
      <c r="DG357">
        <f t="shared" si="102"/>
        <v>0</v>
      </c>
      <c r="DH357">
        <f t="shared" si="97"/>
        <v>0</v>
      </c>
      <c r="DI357">
        <f t="shared" si="98"/>
        <v>2791.58</v>
      </c>
      <c r="DJ357">
        <f t="shared" si="111"/>
        <v>2791.58</v>
      </c>
      <c r="DK357">
        <v>1</v>
      </c>
      <c r="DL357" t="s">
        <v>3</v>
      </c>
      <c r="DM357">
        <v>0</v>
      </c>
      <c r="DN357" t="s">
        <v>3</v>
      </c>
      <c r="DO357">
        <v>0</v>
      </c>
    </row>
    <row r="358" spans="1:119">
      <c r="A358">
        <f>ROW(Source!A781)</f>
        <v>781</v>
      </c>
      <c r="B358">
        <v>52633324</v>
      </c>
      <c r="C358">
        <v>52635695</v>
      </c>
      <c r="D358">
        <v>50715435</v>
      </c>
      <c r="E358">
        <v>116</v>
      </c>
      <c r="F358">
        <v>1</v>
      </c>
      <c r="G358">
        <v>1</v>
      </c>
      <c r="H358">
        <v>1</v>
      </c>
      <c r="I358" t="s">
        <v>791</v>
      </c>
      <c r="J358" t="s">
        <v>3</v>
      </c>
      <c r="K358" t="s">
        <v>792</v>
      </c>
      <c r="L358">
        <v>1369</v>
      </c>
      <c r="N358">
        <v>1013</v>
      </c>
      <c r="O358" t="s">
        <v>758</v>
      </c>
      <c r="P358" t="s">
        <v>758</v>
      </c>
      <c r="Q358">
        <v>1</v>
      </c>
      <c r="W358">
        <v>0</v>
      </c>
      <c r="X358">
        <v>286205319</v>
      </c>
      <c r="Y358">
        <f t="shared" si="94"/>
        <v>0.16</v>
      </c>
      <c r="AA358">
        <v>0</v>
      </c>
      <c r="AB358">
        <v>0</v>
      </c>
      <c r="AC358">
        <v>0</v>
      </c>
      <c r="AD358">
        <v>1090.46</v>
      </c>
      <c r="AE358">
        <v>0</v>
      </c>
      <c r="AF358">
        <v>0</v>
      </c>
      <c r="AG358">
        <v>0</v>
      </c>
      <c r="AH358">
        <v>1090.46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0.16</v>
      </c>
      <c r="AU358" t="s">
        <v>3</v>
      </c>
      <c r="AV358">
        <v>1</v>
      </c>
      <c r="AW358">
        <v>2</v>
      </c>
      <c r="AX358">
        <v>52635698</v>
      </c>
      <c r="AY358">
        <v>1</v>
      </c>
      <c r="AZ358">
        <v>0</v>
      </c>
      <c r="BA358">
        <v>327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174.4736</v>
      </c>
      <c r="BN358">
        <v>0.16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174.4736</v>
      </c>
      <c r="BU358">
        <v>0.16</v>
      </c>
      <c r="BV358">
        <v>0</v>
      </c>
      <c r="BW358">
        <v>1</v>
      </c>
      <c r="CU358">
        <f>ROUND(AT358*Source!I781*AH358*AL358,2)</f>
        <v>174.47</v>
      </c>
      <c r="CV358">
        <f>ROUND(Y358*Source!I781,7)</f>
        <v>0.16</v>
      </c>
      <c r="CW358">
        <v>0</v>
      </c>
      <c r="CX358">
        <f>ROUND(Y358*Source!I781,7)</f>
        <v>0.16</v>
      </c>
      <c r="CY358">
        <f t="shared" si="108"/>
        <v>1090.46</v>
      </c>
      <c r="CZ358">
        <f t="shared" si="109"/>
        <v>1090.46</v>
      </c>
      <c r="DA358">
        <f t="shared" si="110"/>
        <v>1</v>
      </c>
      <c r="DB358">
        <f t="shared" si="95"/>
        <v>174.47</v>
      </c>
      <c r="DC358">
        <f t="shared" si="96"/>
        <v>0</v>
      </c>
      <c r="DD358" t="s">
        <v>3</v>
      </c>
      <c r="DE358" t="s">
        <v>3</v>
      </c>
      <c r="DF358">
        <f t="shared" si="107"/>
        <v>0</v>
      </c>
      <c r="DG358">
        <f t="shared" si="102"/>
        <v>0</v>
      </c>
      <c r="DH358">
        <f t="shared" si="97"/>
        <v>0</v>
      </c>
      <c r="DI358">
        <f t="shared" si="98"/>
        <v>174.47</v>
      </c>
      <c r="DJ358">
        <f t="shared" si="111"/>
        <v>174.47</v>
      </c>
      <c r="DK358">
        <v>1</v>
      </c>
      <c r="DL358" t="s">
        <v>3</v>
      </c>
      <c r="DM358">
        <v>0</v>
      </c>
      <c r="DN358" t="s">
        <v>3</v>
      </c>
      <c r="DO358">
        <v>0</v>
      </c>
    </row>
    <row r="359" spans="1:119">
      <c r="A359">
        <f>ROW(Source!A781)</f>
        <v>781</v>
      </c>
      <c r="B359">
        <v>52633324</v>
      </c>
      <c r="C359">
        <v>52635695</v>
      </c>
      <c r="D359">
        <v>50715459</v>
      </c>
      <c r="E359">
        <v>116</v>
      </c>
      <c r="F359">
        <v>1</v>
      </c>
      <c r="G359">
        <v>1</v>
      </c>
      <c r="H359">
        <v>1</v>
      </c>
      <c r="I359" t="s">
        <v>793</v>
      </c>
      <c r="J359" t="s">
        <v>3</v>
      </c>
      <c r="K359" t="s">
        <v>794</v>
      </c>
      <c r="L359">
        <v>1369</v>
      </c>
      <c r="N359">
        <v>1013</v>
      </c>
      <c r="O359" t="s">
        <v>758</v>
      </c>
      <c r="P359" t="s">
        <v>758</v>
      </c>
      <c r="Q359">
        <v>1</v>
      </c>
      <c r="W359">
        <v>0</v>
      </c>
      <c r="X359">
        <v>126826561</v>
      </c>
      <c r="Y359">
        <f t="shared" si="94"/>
        <v>0.16</v>
      </c>
      <c r="AA359">
        <v>0</v>
      </c>
      <c r="AB359">
        <v>0</v>
      </c>
      <c r="AC359">
        <v>0</v>
      </c>
      <c r="AD359">
        <v>1066.23</v>
      </c>
      <c r="AE359">
        <v>0</v>
      </c>
      <c r="AF359">
        <v>0</v>
      </c>
      <c r="AG359">
        <v>0</v>
      </c>
      <c r="AH359">
        <v>1066.23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0.16</v>
      </c>
      <c r="AU359" t="s">
        <v>3</v>
      </c>
      <c r="AV359">
        <v>1</v>
      </c>
      <c r="AW359">
        <v>2</v>
      </c>
      <c r="AX359">
        <v>52635699</v>
      </c>
      <c r="AY359">
        <v>1</v>
      </c>
      <c r="AZ359">
        <v>0</v>
      </c>
      <c r="BA359">
        <v>328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170.5968</v>
      </c>
      <c r="BN359">
        <v>0.16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170.5968</v>
      </c>
      <c r="BU359">
        <v>0.16</v>
      </c>
      <c r="BV359">
        <v>0</v>
      </c>
      <c r="BW359">
        <v>1</v>
      </c>
      <c r="CU359">
        <f>ROUND(AT359*Source!I781*AH359*AL359,2)</f>
        <v>170.6</v>
      </c>
      <c r="CV359">
        <f>ROUND(Y359*Source!I781,7)</f>
        <v>0.16</v>
      </c>
      <c r="CW359">
        <v>0</v>
      </c>
      <c r="CX359">
        <f>ROUND(Y359*Source!I781,7)</f>
        <v>0.16</v>
      </c>
      <c r="CY359">
        <f t="shared" si="108"/>
        <v>1066.23</v>
      </c>
      <c r="CZ359">
        <f t="shared" si="109"/>
        <v>1066.23</v>
      </c>
      <c r="DA359">
        <f t="shared" si="110"/>
        <v>1</v>
      </c>
      <c r="DB359">
        <f t="shared" si="95"/>
        <v>170.6</v>
      </c>
      <c r="DC359">
        <f t="shared" si="96"/>
        <v>0</v>
      </c>
      <c r="DD359" t="s">
        <v>3</v>
      </c>
      <c r="DE359" t="s">
        <v>3</v>
      </c>
      <c r="DF359">
        <f t="shared" si="107"/>
        <v>0</v>
      </c>
      <c r="DG359">
        <f t="shared" si="102"/>
        <v>0</v>
      </c>
      <c r="DH359">
        <f t="shared" si="97"/>
        <v>0</v>
      </c>
      <c r="DI359">
        <f t="shared" si="98"/>
        <v>170.6</v>
      </c>
      <c r="DJ359">
        <f t="shared" si="111"/>
        <v>170.6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>
      <c r="A360">
        <f>ROW(Source!A782)</f>
        <v>782</v>
      </c>
      <c r="B360">
        <v>52633324</v>
      </c>
      <c r="C360">
        <v>52635700</v>
      </c>
      <c r="D360">
        <v>50715435</v>
      </c>
      <c r="E360">
        <v>116</v>
      </c>
      <c r="F360">
        <v>1</v>
      </c>
      <c r="G360">
        <v>1</v>
      </c>
      <c r="H360">
        <v>1</v>
      </c>
      <c r="I360" t="s">
        <v>791</v>
      </c>
      <c r="J360" t="s">
        <v>3</v>
      </c>
      <c r="K360" t="s">
        <v>792</v>
      </c>
      <c r="L360">
        <v>1369</v>
      </c>
      <c r="N360">
        <v>1013</v>
      </c>
      <c r="O360" t="s">
        <v>758</v>
      </c>
      <c r="P360" t="s">
        <v>758</v>
      </c>
      <c r="Q360">
        <v>1</v>
      </c>
      <c r="W360">
        <v>0</v>
      </c>
      <c r="X360">
        <v>286205319</v>
      </c>
      <c r="Y360">
        <f t="shared" si="94"/>
        <v>0.5</v>
      </c>
      <c r="AA360">
        <v>0</v>
      </c>
      <c r="AB360">
        <v>0</v>
      </c>
      <c r="AC360">
        <v>0</v>
      </c>
      <c r="AD360">
        <v>1090.46</v>
      </c>
      <c r="AE360">
        <v>0</v>
      </c>
      <c r="AF360">
        <v>0</v>
      </c>
      <c r="AG360">
        <v>0</v>
      </c>
      <c r="AH360">
        <v>1090.46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0.5</v>
      </c>
      <c r="AU360" t="s">
        <v>3</v>
      </c>
      <c r="AV360">
        <v>1</v>
      </c>
      <c r="AW360">
        <v>2</v>
      </c>
      <c r="AX360">
        <v>52635703</v>
      </c>
      <c r="AY360">
        <v>1</v>
      </c>
      <c r="AZ360">
        <v>0</v>
      </c>
      <c r="BA360">
        <v>329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545.23</v>
      </c>
      <c r="BN360">
        <v>0.5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545.23</v>
      </c>
      <c r="BU360">
        <v>0.5</v>
      </c>
      <c r="BV360">
        <v>0</v>
      </c>
      <c r="BW360">
        <v>1</v>
      </c>
      <c r="CU360">
        <f>ROUND(AT360*Source!I782*AH360*AL360,2)</f>
        <v>545.23</v>
      </c>
      <c r="CV360">
        <f>ROUND(Y360*Source!I782,7)</f>
        <v>0.5</v>
      </c>
      <c r="CW360">
        <v>0</v>
      </c>
      <c r="CX360">
        <f>ROUND(Y360*Source!I782,7)</f>
        <v>0.5</v>
      </c>
      <c r="CY360">
        <f t="shared" si="108"/>
        <v>1090.46</v>
      </c>
      <c r="CZ360">
        <f t="shared" si="109"/>
        <v>1090.46</v>
      </c>
      <c r="DA360">
        <f t="shared" si="110"/>
        <v>1</v>
      </c>
      <c r="DB360">
        <f t="shared" si="95"/>
        <v>545.23</v>
      </c>
      <c r="DC360">
        <f t="shared" si="96"/>
        <v>0</v>
      </c>
      <c r="DD360" t="s">
        <v>3</v>
      </c>
      <c r="DE360" t="s">
        <v>3</v>
      </c>
      <c r="DF360">
        <f t="shared" si="107"/>
        <v>0</v>
      </c>
      <c r="DG360">
        <f t="shared" si="102"/>
        <v>0</v>
      </c>
      <c r="DH360">
        <f t="shared" si="97"/>
        <v>0</v>
      </c>
      <c r="DI360">
        <f t="shared" si="98"/>
        <v>545.23</v>
      </c>
      <c r="DJ360">
        <f t="shared" si="111"/>
        <v>545.23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>
      <c r="A361">
        <f>ROW(Source!A782)</f>
        <v>782</v>
      </c>
      <c r="B361">
        <v>52633324</v>
      </c>
      <c r="C361">
        <v>52635700</v>
      </c>
      <c r="D361">
        <v>50715459</v>
      </c>
      <c r="E361">
        <v>116</v>
      </c>
      <c r="F361">
        <v>1</v>
      </c>
      <c r="G361">
        <v>1</v>
      </c>
      <c r="H361">
        <v>1</v>
      </c>
      <c r="I361" t="s">
        <v>793</v>
      </c>
      <c r="J361" t="s">
        <v>3</v>
      </c>
      <c r="K361" t="s">
        <v>794</v>
      </c>
      <c r="L361">
        <v>1369</v>
      </c>
      <c r="N361">
        <v>1013</v>
      </c>
      <c r="O361" t="s">
        <v>758</v>
      </c>
      <c r="P361" t="s">
        <v>758</v>
      </c>
      <c r="Q361">
        <v>1</v>
      </c>
      <c r="W361">
        <v>0</v>
      </c>
      <c r="X361">
        <v>126826561</v>
      </c>
      <c r="Y361">
        <f t="shared" si="94"/>
        <v>0.5</v>
      </c>
      <c r="AA361">
        <v>0</v>
      </c>
      <c r="AB361">
        <v>0</v>
      </c>
      <c r="AC361">
        <v>0</v>
      </c>
      <c r="AD361">
        <v>1066.23</v>
      </c>
      <c r="AE361">
        <v>0</v>
      </c>
      <c r="AF361">
        <v>0</v>
      </c>
      <c r="AG361">
        <v>0</v>
      </c>
      <c r="AH361">
        <v>1066.23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0.5</v>
      </c>
      <c r="AU361" t="s">
        <v>3</v>
      </c>
      <c r="AV361">
        <v>1</v>
      </c>
      <c r="AW361">
        <v>2</v>
      </c>
      <c r="AX361">
        <v>52635704</v>
      </c>
      <c r="AY361">
        <v>1</v>
      </c>
      <c r="AZ361">
        <v>0</v>
      </c>
      <c r="BA361">
        <v>330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533.11500000000001</v>
      </c>
      <c r="BN361">
        <v>0.5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533.11500000000001</v>
      </c>
      <c r="BU361">
        <v>0.5</v>
      </c>
      <c r="BV361">
        <v>0</v>
      </c>
      <c r="BW361">
        <v>1</v>
      </c>
      <c r="CU361">
        <f>ROUND(AT361*Source!I782*AH361*AL361,2)</f>
        <v>533.12</v>
      </c>
      <c r="CV361">
        <f>ROUND(Y361*Source!I782,7)</f>
        <v>0.5</v>
      </c>
      <c r="CW361">
        <v>0</v>
      </c>
      <c r="CX361">
        <f>ROUND(Y361*Source!I782,7)</f>
        <v>0.5</v>
      </c>
      <c r="CY361">
        <f t="shared" si="108"/>
        <v>1066.23</v>
      </c>
      <c r="CZ361">
        <f t="shared" si="109"/>
        <v>1066.23</v>
      </c>
      <c r="DA361">
        <f t="shared" si="110"/>
        <v>1</v>
      </c>
      <c r="DB361">
        <f t="shared" si="95"/>
        <v>533.12</v>
      </c>
      <c r="DC361">
        <f t="shared" si="96"/>
        <v>0</v>
      </c>
      <c r="DD361" t="s">
        <v>3</v>
      </c>
      <c r="DE361" t="s">
        <v>3</v>
      </c>
      <c r="DF361">
        <f t="shared" si="107"/>
        <v>0</v>
      </c>
      <c r="DG361">
        <f t="shared" si="102"/>
        <v>0</v>
      </c>
      <c r="DH361">
        <f t="shared" si="97"/>
        <v>0</v>
      </c>
      <c r="DI361">
        <f t="shared" si="98"/>
        <v>533.12</v>
      </c>
      <c r="DJ361">
        <f t="shared" si="111"/>
        <v>533.12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>
      <c r="A362">
        <f>ROW(Source!A783)</f>
        <v>783</v>
      </c>
      <c r="B362">
        <v>52633324</v>
      </c>
      <c r="C362">
        <v>52635705</v>
      </c>
      <c r="D362">
        <v>50715435</v>
      </c>
      <c r="E362">
        <v>116</v>
      </c>
      <c r="F362">
        <v>1</v>
      </c>
      <c r="G362">
        <v>1</v>
      </c>
      <c r="H362">
        <v>1</v>
      </c>
      <c r="I362" t="s">
        <v>791</v>
      </c>
      <c r="J362" t="s">
        <v>3</v>
      </c>
      <c r="K362" t="s">
        <v>792</v>
      </c>
      <c r="L362">
        <v>1369</v>
      </c>
      <c r="N362">
        <v>1013</v>
      </c>
      <c r="O362" t="s">
        <v>758</v>
      </c>
      <c r="P362" t="s">
        <v>758</v>
      </c>
      <c r="Q362">
        <v>1</v>
      </c>
      <c r="W362">
        <v>0</v>
      </c>
      <c r="X362">
        <v>286205319</v>
      </c>
      <c r="Y362">
        <f t="shared" si="94"/>
        <v>6.48</v>
      </c>
      <c r="AA362">
        <v>0</v>
      </c>
      <c r="AB362">
        <v>0</v>
      </c>
      <c r="AC362">
        <v>0</v>
      </c>
      <c r="AD362">
        <v>1090.46</v>
      </c>
      <c r="AE362">
        <v>0</v>
      </c>
      <c r="AF362">
        <v>0</v>
      </c>
      <c r="AG362">
        <v>0</v>
      </c>
      <c r="AH362">
        <v>1090.46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6.48</v>
      </c>
      <c r="AU362" t="s">
        <v>3</v>
      </c>
      <c r="AV362">
        <v>1</v>
      </c>
      <c r="AW362">
        <v>2</v>
      </c>
      <c r="AX362">
        <v>52635708</v>
      </c>
      <c r="AY362">
        <v>1</v>
      </c>
      <c r="AZ362">
        <v>0</v>
      </c>
      <c r="BA362">
        <v>331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7066.180800000001</v>
      </c>
      <c r="BN362">
        <v>6.48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7066.180800000001</v>
      </c>
      <c r="BU362">
        <v>6.48</v>
      </c>
      <c r="BV362">
        <v>0</v>
      </c>
      <c r="BW362">
        <v>1</v>
      </c>
      <c r="CU362">
        <f>ROUND(AT362*Source!I783*AH362*AL362,2)</f>
        <v>565.29</v>
      </c>
      <c r="CV362">
        <f>ROUND(Y362*Source!I783,7)</f>
        <v>0.51839999999999997</v>
      </c>
      <c r="CW362">
        <v>0</v>
      </c>
      <c r="CX362">
        <f>ROUND(Y362*Source!I783,7)</f>
        <v>0.51839999999999997</v>
      </c>
      <c r="CY362">
        <f t="shared" si="108"/>
        <v>1090.46</v>
      </c>
      <c r="CZ362">
        <f t="shared" si="109"/>
        <v>1090.46</v>
      </c>
      <c r="DA362">
        <f t="shared" si="110"/>
        <v>1</v>
      </c>
      <c r="DB362">
        <f t="shared" si="95"/>
        <v>7066.18</v>
      </c>
      <c r="DC362">
        <f t="shared" si="96"/>
        <v>0</v>
      </c>
      <c r="DD362" t="s">
        <v>3</v>
      </c>
      <c r="DE362" t="s">
        <v>3</v>
      </c>
      <c r="DF362">
        <f t="shared" si="107"/>
        <v>0</v>
      </c>
      <c r="DG362">
        <f t="shared" si="102"/>
        <v>0</v>
      </c>
      <c r="DH362">
        <f t="shared" si="97"/>
        <v>0</v>
      </c>
      <c r="DI362">
        <f t="shared" si="98"/>
        <v>565.29</v>
      </c>
      <c r="DJ362">
        <f t="shared" si="111"/>
        <v>565.29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>
      <c r="A363">
        <f>ROW(Source!A783)</f>
        <v>783</v>
      </c>
      <c r="B363">
        <v>52633324</v>
      </c>
      <c r="C363">
        <v>52635705</v>
      </c>
      <c r="D363">
        <v>50715459</v>
      </c>
      <c r="E363">
        <v>116</v>
      </c>
      <c r="F363">
        <v>1</v>
      </c>
      <c r="G363">
        <v>1</v>
      </c>
      <c r="H363">
        <v>1</v>
      </c>
      <c r="I363" t="s">
        <v>793</v>
      </c>
      <c r="J363" t="s">
        <v>3</v>
      </c>
      <c r="K363" t="s">
        <v>794</v>
      </c>
      <c r="L363">
        <v>1369</v>
      </c>
      <c r="N363">
        <v>1013</v>
      </c>
      <c r="O363" t="s">
        <v>758</v>
      </c>
      <c r="P363" t="s">
        <v>758</v>
      </c>
      <c r="Q363">
        <v>1</v>
      </c>
      <c r="W363">
        <v>0</v>
      </c>
      <c r="X363">
        <v>126826561</v>
      </c>
      <c r="Y363">
        <f t="shared" si="94"/>
        <v>6.48</v>
      </c>
      <c r="AA363">
        <v>0</v>
      </c>
      <c r="AB363">
        <v>0</v>
      </c>
      <c r="AC363">
        <v>0</v>
      </c>
      <c r="AD363">
        <v>1066.23</v>
      </c>
      <c r="AE363">
        <v>0</v>
      </c>
      <c r="AF363">
        <v>0</v>
      </c>
      <c r="AG363">
        <v>0</v>
      </c>
      <c r="AH363">
        <v>1066.23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6.48</v>
      </c>
      <c r="AU363" t="s">
        <v>3</v>
      </c>
      <c r="AV363">
        <v>1</v>
      </c>
      <c r="AW363">
        <v>2</v>
      </c>
      <c r="AX363">
        <v>52635709</v>
      </c>
      <c r="AY363">
        <v>1</v>
      </c>
      <c r="AZ363">
        <v>0</v>
      </c>
      <c r="BA363">
        <v>332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6909.1704000000009</v>
      </c>
      <c r="BN363">
        <v>6.48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6909.1704000000009</v>
      </c>
      <c r="BU363">
        <v>6.48</v>
      </c>
      <c r="BV363">
        <v>0</v>
      </c>
      <c r="BW363">
        <v>1</v>
      </c>
      <c r="CU363">
        <f>ROUND(AT363*Source!I783*AH363*AL363,2)</f>
        <v>552.73</v>
      </c>
      <c r="CV363">
        <f>ROUND(Y363*Source!I783,7)</f>
        <v>0.51839999999999997</v>
      </c>
      <c r="CW363">
        <v>0</v>
      </c>
      <c r="CX363">
        <f>ROUND(Y363*Source!I783,7)</f>
        <v>0.51839999999999997</v>
      </c>
      <c r="CY363">
        <f t="shared" si="108"/>
        <v>1066.23</v>
      </c>
      <c r="CZ363">
        <f t="shared" si="109"/>
        <v>1066.23</v>
      </c>
      <c r="DA363">
        <f t="shared" si="110"/>
        <v>1</v>
      </c>
      <c r="DB363">
        <f t="shared" si="95"/>
        <v>6909.17</v>
      </c>
      <c r="DC363">
        <f t="shared" si="96"/>
        <v>0</v>
      </c>
      <c r="DD363" t="s">
        <v>3</v>
      </c>
      <c r="DE363" t="s">
        <v>3</v>
      </c>
      <c r="DF363">
        <f t="shared" si="107"/>
        <v>0</v>
      </c>
      <c r="DG363">
        <f t="shared" si="102"/>
        <v>0</v>
      </c>
      <c r="DH363">
        <f t="shared" si="97"/>
        <v>0</v>
      </c>
      <c r="DI363">
        <f t="shared" si="98"/>
        <v>552.73</v>
      </c>
      <c r="DJ363">
        <f t="shared" si="111"/>
        <v>552.73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>
      <c r="A364">
        <f>ROW(Source!A784)</f>
        <v>784</v>
      </c>
      <c r="B364">
        <v>52633324</v>
      </c>
      <c r="C364">
        <v>52635710</v>
      </c>
      <c r="D364">
        <v>50715435</v>
      </c>
      <c r="E364">
        <v>116</v>
      </c>
      <c r="F364">
        <v>1</v>
      </c>
      <c r="G364">
        <v>1</v>
      </c>
      <c r="H364">
        <v>1</v>
      </c>
      <c r="I364" t="s">
        <v>791</v>
      </c>
      <c r="J364" t="s">
        <v>3</v>
      </c>
      <c r="K364" t="s">
        <v>792</v>
      </c>
      <c r="L364">
        <v>1369</v>
      </c>
      <c r="N364">
        <v>1013</v>
      </c>
      <c r="O364" t="s">
        <v>758</v>
      </c>
      <c r="P364" t="s">
        <v>758</v>
      </c>
      <c r="Q364">
        <v>1</v>
      </c>
      <c r="W364">
        <v>0</v>
      </c>
      <c r="X364">
        <v>286205319</v>
      </c>
      <c r="Y364">
        <f t="shared" si="94"/>
        <v>0.5</v>
      </c>
      <c r="AA364">
        <v>0</v>
      </c>
      <c r="AB364">
        <v>0</v>
      </c>
      <c r="AC364">
        <v>0</v>
      </c>
      <c r="AD364">
        <v>1090.46</v>
      </c>
      <c r="AE364">
        <v>0</v>
      </c>
      <c r="AF364">
        <v>0</v>
      </c>
      <c r="AG364">
        <v>0</v>
      </c>
      <c r="AH364">
        <v>1090.46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0.5</v>
      </c>
      <c r="AU364" t="s">
        <v>3</v>
      </c>
      <c r="AV364">
        <v>1</v>
      </c>
      <c r="AW364">
        <v>2</v>
      </c>
      <c r="AX364">
        <v>52635713</v>
      </c>
      <c r="AY364">
        <v>1</v>
      </c>
      <c r="AZ364">
        <v>0</v>
      </c>
      <c r="BA364">
        <v>333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545.23</v>
      </c>
      <c r="BN364">
        <v>0.5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545.23</v>
      </c>
      <c r="BU364">
        <v>0.5</v>
      </c>
      <c r="BV364">
        <v>0</v>
      </c>
      <c r="BW364">
        <v>1</v>
      </c>
      <c r="CU364">
        <f>ROUND(AT364*Source!I784*AH364*AL364,2)</f>
        <v>545.23</v>
      </c>
      <c r="CV364">
        <f>ROUND(Y364*Source!I784,7)</f>
        <v>0.5</v>
      </c>
      <c r="CW364">
        <v>0</v>
      </c>
      <c r="CX364">
        <f>ROUND(Y364*Source!I784,7)</f>
        <v>0.5</v>
      </c>
      <c r="CY364">
        <f t="shared" si="108"/>
        <v>1090.46</v>
      </c>
      <c r="CZ364">
        <f t="shared" si="109"/>
        <v>1090.46</v>
      </c>
      <c r="DA364">
        <f t="shared" si="110"/>
        <v>1</v>
      </c>
      <c r="DB364">
        <f t="shared" si="95"/>
        <v>545.23</v>
      </c>
      <c r="DC364">
        <f t="shared" si="96"/>
        <v>0</v>
      </c>
      <c r="DD364" t="s">
        <v>3</v>
      </c>
      <c r="DE364" t="s">
        <v>3</v>
      </c>
      <c r="DF364">
        <f t="shared" si="107"/>
        <v>0</v>
      </c>
      <c r="DG364">
        <f t="shared" si="102"/>
        <v>0</v>
      </c>
      <c r="DH364">
        <f t="shared" si="97"/>
        <v>0</v>
      </c>
      <c r="DI364">
        <f t="shared" si="98"/>
        <v>545.23</v>
      </c>
      <c r="DJ364">
        <f t="shared" si="111"/>
        <v>545.23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>
      <c r="A365">
        <f>ROW(Source!A784)</f>
        <v>784</v>
      </c>
      <c r="B365">
        <v>52633324</v>
      </c>
      <c r="C365">
        <v>52635710</v>
      </c>
      <c r="D365">
        <v>50715459</v>
      </c>
      <c r="E365">
        <v>116</v>
      </c>
      <c r="F365">
        <v>1</v>
      </c>
      <c r="G365">
        <v>1</v>
      </c>
      <c r="H365">
        <v>1</v>
      </c>
      <c r="I365" t="s">
        <v>793</v>
      </c>
      <c r="J365" t="s">
        <v>3</v>
      </c>
      <c r="K365" t="s">
        <v>794</v>
      </c>
      <c r="L365">
        <v>1369</v>
      </c>
      <c r="N365">
        <v>1013</v>
      </c>
      <c r="O365" t="s">
        <v>758</v>
      </c>
      <c r="P365" t="s">
        <v>758</v>
      </c>
      <c r="Q365">
        <v>1</v>
      </c>
      <c r="W365">
        <v>0</v>
      </c>
      <c r="X365">
        <v>126826561</v>
      </c>
      <c r="Y365">
        <f t="shared" si="94"/>
        <v>0.5</v>
      </c>
      <c r="AA365">
        <v>0</v>
      </c>
      <c r="AB365">
        <v>0</v>
      </c>
      <c r="AC365">
        <v>0</v>
      </c>
      <c r="AD365">
        <v>1066.23</v>
      </c>
      <c r="AE365">
        <v>0</v>
      </c>
      <c r="AF365">
        <v>0</v>
      </c>
      <c r="AG365">
        <v>0</v>
      </c>
      <c r="AH365">
        <v>1066.23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0.5</v>
      </c>
      <c r="AU365" t="s">
        <v>3</v>
      </c>
      <c r="AV365">
        <v>1</v>
      </c>
      <c r="AW365">
        <v>2</v>
      </c>
      <c r="AX365">
        <v>52635714</v>
      </c>
      <c r="AY365">
        <v>1</v>
      </c>
      <c r="AZ365">
        <v>0</v>
      </c>
      <c r="BA365">
        <v>334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533.11500000000001</v>
      </c>
      <c r="BN365">
        <v>0.5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533.11500000000001</v>
      </c>
      <c r="BU365">
        <v>0.5</v>
      </c>
      <c r="BV365">
        <v>0</v>
      </c>
      <c r="BW365">
        <v>1</v>
      </c>
      <c r="CU365">
        <f>ROUND(AT365*Source!I784*AH365*AL365,2)</f>
        <v>533.12</v>
      </c>
      <c r="CV365">
        <f>ROUND(Y365*Source!I784,7)</f>
        <v>0.5</v>
      </c>
      <c r="CW365">
        <v>0</v>
      </c>
      <c r="CX365">
        <f>ROUND(Y365*Source!I784,7)</f>
        <v>0.5</v>
      </c>
      <c r="CY365">
        <f t="shared" si="108"/>
        <v>1066.23</v>
      </c>
      <c r="CZ365">
        <f t="shared" si="109"/>
        <v>1066.23</v>
      </c>
      <c r="DA365">
        <f t="shared" si="110"/>
        <v>1</v>
      </c>
      <c r="DB365">
        <f t="shared" si="95"/>
        <v>533.12</v>
      </c>
      <c r="DC365">
        <f t="shared" si="96"/>
        <v>0</v>
      </c>
      <c r="DD365" t="s">
        <v>3</v>
      </c>
      <c r="DE365" t="s">
        <v>3</v>
      </c>
      <c r="DF365">
        <f t="shared" si="107"/>
        <v>0</v>
      </c>
      <c r="DG365">
        <f t="shared" si="102"/>
        <v>0</v>
      </c>
      <c r="DH365">
        <f t="shared" si="97"/>
        <v>0</v>
      </c>
      <c r="DI365">
        <f t="shared" si="98"/>
        <v>533.12</v>
      </c>
      <c r="DJ365">
        <f t="shared" si="111"/>
        <v>533.12</v>
      </c>
      <c r="DK365">
        <v>1</v>
      </c>
      <c r="DL365" t="s">
        <v>3</v>
      </c>
      <c r="DM365">
        <v>0</v>
      </c>
      <c r="DN365" t="s">
        <v>3</v>
      </c>
      <c r="DO365">
        <v>0</v>
      </c>
    </row>
    <row r="366" spans="1:119">
      <c r="A366">
        <f>ROW(Source!A785)</f>
        <v>785</v>
      </c>
      <c r="B366">
        <v>52633324</v>
      </c>
      <c r="C366">
        <v>52635715</v>
      </c>
      <c r="D366">
        <v>50715435</v>
      </c>
      <c r="E366">
        <v>116</v>
      </c>
      <c r="F366">
        <v>1</v>
      </c>
      <c r="G366">
        <v>1</v>
      </c>
      <c r="H366">
        <v>1</v>
      </c>
      <c r="I366" t="s">
        <v>791</v>
      </c>
      <c r="J366" t="s">
        <v>3</v>
      </c>
      <c r="K366" t="s">
        <v>792</v>
      </c>
      <c r="L366">
        <v>1369</v>
      </c>
      <c r="N366">
        <v>1013</v>
      </c>
      <c r="O366" t="s">
        <v>758</v>
      </c>
      <c r="P366" t="s">
        <v>758</v>
      </c>
      <c r="Q366">
        <v>1</v>
      </c>
      <c r="W366">
        <v>0</v>
      </c>
      <c r="X366">
        <v>286205319</v>
      </c>
      <c r="Y366">
        <f t="shared" si="94"/>
        <v>0.81</v>
      </c>
      <c r="AA366">
        <v>0</v>
      </c>
      <c r="AB366">
        <v>0</v>
      </c>
      <c r="AC366">
        <v>0</v>
      </c>
      <c r="AD366">
        <v>1090.46</v>
      </c>
      <c r="AE366">
        <v>0</v>
      </c>
      <c r="AF366">
        <v>0</v>
      </c>
      <c r="AG366">
        <v>0</v>
      </c>
      <c r="AH366">
        <v>1090.46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0.81</v>
      </c>
      <c r="AU366" t="s">
        <v>3</v>
      </c>
      <c r="AV366">
        <v>1</v>
      </c>
      <c r="AW366">
        <v>2</v>
      </c>
      <c r="AX366">
        <v>52635718</v>
      </c>
      <c r="AY366">
        <v>1</v>
      </c>
      <c r="AZ366">
        <v>0</v>
      </c>
      <c r="BA366">
        <v>335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883.27260000000012</v>
      </c>
      <c r="BN366">
        <v>0.81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883.27260000000012</v>
      </c>
      <c r="BU366">
        <v>0.81</v>
      </c>
      <c r="BV366">
        <v>0</v>
      </c>
      <c r="BW366">
        <v>1</v>
      </c>
      <c r="CU366">
        <f>ROUND(AT366*Source!I785*AH366*AL366,2)</f>
        <v>883.27</v>
      </c>
      <c r="CV366">
        <f>ROUND(Y366*Source!I785,7)</f>
        <v>0.81</v>
      </c>
      <c r="CW366">
        <v>0</v>
      </c>
      <c r="CX366">
        <f>ROUND(Y366*Source!I785,7)</f>
        <v>0.81</v>
      </c>
      <c r="CY366">
        <f t="shared" si="108"/>
        <v>1090.46</v>
      </c>
      <c r="CZ366">
        <f t="shared" si="109"/>
        <v>1090.46</v>
      </c>
      <c r="DA366">
        <f t="shared" si="110"/>
        <v>1</v>
      </c>
      <c r="DB366">
        <f t="shared" si="95"/>
        <v>883.27</v>
      </c>
      <c r="DC366">
        <f t="shared" si="96"/>
        <v>0</v>
      </c>
      <c r="DD366" t="s">
        <v>3</v>
      </c>
      <c r="DE366" t="s">
        <v>3</v>
      </c>
      <c r="DF366">
        <f t="shared" si="107"/>
        <v>0</v>
      </c>
      <c r="DG366">
        <f t="shared" si="102"/>
        <v>0</v>
      </c>
      <c r="DH366">
        <f t="shared" si="97"/>
        <v>0</v>
      </c>
      <c r="DI366">
        <f t="shared" si="98"/>
        <v>883.27</v>
      </c>
      <c r="DJ366">
        <f t="shared" si="111"/>
        <v>883.27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>
      <c r="A367">
        <f>ROW(Source!A785)</f>
        <v>785</v>
      </c>
      <c r="B367">
        <v>52633324</v>
      </c>
      <c r="C367">
        <v>52635715</v>
      </c>
      <c r="D367">
        <v>50715459</v>
      </c>
      <c r="E367">
        <v>116</v>
      </c>
      <c r="F367">
        <v>1</v>
      </c>
      <c r="G367">
        <v>1</v>
      </c>
      <c r="H367">
        <v>1</v>
      </c>
      <c r="I367" t="s">
        <v>793</v>
      </c>
      <c r="J367" t="s">
        <v>3</v>
      </c>
      <c r="K367" t="s">
        <v>794</v>
      </c>
      <c r="L367">
        <v>1369</v>
      </c>
      <c r="N367">
        <v>1013</v>
      </c>
      <c r="O367" t="s">
        <v>758</v>
      </c>
      <c r="P367" t="s">
        <v>758</v>
      </c>
      <c r="Q367">
        <v>1</v>
      </c>
      <c r="W367">
        <v>0</v>
      </c>
      <c r="X367">
        <v>126826561</v>
      </c>
      <c r="Y367">
        <f t="shared" si="94"/>
        <v>0.81</v>
      </c>
      <c r="AA367">
        <v>0</v>
      </c>
      <c r="AB367">
        <v>0</v>
      </c>
      <c r="AC367">
        <v>0</v>
      </c>
      <c r="AD367">
        <v>1066.23</v>
      </c>
      <c r="AE367">
        <v>0</v>
      </c>
      <c r="AF367">
        <v>0</v>
      </c>
      <c r="AG367">
        <v>0</v>
      </c>
      <c r="AH367">
        <v>1066.23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0.81</v>
      </c>
      <c r="AU367" t="s">
        <v>3</v>
      </c>
      <c r="AV367">
        <v>1</v>
      </c>
      <c r="AW367">
        <v>2</v>
      </c>
      <c r="AX367">
        <v>52635719</v>
      </c>
      <c r="AY367">
        <v>1</v>
      </c>
      <c r="AZ367">
        <v>0</v>
      </c>
      <c r="BA367">
        <v>336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863.64630000000011</v>
      </c>
      <c r="BN367">
        <v>0.81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863.64630000000011</v>
      </c>
      <c r="BU367">
        <v>0.81</v>
      </c>
      <c r="BV367">
        <v>0</v>
      </c>
      <c r="BW367">
        <v>1</v>
      </c>
      <c r="CU367">
        <f>ROUND(AT367*Source!I785*AH367*AL367,2)</f>
        <v>863.65</v>
      </c>
      <c r="CV367">
        <f>ROUND(Y367*Source!I785,7)</f>
        <v>0.81</v>
      </c>
      <c r="CW367">
        <v>0</v>
      </c>
      <c r="CX367">
        <f>ROUND(Y367*Source!I785,7)</f>
        <v>0.81</v>
      </c>
      <c r="CY367">
        <f t="shared" si="108"/>
        <v>1066.23</v>
      </c>
      <c r="CZ367">
        <f t="shared" si="109"/>
        <v>1066.23</v>
      </c>
      <c r="DA367">
        <f t="shared" si="110"/>
        <v>1</v>
      </c>
      <c r="DB367">
        <f t="shared" si="95"/>
        <v>863.65</v>
      </c>
      <c r="DC367">
        <f t="shared" si="96"/>
        <v>0</v>
      </c>
      <c r="DD367" t="s">
        <v>3</v>
      </c>
      <c r="DE367" t="s">
        <v>3</v>
      </c>
      <c r="DF367">
        <f t="shared" si="107"/>
        <v>0</v>
      </c>
      <c r="DG367">
        <f t="shared" si="102"/>
        <v>0</v>
      </c>
      <c r="DH367">
        <f t="shared" si="97"/>
        <v>0</v>
      </c>
      <c r="DI367">
        <f t="shared" si="98"/>
        <v>863.65</v>
      </c>
      <c r="DJ367">
        <f t="shared" si="111"/>
        <v>863.65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>
      <c r="A368">
        <f>ROW(Source!A786)</f>
        <v>786</v>
      </c>
      <c r="B368">
        <v>52633324</v>
      </c>
      <c r="C368">
        <v>52635720</v>
      </c>
      <c r="D368">
        <v>50715447</v>
      </c>
      <c r="E368">
        <v>116</v>
      </c>
      <c r="F368">
        <v>1</v>
      </c>
      <c r="G368">
        <v>1</v>
      </c>
      <c r="H368">
        <v>1</v>
      </c>
      <c r="I368" t="s">
        <v>789</v>
      </c>
      <c r="J368" t="s">
        <v>3</v>
      </c>
      <c r="K368" t="s">
        <v>790</v>
      </c>
      <c r="L368">
        <v>1369</v>
      </c>
      <c r="N368">
        <v>1013</v>
      </c>
      <c r="O368" t="s">
        <v>758</v>
      </c>
      <c r="P368" t="s">
        <v>758</v>
      </c>
      <c r="Q368">
        <v>1</v>
      </c>
      <c r="W368">
        <v>0</v>
      </c>
      <c r="X368">
        <v>-1275334932</v>
      </c>
      <c r="Y368">
        <f t="shared" si="94"/>
        <v>0.52</v>
      </c>
      <c r="AA368">
        <v>0</v>
      </c>
      <c r="AB368">
        <v>0</v>
      </c>
      <c r="AC368">
        <v>0</v>
      </c>
      <c r="AD368">
        <v>775.44</v>
      </c>
      <c r="AE368">
        <v>0</v>
      </c>
      <c r="AF368">
        <v>0</v>
      </c>
      <c r="AG368">
        <v>0</v>
      </c>
      <c r="AH368">
        <v>775.44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0.52</v>
      </c>
      <c r="AU368" t="s">
        <v>3</v>
      </c>
      <c r="AV368">
        <v>1</v>
      </c>
      <c r="AW368">
        <v>2</v>
      </c>
      <c r="AX368">
        <v>52635723</v>
      </c>
      <c r="AY368">
        <v>1</v>
      </c>
      <c r="AZ368">
        <v>0</v>
      </c>
      <c r="BA368">
        <v>337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403.22880000000004</v>
      </c>
      <c r="BN368">
        <v>0.52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403.22880000000004</v>
      </c>
      <c r="BU368">
        <v>0.52</v>
      </c>
      <c r="BV368">
        <v>0</v>
      </c>
      <c r="BW368">
        <v>1</v>
      </c>
      <c r="CU368">
        <f>ROUND(AT368*Source!I786*AH368*AL368,2)</f>
        <v>1209.69</v>
      </c>
      <c r="CV368">
        <f>ROUND(Y368*Source!I786,7)</f>
        <v>1.56</v>
      </c>
      <c r="CW368">
        <v>0</v>
      </c>
      <c r="CX368">
        <f>ROUND(Y368*Source!I786,7)</f>
        <v>1.56</v>
      </c>
      <c r="CY368">
        <f t="shared" si="108"/>
        <v>775.44</v>
      </c>
      <c r="CZ368">
        <f t="shared" si="109"/>
        <v>775.44</v>
      </c>
      <c r="DA368">
        <f t="shared" si="110"/>
        <v>1</v>
      </c>
      <c r="DB368">
        <f t="shared" si="95"/>
        <v>403.23</v>
      </c>
      <c r="DC368">
        <f t="shared" si="96"/>
        <v>0</v>
      </c>
      <c r="DD368" t="s">
        <v>3</v>
      </c>
      <c r="DE368" t="s">
        <v>3</v>
      </c>
      <c r="DF368">
        <f t="shared" si="107"/>
        <v>0</v>
      </c>
      <c r="DG368">
        <f t="shared" si="102"/>
        <v>0</v>
      </c>
      <c r="DH368">
        <f t="shared" si="97"/>
        <v>0</v>
      </c>
      <c r="DI368">
        <f t="shared" si="98"/>
        <v>1209.69</v>
      </c>
      <c r="DJ368">
        <f t="shared" si="111"/>
        <v>1209.69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>
      <c r="A369">
        <f>ROW(Source!A786)</f>
        <v>786</v>
      </c>
      <c r="B369">
        <v>52633324</v>
      </c>
      <c r="C369">
        <v>52635720</v>
      </c>
      <c r="D369">
        <v>50715457</v>
      </c>
      <c r="E369">
        <v>116</v>
      </c>
      <c r="F369">
        <v>1</v>
      </c>
      <c r="G369">
        <v>1</v>
      </c>
      <c r="H369">
        <v>1</v>
      </c>
      <c r="I369" t="s">
        <v>795</v>
      </c>
      <c r="J369" t="s">
        <v>3</v>
      </c>
      <c r="K369" t="s">
        <v>796</v>
      </c>
      <c r="L369">
        <v>1369</v>
      </c>
      <c r="N369">
        <v>1013</v>
      </c>
      <c r="O369" t="s">
        <v>758</v>
      </c>
      <c r="P369" t="s">
        <v>758</v>
      </c>
      <c r="Q369">
        <v>1</v>
      </c>
      <c r="W369">
        <v>0</v>
      </c>
      <c r="X369">
        <v>-2140504649</v>
      </c>
      <c r="Y369">
        <f t="shared" si="94"/>
        <v>0.78</v>
      </c>
      <c r="AA369">
        <v>0</v>
      </c>
      <c r="AB369">
        <v>0</v>
      </c>
      <c r="AC369">
        <v>0</v>
      </c>
      <c r="AD369">
        <v>1187.3900000000001</v>
      </c>
      <c r="AE369">
        <v>0</v>
      </c>
      <c r="AF369">
        <v>0</v>
      </c>
      <c r="AG369">
        <v>0</v>
      </c>
      <c r="AH369">
        <v>1187.3900000000001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0.78</v>
      </c>
      <c r="AU369" t="s">
        <v>3</v>
      </c>
      <c r="AV369">
        <v>1</v>
      </c>
      <c r="AW369">
        <v>2</v>
      </c>
      <c r="AX369">
        <v>52635724</v>
      </c>
      <c r="AY369">
        <v>1</v>
      </c>
      <c r="AZ369">
        <v>0</v>
      </c>
      <c r="BA369">
        <v>338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926.16420000000016</v>
      </c>
      <c r="BN369">
        <v>0.78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926.16420000000016</v>
      </c>
      <c r="BU369">
        <v>0.78</v>
      </c>
      <c r="BV369">
        <v>0</v>
      </c>
      <c r="BW369">
        <v>1</v>
      </c>
      <c r="CU369">
        <f>ROUND(AT369*Source!I786*AH369*AL369,2)</f>
        <v>2778.49</v>
      </c>
      <c r="CV369">
        <f>ROUND(Y369*Source!I786,7)</f>
        <v>2.34</v>
      </c>
      <c r="CW369">
        <v>0</v>
      </c>
      <c r="CX369">
        <f>ROUND(Y369*Source!I786,7)</f>
        <v>2.34</v>
      </c>
      <c r="CY369">
        <f t="shared" si="108"/>
        <v>1187.3900000000001</v>
      </c>
      <c r="CZ369">
        <f t="shared" si="109"/>
        <v>1187.3900000000001</v>
      </c>
      <c r="DA369">
        <f t="shared" si="110"/>
        <v>1</v>
      </c>
      <c r="DB369">
        <f t="shared" si="95"/>
        <v>926.16</v>
      </c>
      <c r="DC369">
        <f t="shared" si="96"/>
        <v>0</v>
      </c>
      <c r="DD369" t="s">
        <v>3</v>
      </c>
      <c r="DE369" t="s">
        <v>3</v>
      </c>
      <c r="DF369">
        <f t="shared" si="107"/>
        <v>0</v>
      </c>
      <c r="DG369">
        <f t="shared" si="102"/>
        <v>0</v>
      </c>
      <c r="DH369">
        <f t="shared" si="97"/>
        <v>0</v>
      </c>
      <c r="DI369">
        <f t="shared" si="98"/>
        <v>2778.49</v>
      </c>
      <c r="DJ369">
        <f t="shared" si="111"/>
        <v>2778.49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>
      <c r="A370">
        <f>ROW(Source!A856)</f>
        <v>856</v>
      </c>
      <c r="B370">
        <v>52633324</v>
      </c>
      <c r="C370">
        <v>52635725</v>
      </c>
      <c r="D370">
        <v>50715433</v>
      </c>
      <c r="E370">
        <v>116</v>
      </c>
      <c r="F370">
        <v>1</v>
      </c>
      <c r="G370">
        <v>1</v>
      </c>
      <c r="H370">
        <v>1</v>
      </c>
      <c r="I370" t="s">
        <v>763</v>
      </c>
      <c r="J370" t="s">
        <v>3</v>
      </c>
      <c r="K370" t="s">
        <v>764</v>
      </c>
      <c r="L370">
        <v>1369</v>
      </c>
      <c r="N370">
        <v>1013</v>
      </c>
      <c r="O370" t="s">
        <v>758</v>
      </c>
      <c r="P370" t="s">
        <v>758</v>
      </c>
      <c r="Q370">
        <v>1</v>
      </c>
      <c r="W370">
        <v>0</v>
      </c>
      <c r="X370">
        <v>1518711480</v>
      </c>
      <c r="Y370">
        <f t="shared" si="94"/>
        <v>0.97</v>
      </c>
      <c r="AA370">
        <v>0</v>
      </c>
      <c r="AB370">
        <v>0</v>
      </c>
      <c r="AC370">
        <v>0</v>
      </c>
      <c r="AD370">
        <v>932.95</v>
      </c>
      <c r="AE370">
        <v>0</v>
      </c>
      <c r="AF370">
        <v>0</v>
      </c>
      <c r="AG370">
        <v>0</v>
      </c>
      <c r="AH370">
        <v>932.95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0.97</v>
      </c>
      <c r="AU370" t="s">
        <v>3</v>
      </c>
      <c r="AV370">
        <v>1</v>
      </c>
      <c r="AW370">
        <v>2</v>
      </c>
      <c r="AX370">
        <v>52635728</v>
      </c>
      <c r="AY370">
        <v>2</v>
      </c>
      <c r="AZ370">
        <v>131072</v>
      </c>
      <c r="BA370">
        <v>339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904.9615</v>
      </c>
      <c r="BN370">
        <v>0.97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904.9615</v>
      </c>
      <c r="BU370">
        <v>0.97</v>
      </c>
      <c r="BV370">
        <v>0</v>
      </c>
      <c r="BW370">
        <v>1</v>
      </c>
      <c r="CU370">
        <f>ROUND(AT370*Source!I856*AH370*AL370,2)</f>
        <v>1809.92</v>
      </c>
      <c r="CV370">
        <f>ROUND(Y370*Source!I856,7)</f>
        <v>1.94</v>
      </c>
      <c r="CW370">
        <v>0</v>
      </c>
      <c r="CX370">
        <f>ROUND(Y370*Source!I856,7)</f>
        <v>1.94</v>
      </c>
      <c r="CY370">
        <f t="shared" si="108"/>
        <v>932.95</v>
      </c>
      <c r="CZ370">
        <f t="shared" si="109"/>
        <v>932.95</v>
      </c>
      <c r="DA370">
        <f t="shared" si="110"/>
        <v>1</v>
      </c>
      <c r="DB370">
        <f t="shared" si="95"/>
        <v>904.96</v>
      </c>
      <c r="DC370">
        <f t="shared" si="96"/>
        <v>0</v>
      </c>
      <c r="DD370" t="s">
        <v>3</v>
      </c>
      <c r="DE370" t="s">
        <v>3</v>
      </c>
      <c r="DF370">
        <f t="shared" si="107"/>
        <v>0</v>
      </c>
      <c r="DG370">
        <f t="shared" si="102"/>
        <v>0</v>
      </c>
      <c r="DH370">
        <f t="shared" si="97"/>
        <v>0</v>
      </c>
      <c r="DI370">
        <f t="shared" si="98"/>
        <v>1809.92</v>
      </c>
      <c r="DJ370">
        <f t="shared" si="111"/>
        <v>1809.92</v>
      </c>
      <c r="DK370">
        <v>1</v>
      </c>
      <c r="DL370" t="s">
        <v>3</v>
      </c>
      <c r="DM370">
        <v>0</v>
      </c>
      <c r="DN370" t="s">
        <v>3</v>
      </c>
      <c r="DO370">
        <v>0</v>
      </c>
    </row>
    <row r="371" spans="1:119">
      <c r="A371">
        <f>ROW(Source!A856)</f>
        <v>856</v>
      </c>
      <c r="B371">
        <v>52633324</v>
      </c>
      <c r="C371">
        <v>52635725</v>
      </c>
      <c r="D371">
        <v>50715457</v>
      </c>
      <c r="E371">
        <v>116</v>
      </c>
      <c r="F371">
        <v>1</v>
      </c>
      <c r="G371">
        <v>1</v>
      </c>
      <c r="H371">
        <v>1</v>
      </c>
      <c r="I371" t="s">
        <v>795</v>
      </c>
      <c r="J371" t="s">
        <v>3</v>
      </c>
      <c r="K371" t="s">
        <v>796</v>
      </c>
      <c r="L371">
        <v>1369</v>
      </c>
      <c r="N371">
        <v>1013</v>
      </c>
      <c r="O371" t="s">
        <v>758</v>
      </c>
      <c r="P371" t="s">
        <v>758</v>
      </c>
      <c r="Q371">
        <v>1</v>
      </c>
      <c r="W371">
        <v>0</v>
      </c>
      <c r="X371">
        <v>-2140504649</v>
      </c>
      <c r="Y371">
        <f t="shared" si="94"/>
        <v>1.46</v>
      </c>
      <c r="AA371">
        <v>0</v>
      </c>
      <c r="AB371">
        <v>0</v>
      </c>
      <c r="AC371">
        <v>0</v>
      </c>
      <c r="AD371">
        <v>1187.3900000000001</v>
      </c>
      <c r="AE371">
        <v>0</v>
      </c>
      <c r="AF371">
        <v>0</v>
      </c>
      <c r="AG371">
        <v>0</v>
      </c>
      <c r="AH371">
        <v>1187.3900000000001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1.46</v>
      </c>
      <c r="AU371" t="s">
        <v>3</v>
      </c>
      <c r="AV371">
        <v>1</v>
      </c>
      <c r="AW371">
        <v>2</v>
      </c>
      <c r="AX371">
        <v>52635729</v>
      </c>
      <c r="AY371">
        <v>2</v>
      </c>
      <c r="AZ371">
        <v>131072</v>
      </c>
      <c r="BA371">
        <v>340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1733.5894000000001</v>
      </c>
      <c r="BN371">
        <v>1.46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1733.5894000000001</v>
      </c>
      <c r="BU371">
        <v>1.46</v>
      </c>
      <c r="BV371">
        <v>0</v>
      </c>
      <c r="BW371">
        <v>1</v>
      </c>
      <c r="CU371">
        <f>ROUND(AT371*Source!I856*AH371*AL371,2)</f>
        <v>3467.18</v>
      </c>
      <c r="CV371">
        <f>ROUND(Y371*Source!I856,7)</f>
        <v>2.92</v>
      </c>
      <c r="CW371">
        <v>0</v>
      </c>
      <c r="CX371">
        <f>ROUND(Y371*Source!I856,7)</f>
        <v>2.92</v>
      </c>
      <c r="CY371">
        <f t="shared" si="108"/>
        <v>1187.3900000000001</v>
      </c>
      <c r="CZ371">
        <f t="shared" si="109"/>
        <v>1187.3900000000001</v>
      </c>
      <c r="DA371">
        <f t="shared" si="110"/>
        <v>1</v>
      </c>
      <c r="DB371">
        <f t="shared" si="95"/>
        <v>1733.59</v>
      </c>
      <c r="DC371">
        <f t="shared" si="96"/>
        <v>0</v>
      </c>
      <c r="DD371" t="s">
        <v>3</v>
      </c>
      <c r="DE371" t="s">
        <v>3</v>
      </c>
      <c r="DF371">
        <f t="shared" si="107"/>
        <v>0</v>
      </c>
      <c r="DG371">
        <f t="shared" si="102"/>
        <v>0</v>
      </c>
      <c r="DH371">
        <f t="shared" si="97"/>
        <v>0</v>
      </c>
      <c r="DI371">
        <f t="shared" si="98"/>
        <v>3467.18</v>
      </c>
      <c r="DJ371">
        <f t="shared" si="111"/>
        <v>3467.18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>
      <c r="A372">
        <f>ROW(Source!A857)</f>
        <v>857</v>
      </c>
      <c r="B372">
        <v>52633324</v>
      </c>
      <c r="C372">
        <v>52635730</v>
      </c>
      <c r="D372">
        <v>50715447</v>
      </c>
      <c r="E372">
        <v>116</v>
      </c>
      <c r="F372">
        <v>1</v>
      </c>
      <c r="G372">
        <v>1</v>
      </c>
      <c r="H372">
        <v>1</v>
      </c>
      <c r="I372" t="s">
        <v>789</v>
      </c>
      <c r="J372" t="s">
        <v>3</v>
      </c>
      <c r="K372" t="s">
        <v>790</v>
      </c>
      <c r="L372">
        <v>1369</v>
      </c>
      <c r="N372">
        <v>1013</v>
      </c>
      <c r="O372" t="s">
        <v>758</v>
      </c>
      <c r="P372" t="s">
        <v>758</v>
      </c>
      <c r="Q372">
        <v>1</v>
      </c>
      <c r="W372">
        <v>0</v>
      </c>
      <c r="X372">
        <v>-1275334932</v>
      </c>
      <c r="Y372">
        <f t="shared" si="94"/>
        <v>2.52</v>
      </c>
      <c r="AA372">
        <v>0</v>
      </c>
      <c r="AB372">
        <v>0</v>
      </c>
      <c r="AC372">
        <v>0</v>
      </c>
      <c r="AD372">
        <v>775.44</v>
      </c>
      <c r="AE372">
        <v>0</v>
      </c>
      <c r="AF372">
        <v>0</v>
      </c>
      <c r="AG372">
        <v>0</v>
      </c>
      <c r="AH372">
        <v>775.44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2.52</v>
      </c>
      <c r="AU372" t="s">
        <v>3</v>
      </c>
      <c r="AV372">
        <v>1</v>
      </c>
      <c r="AW372">
        <v>2</v>
      </c>
      <c r="AX372">
        <v>52635733</v>
      </c>
      <c r="AY372">
        <v>2</v>
      </c>
      <c r="AZ372">
        <v>131072</v>
      </c>
      <c r="BA372">
        <v>341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1954.1088000000002</v>
      </c>
      <c r="BN372">
        <v>2.52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1954.1088000000002</v>
      </c>
      <c r="BU372">
        <v>2.52</v>
      </c>
      <c r="BV372">
        <v>0</v>
      </c>
      <c r="BW372">
        <v>1</v>
      </c>
      <c r="CU372">
        <f>ROUND(AT372*Source!I857*AH372*AL372,2)</f>
        <v>1954.11</v>
      </c>
      <c r="CV372">
        <f>ROUND(Y372*Source!I857,7)</f>
        <v>2.52</v>
      </c>
      <c r="CW372">
        <v>0</v>
      </c>
      <c r="CX372">
        <f>ROUND(Y372*Source!I857,7)</f>
        <v>2.52</v>
      </c>
      <c r="CY372">
        <f t="shared" si="108"/>
        <v>775.44</v>
      </c>
      <c r="CZ372">
        <f t="shared" si="109"/>
        <v>775.44</v>
      </c>
      <c r="DA372">
        <f t="shared" si="110"/>
        <v>1</v>
      </c>
      <c r="DB372">
        <f t="shared" si="95"/>
        <v>1954.11</v>
      </c>
      <c r="DC372">
        <f t="shared" si="96"/>
        <v>0</v>
      </c>
      <c r="DD372" t="s">
        <v>3</v>
      </c>
      <c r="DE372" t="s">
        <v>3</v>
      </c>
      <c r="DF372">
        <f t="shared" si="107"/>
        <v>0</v>
      </c>
      <c r="DG372">
        <f t="shared" si="102"/>
        <v>0</v>
      </c>
      <c r="DH372">
        <f t="shared" si="97"/>
        <v>0</v>
      </c>
      <c r="DI372">
        <f t="shared" si="98"/>
        <v>1954.11</v>
      </c>
      <c r="DJ372">
        <f t="shared" si="111"/>
        <v>1954.11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>
      <c r="A373">
        <f>ROW(Source!A857)</f>
        <v>857</v>
      </c>
      <c r="B373">
        <v>52633324</v>
      </c>
      <c r="C373">
        <v>52635730</v>
      </c>
      <c r="D373">
        <v>50715453</v>
      </c>
      <c r="E373">
        <v>116</v>
      </c>
      <c r="F373">
        <v>1</v>
      </c>
      <c r="G373">
        <v>1</v>
      </c>
      <c r="H373">
        <v>1</v>
      </c>
      <c r="I373" t="s">
        <v>797</v>
      </c>
      <c r="J373" t="s">
        <v>3</v>
      </c>
      <c r="K373" t="s">
        <v>798</v>
      </c>
      <c r="L373">
        <v>1369</v>
      </c>
      <c r="N373">
        <v>1013</v>
      </c>
      <c r="O373" t="s">
        <v>758</v>
      </c>
      <c r="P373" t="s">
        <v>758</v>
      </c>
      <c r="Q373">
        <v>1</v>
      </c>
      <c r="W373">
        <v>0</v>
      </c>
      <c r="X373">
        <v>-66267284</v>
      </c>
      <c r="Y373">
        <f t="shared" si="94"/>
        <v>3.78</v>
      </c>
      <c r="AA373">
        <v>0</v>
      </c>
      <c r="AB373">
        <v>0</v>
      </c>
      <c r="AC373">
        <v>0</v>
      </c>
      <c r="AD373">
        <v>1302.49</v>
      </c>
      <c r="AE373">
        <v>0</v>
      </c>
      <c r="AF373">
        <v>0</v>
      </c>
      <c r="AG373">
        <v>0</v>
      </c>
      <c r="AH373">
        <v>1302.49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3.78</v>
      </c>
      <c r="AU373" t="s">
        <v>3</v>
      </c>
      <c r="AV373">
        <v>1</v>
      </c>
      <c r="AW373">
        <v>2</v>
      </c>
      <c r="AX373">
        <v>52635734</v>
      </c>
      <c r="AY373">
        <v>2</v>
      </c>
      <c r="AZ373">
        <v>131072</v>
      </c>
      <c r="BA373">
        <v>342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4923.4121999999998</v>
      </c>
      <c r="BN373">
        <v>3.78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4923.4121999999998</v>
      </c>
      <c r="BU373">
        <v>3.78</v>
      </c>
      <c r="BV373">
        <v>0</v>
      </c>
      <c r="BW373">
        <v>1</v>
      </c>
      <c r="CU373">
        <f>ROUND(AT373*Source!I857*AH373*AL373,2)</f>
        <v>4923.41</v>
      </c>
      <c r="CV373">
        <f>ROUND(Y373*Source!I857,7)</f>
        <v>3.78</v>
      </c>
      <c r="CW373">
        <v>0</v>
      </c>
      <c r="CX373">
        <f>ROUND(Y373*Source!I857,7)</f>
        <v>3.78</v>
      </c>
      <c r="CY373">
        <f t="shared" si="108"/>
        <v>1302.49</v>
      </c>
      <c r="CZ373">
        <f t="shared" si="109"/>
        <v>1302.49</v>
      </c>
      <c r="DA373">
        <f t="shared" si="110"/>
        <v>1</v>
      </c>
      <c r="DB373">
        <f t="shared" si="95"/>
        <v>4923.41</v>
      </c>
      <c r="DC373">
        <f t="shared" si="96"/>
        <v>0</v>
      </c>
      <c r="DD373" t="s">
        <v>3</v>
      </c>
      <c r="DE373" t="s">
        <v>3</v>
      </c>
      <c r="DF373">
        <f t="shared" si="107"/>
        <v>0</v>
      </c>
      <c r="DG373">
        <f t="shared" si="102"/>
        <v>0</v>
      </c>
      <c r="DH373">
        <f t="shared" si="97"/>
        <v>0</v>
      </c>
      <c r="DI373">
        <f t="shared" si="98"/>
        <v>4923.41</v>
      </c>
      <c r="DJ373">
        <f t="shared" si="111"/>
        <v>4923.41</v>
      </c>
      <c r="DK373">
        <v>1</v>
      </c>
      <c r="DL373" t="s">
        <v>3</v>
      </c>
      <c r="DM373">
        <v>0</v>
      </c>
      <c r="DN373" t="s">
        <v>3</v>
      </c>
      <c r="DO373">
        <v>0</v>
      </c>
    </row>
    <row r="374" spans="1:119">
      <c r="A374">
        <f>ROW(Source!A927)</f>
        <v>927</v>
      </c>
      <c r="B374">
        <v>52633324</v>
      </c>
      <c r="C374">
        <v>52635735</v>
      </c>
      <c r="D374">
        <v>50715429</v>
      </c>
      <c r="E374">
        <v>116</v>
      </c>
      <c r="F374">
        <v>1</v>
      </c>
      <c r="G374">
        <v>1</v>
      </c>
      <c r="H374">
        <v>1</v>
      </c>
      <c r="I374" t="s">
        <v>761</v>
      </c>
      <c r="J374" t="s">
        <v>3</v>
      </c>
      <c r="K374" t="s">
        <v>762</v>
      </c>
      <c r="L374">
        <v>1369</v>
      </c>
      <c r="N374">
        <v>1013</v>
      </c>
      <c r="O374" t="s">
        <v>758</v>
      </c>
      <c r="P374" t="s">
        <v>758</v>
      </c>
      <c r="Q374">
        <v>1</v>
      </c>
      <c r="W374">
        <v>0</v>
      </c>
      <c r="X374">
        <v>-512803540</v>
      </c>
      <c r="Y374">
        <f>(AT374*ROUND(0.85,7))</f>
        <v>0.91800000000000004</v>
      </c>
      <c r="AA374">
        <v>0</v>
      </c>
      <c r="AB374">
        <v>0</v>
      </c>
      <c r="AC374">
        <v>0</v>
      </c>
      <c r="AD374">
        <v>811.79</v>
      </c>
      <c r="AE374">
        <v>0</v>
      </c>
      <c r="AF374">
        <v>0</v>
      </c>
      <c r="AG374">
        <v>0</v>
      </c>
      <c r="AH374">
        <v>811.79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1.08</v>
      </c>
      <c r="AU374" t="s">
        <v>579</v>
      </c>
      <c r="AV374">
        <v>1</v>
      </c>
      <c r="AW374">
        <v>2</v>
      </c>
      <c r="AX374">
        <v>52635739</v>
      </c>
      <c r="AY374">
        <v>2</v>
      </c>
      <c r="AZ374">
        <v>131072</v>
      </c>
      <c r="BA374">
        <v>343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876.73320000000001</v>
      </c>
      <c r="BN374">
        <v>1.08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745.22321999999997</v>
      </c>
      <c r="BU374">
        <v>0.91800000000000004</v>
      </c>
      <c r="BV374">
        <v>0</v>
      </c>
      <c r="BW374">
        <v>1</v>
      </c>
      <c r="CU374">
        <f>ROUND(AT374*Source!I927*AH374*AL374,2)</f>
        <v>876.73</v>
      </c>
      <c r="CV374">
        <f>ROUND(Y374*Source!I927,7)</f>
        <v>0.91800000000000004</v>
      </c>
      <c r="CW374">
        <v>0</v>
      </c>
      <c r="CX374">
        <f>ROUND(Y374*Source!I927,7)</f>
        <v>0.91800000000000004</v>
      </c>
      <c r="CY374">
        <f t="shared" si="108"/>
        <v>811.79</v>
      </c>
      <c r="CZ374">
        <f t="shared" si="109"/>
        <v>811.79</v>
      </c>
      <c r="DA374">
        <f t="shared" si="110"/>
        <v>1</v>
      </c>
      <c r="DB374">
        <f>ROUND((ROUND(AT374*CZ374,2)*ROUND(0.85,7)),6)</f>
        <v>745.22050000000002</v>
      </c>
      <c r="DC374">
        <f>ROUND((ROUND(AT374*AG374,2)*ROUND(0.85,7)),6)</f>
        <v>0</v>
      </c>
      <c r="DD374" t="s">
        <v>3</v>
      </c>
      <c r="DE374" t="s">
        <v>3</v>
      </c>
      <c r="DF374">
        <f t="shared" si="107"/>
        <v>0</v>
      </c>
      <c r="DG374">
        <f t="shared" si="102"/>
        <v>0</v>
      </c>
      <c r="DH374">
        <f t="shared" si="97"/>
        <v>0</v>
      </c>
      <c r="DI374">
        <f t="shared" si="98"/>
        <v>745.22</v>
      </c>
      <c r="DJ374">
        <f t="shared" si="111"/>
        <v>745.22</v>
      </c>
      <c r="DK374">
        <v>1</v>
      </c>
      <c r="DL374" t="s">
        <v>3</v>
      </c>
      <c r="DM374">
        <v>0</v>
      </c>
      <c r="DN374" t="s">
        <v>3</v>
      </c>
      <c r="DO374">
        <v>0</v>
      </c>
    </row>
    <row r="375" spans="1:119">
      <c r="A375">
        <f>ROW(Source!A927)</f>
        <v>927</v>
      </c>
      <c r="B375">
        <v>52633324</v>
      </c>
      <c r="C375">
        <v>52635735</v>
      </c>
      <c r="D375">
        <v>50715447</v>
      </c>
      <c r="E375">
        <v>116</v>
      </c>
      <c r="F375">
        <v>1</v>
      </c>
      <c r="G375">
        <v>1</v>
      </c>
      <c r="H375">
        <v>1</v>
      </c>
      <c r="I375" t="s">
        <v>789</v>
      </c>
      <c r="J375" t="s">
        <v>3</v>
      </c>
      <c r="K375" t="s">
        <v>790</v>
      </c>
      <c r="L375">
        <v>1369</v>
      </c>
      <c r="N375">
        <v>1013</v>
      </c>
      <c r="O375" t="s">
        <v>758</v>
      </c>
      <c r="P375" t="s">
        <v>758</v>
      </c>
      <c r="Q375">
        <v>1</v>
      </c>
      <c r="W375">
        <v>0</v>
      </c>
      <c r="X375">
        <v>-1275334932</v>
      </c>
      <c r="Y375">
        <f>(AT375*ROUND(0.85,7))</f>
        <v>0.91800000000000004</v>
      </c>
      <c r="AA375">
        <v>0</v>
      </c>
      <c r="AB375">
        <v>0</v>
      </c>
      <c r="AC375">
        <v>0</v>
      </c>
      <c r="AD375">
        <v>775.44</v>
      </c>
      <c r="AE375">
        <v>0</v>
      </c>
      <c r="AF375">
        <v>0</v>
      </c>
      <c r="AG375">
        <v>0</v>
      </c>
      <c r="AH375">
        <v>775.44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1.08</v>
      </c>
      <c r="AU375" t="s">
        <v>579</v>
      </c>
      <c r="AV375">
        <v>1</v>
      </c>
      <c r="AW375">
        <v>2</v>
      </c>
      <c r="AX375">
        <v>52635740</v>
      </c>
      <c r="AY375">
        <v>2</v>
      </c>
      <c r="AZ375">
        <v>131072</v>
      </c>
      <c r="BA375">
        <v>344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837.47520000000009</v>
      </c>
      <c r="BN375">
        <v>1.08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711.85392000000013</v>
      </c>
      <c r="BU375">
        <v>0.91800000000000004</v>
      </c>
      <c r="BV375">
        <v>0</v>
      </c>
      <c r="BW375">
        <v>1</v>
      </c>
      <c r="CU375">
        <f>ROUND(AT375*Source!I927*AH375*AL375,2)</f>
        <v>837.48</v>
      </c>
      <c r="CV375">
        <f>ROUND(Y375*Source!I927,7)</f>
        <v>0.91800000000000004</v>
      </c>
      <c r="CW375">
        <v>0</v>
      </c>
      <c r="CX375">
        <f>ROUND(Y375*Source!I927,7)</f>
        <v>0.91800000000000004</v>
      </c>
      <c r="CY375">
        <f t="shared" si="108"/>
        <v>775.44</v>
      </c>
      <c r="CZ375">
        <f t="shared" si="109"/>
        <v>775.44</v>
      </c>
      <c r="DA375">
        <f t="shared" si="110"/>
        <v>1</v>
      </c>
      <c r="DB375">
        <f>ROUND((ROUND(AT375*CZ375,2)*ROUND(0.85,7)),6)</f>
        <v>711.85799999999995</v>
      </c>
      <c r="DC375">
        <f>ROUND((ROUND(AT375*AG375,2)*ROUND(0.85,7)),6)</f>
        <v>0</v>
      </c>
      <c r="DD375" t="s">
        <v>3</v>
      </c>
      <c r="DE375" t="s">
        <v>3</v>
      </c>
      <c r="DF375">
        <f t="shared" si="107"/>
        <v>0</v>
      </c>
      <c r="DG375">
        <f t="shared" si="102"/>
        <v>0</v>
      </c>
      <c r="DH375">
        <f t="shared" si="97"/>
        <v>0</v>
      </c>
      <c r="DI375">
        <f t="shared" si="98"/>
        <v>711.85</v>
      </c>
      <c r="DJ375">
        <f t="shared" si="111"/>
        <v>711.85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>
      <c r="A376">
        <f>ROW(Source!A927)</f>
        <v>927</v>
      </c>
      <c r="B376">
        <v>52633324</v>
      </c>
      <c r="C376">
        <v>52635735</v>
      </c>
      <c r="D376">
        <v>50715457</v>
      </c>
      <c r="E376">
        <v>116</v>
      </c>
      <c r="F376">
        <v>1</v>
      </c>
      <c r="G376">
        <v>1</v>
      </c>
      <c r="H376">
        <v>1</v>
      </c>
      <c r="I376" t="s">
        <v>795</v>
      </c>
      <c r="J376" t="s">
        <v>3</v>
      </c>
      <c r="K376" t="s">
        <v>796</v>
      </c>
      <c r="L376">
        <v>1369</v>
      </c>
      <c r="N376">
        <v>1013</v>
      </c>
      <c r="O376" t="s">
        <v>758</v>
      </c>
      <c r="P376" t="s">
        <v>758</v>
      </c>
      <c r="Q376">
        <v>1</v>
      </c>
      <c r="W376">
        <v>0</v>
      </c>
      <c r="X376">
        <v>-2140504649</v>
      </c>
      <c r="Y376">
        <f>(AT376*ROUND(0.85,7))</f>
        <v>2.754</v>
      </c>
      <c r="AA376">
        <v>0</v>
      </c>
      <c r="AB376">
        <v>0</v>
      </c>
      <c r="AC376">
        <v>0</v>
      </c>
      <c r="AD376">
        <v>1187.3900000000001</v>
      </c>
      <c r="AE376">
        <v>0</v>
      </c>
      <c r="AF376">
        <v>0</v>
      </c>
      <c r="AG376">
        <v>0</v>
      </c>
      <c r="AH376">
        <v>1187.3900000000001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3.24</v>
      </c>
      <c r="AU376" t="s">
        <v>579</v>
      </c>
      <c r="AV376">
        <v>1</v>
      </c>
      <c r="AW376">
        <v>2</v>
      </c>
      <c r="AX376">
        <v>52635741</v>
      </c>
      <c r="AY376">
        <v>2</v>
      </c>
      <c r="AZ376">
        <v>131072</v>
      </c>
      <c r="BA376">
        <v>345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3847.1436000000008</v>
      </c>
      <c r="BN376">
        <v>3.24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3270.0720600000004</v>
      </c>
      <c r="BU376">
        <v>2.754</v>
      </c>
      <c r="BV376">
        <v>0</v>
      </c>
      <c r="BW376">
        <v>1</v>
      </c>
      <c r="CU376">
        <f>ROUND(AT376*Source!I927*AH376*AL376,2)</f>
        <v>3847.14</v>
      </c>
      <c r="CV376">
        <f>ROUND(Y376*Source!I927,7)</f>
        <v>2.754</v>
      </c>
      <c r="CW376">
        <v>0</v>
      </c>
      <c r="CX376">
        <f>ROUND(Y376*Source!I927,7)</f>
        <v>2.754</v>
      </c>
      <c r="CY376">
        <f t="shared" si="108"/>
        <v>1187.3900000000001</v>
      </c>
      <c r="CZ376">
        <f t="shared" si="109"/>
        <v>1187.3900000000001</v>
      </c>
      <c r="DA376">
        <f t="shared" si="110"/>
        <v>1</v>
      </c>
      <c r="DB376">
        <f>ROUND((ROUND(AT376*CZ376,2)*ROUND(0.85,7)),6)</f>
        <v>3270.069</v>
      </c>
      <c r="DC376">
        <f>ROUND((ROUND(AT376*AG376,2)*ROUND(0.85,7)),6)</f>
        <v>0</v>
      </c>
      <c r="DD376" t="s">
        <v>3</v>
      </c>
      <c r="DE376" t="s">
        <v>3</v>
      </c>
      <c r="DF376">
        <f t="shared" si="107"/>
        <v>0</v>
      </c>
      <c r="DG376">
        <f t="shared" si="102"/>
        <v>0</v>
      </c>
      <c r="DH376">
        <f t="shared" si="97"/>
        <v>0</v>
      </c>
      <c r="DI376">
        <f t="shared" si="98"/>
        <v>3270.07</v>
      </c>
      <c r="DJ376">
        <f t="shared" si="111"/>
        <v>3270.07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>
      <c r="A377">
        <f>ROW(Source!A928)</f>
        <v>928</v>
      </c>
      <c r="B377">
        <v>52633324</v>
      </c>
      <c r="C377">
        <v>52635742</v>
      </c>
      <c r="D377">
        <v>50715435</v>
      </c>
      <c r="E377">
        <v>116</v>
      </c>
      <c r="F377">
        <v>1</v>
      </c>
      <c r="G377">
        <v>1</v>
      </c>
      <c r="H377">
        <v>1</v>
      </c>
      <c r="I377" t="s">
        <v>791</v>
      </c>
      <c r="J377" t="s">
        <v>3</v>
      </c>
      <c r="K377" t="s">
        <v>792</v>
      </c>
      <c r="L377">
        <v>1369</v>
      </c>
      <c r="N377">
        <v>1013</v>
      </c>
      <c r="O377" t="s">
        <v>758</v>
      </c>
      <c r="P377" t="s">
        <v>758</v>
      </c>
      <c r="Q377">
        <v>1</v>
      </c>
      <c r="W377">
        <v>0</v>
      </c>
      <c r="X377">
        <v>286205319</v>
      </c>
      <c r="Y377">
        <f t="shared" ref="Y377:Y386" si="112">AT377</f>
        <v>0.5</v>
      </c>
      <c r="AA377">
        <v>0</v>
      </c>
      <c r="AB377">
        <v>0</v>
      </c>
      <c r="AC377">
        <v>0</v>
      </c>
      <c r="AD377">
        <v>1090.46</v>
      </c>
      <c r="AE377">
        <v>0</v>
      </c>
      <c r="AF377">
        <v>0</v>
      </c>
      <c r="AG377">
        <v>0</v>
      </c>
      <c r="AH377">
        <v>1090.46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0.5</v>
      </c>
      <c r="AU377" t="s">
        <v>3</v>
      </c>
      <c r="AV377">
        <v>1</v>
      </c>
      <c r="AW377">
        <v>2</v>
      </c>
      <c r="AX377">
        <v>52635745</v>
      </c>
      <c r="AY377">
        <v>1</v>
      </c>
      <c r="AZ377">
        <v>0</v>
      </c>
      <c r="BA377">
        <v>346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545.23</v>
      </c>
      <c r="BN377">
        <v>0.5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545.23</v>
      </c>
      <c r="BU377">
        <v>0.5</v>
      </c>
      <c r="BV377">
        <v>0</v>
      </c>
      <c r="BW377">
        <v>1</v>
      </c>
      <c r="CU377">
        <f>ROUND(AT377*Source!I928*AH377*AL377,2)</f>
        <v>1090.46</v>
      </c>
      <c r="CV377">
        <f>ROUND(Y377*Source!I928,7)</f>
        <v>1</v>
      </c>
      <c r="CW377">
        <v>0</v>
      </c>
      <c r="CX377">
        <f>ROUND(Y377*Source!I928,7)</f>
        <v>1</v>
      </c>
      <c r="CY377">
        <f t="shared" si="108"/>
        <v>1090.46</v>
      </c>
      <c r="CZ377">
        <f t="shared" si="109"/>
        <v>1090.46</v>
      </c>
      <c r="DA377">
        <f t="shared" si="110"/>
        <v>1</v>
      </c>
      <c r="DB377">
        <f t="shared" ref="DB377:DB386" si="113">ROUND(ROUND(AT377*CZ377,2),6)</f>
        <v>545.23</v>
      </c>
      <c r="DC377">
        <f t="shared" ref="DC377:DC386" si="114">ROUND(ROUND(AT377*AG377,2),6)</f>
        <v>0</v>
      </c>
      <c r="DD377" t="s">
        <v>3</v>
      </c>
      <c r="DE377" t="s">
        <v>3</v>
      </c>
      <c r="DF377">
        <f t="shared" si="107"/>
        <v>0</v>
      </c>
      <c r="DG377">
        <f t="shared" si="102"/>
        <v>0</v>
      </c>
      <c r="DH377">
        <f t="shared" si="97"/>
        <v>0</v>
      </c>
      <c r="DI377">
        <f t="shared" si="98"/>
        <v>1090.46</v>
      </c>
      <c r="DJ377">
        <f t="shared" si="111"/>
        <v>1090.46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>
      <c r="A378">
        <f>ROW(Source!A928)</f>
        <v>928</v>
      </c>
      <c r="B378">
        <v>52633324</v>
      </c>
      <c r="C378">
        <v>52635742</v>
      </c>
      <c r="D378">
        <v>50715459</v>
      </c>
      <c r="E378">
        <v>116</v>
      </c>
      <c r="F378">
        <v>1</v>
      </c>
      <c r="G378">
        <v>1</v>
      </c>
      <c r="H378">
        <v>1</v>
      </c>
      <c r="I378" t="s">
        <v>793</v>
      </c>
      <c r="J378" t="s">
        <v>3</v>
      </c>
      <c r="K378" t="s">
        <v>794</v>
      </c>
      <c r="L378">
        <v>1369</v>
      </c>
      <c r="N378">
        <v>1013</v>
      </c>
      <c r="O378" t="s">
        <v>758</v>
      </c>
      <c r="P378" t="s">
        <v>758</v>
      </c>
      <c r="Q378">
        <v>1</v>
      </c>
      <c r="W378">
        <v>0</v>
      </c>
      <c r="X378">
        <v>126826561</v>
      </c>
      <c r="Y378">
        <f t="shared" si="112"/>
        <v>0.5</v>
      </c>
      <c r="AA378">
        <v>0</v>
      </c>
      <c r="AB378">
        <v>0</v>
      </c>
      <c r="AC378">
        <v>0</v>
      </c>
      <c r="AD378">
        <v>1066.23</v>
      </c>
      <c r="AE378">
        <v>0</v>
      </c>
      <c r="AF378">
        <v>0</v>
      </c>
      <c r="AG378">
        <v>0</v>
      </c>
      <c r="AH378">
        <v>1066.23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0.5</v>
      </c>
      <c r="AU378" t="s">
        <v>3</v>
      </c>
      <c r="AV378">
        <v>1</v>
      </c>
      <c r="AW378">
        <v>2</v>
      </c>
      <c r="AX378">
        <v>52635746</v>
      </c>
      <c r="AY378">
        <v>1</v>
      </c>
      <c r="AZ378">
        <v>0</v>
      </c>
      <c r="BA378">
        <v>347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533.11500000000001</v>
      </c>
      <c r="BN378">
        <v>0.5</v>
      </c>
      <c r="BO378">
        <v>0</v>
      </c>
      <c r="BP378">
        <v>1</v>
      </c>
      <c r="BQ378">
        <v>0</v>
      </c>
      <c r="BR378">
        <v>0</v>
      </c>
      <c r="BS378">
        <v>0</v>
      </c>
      <c r="BT378">
        <v>533.11500000000001</v>
      </c>
      <c r="BU378">
        <v>0.5</v>
      </c>
      <c r="BV378">
        <v>0</v>
      </c>
      <c r="BW378">
        <v>1</v>
      </c>
      <c r="CU378">
        <f>ROUND(AT378*Source!I928*AH378*AL378,2)</f>
        <v>1066.23</v>
      </c>
      <c r="CV378">
        <f>ROUND(Y378*Source!I928,7)</f>
        <v>1</v>
      </c>
      <c r="CW378">
        <v>0</v>
      </c>
      <c r="CX378">
        <f>ROUND(Y378*Source!I928,7)</f>
        <v>1</v>
      </c>
      <c r="CY378">
        <f t="shared" si="108"/>
        <v>1066.23</v>
      </c>
      <c r="CZ378">
        <f t="shared" si="109"/>
        <v>1066.23</v>
      </c>
      <c r="DA378">
        <f t="shared" si="110"/>
        <v>1</v>
      </c>
      <c r="DB378">
        <f t="shared" si="113"/>
        <v>533.12</v>
      </c>
      <c r="DC378">
        <f t="shared" si="114"/>
        <v>0</v>
      </c>
      <c r="DD378" t="s">
        <v>3</v>
      </c>
      <c r="DE378" t="s">
        <v>3</v>
      </c>
      <c r="DF378">
        <f t="shared" si="107"/>
        <v>0</v>
      </c>
      <c r="DG378">
        <f t="shared" si="102"/>
        <v>0</v>
      </c>
      <c r="DH378">
        <f t="shared" si="97"/>
        <v>0</v>
      </c>
      <c r="DI378">
        <f t="shared" si="98"/>
        <v>1066.23</v>
      </c>
      <c r="DJ378">
        <f t="shared" si="111"/>
        <v>1066.23</v>
      </c>
      <c r="DK378">
        <v>1</v>
      </c>
      <c r="DL378" t="s">
        <v>3</v>
      </c>
      <c r="DM378">
        <v>0</v>
      </c>
      <c r="DN378" t="s">
        <v>3</v>
      </c>
      <c r="DO378">
        <v>0</v>
      </c>
    </row>
    <row r="379" spans="1:119">
      <c r="A379">
        <f>ROW(Source!A929)</f>
        <v>929</v>
      </c>
      <c r="B379">
        <v>52633324</v>
      </c>
      <c r="C379">
        <v>52635747</v>
      </c>
      <c r="D379">
        <v>50715435</v>
      </c>
      <c r="E379">
        <v>116</v>
      </c>
      <c r="F379">
        <v>1</v>
      </c>
      <c r="G379">
        <v>1</v>
      </c>
      <c r="H379">
        <v>1</v>
      </c>
      <c r="I379" t="s">
        <v>791</v>
      </c>
      <c r="J379" t="s">
        <v>3</v>
      </c>
      <c r="K379" t="s">
        <v>792</v>
      </c>
      <c r="L379">
        <v>1369</v>
      </c>
      <c r="N379">
        <v>1013</v>
      </c>
      <c r="O379" t="s">
        <v>758</v>
      </c>
      <c r="P379" t="s">
        <v>758</v>
      </c>
      <c r="Q379">
        <v>1</v>
      </c>
      <c r="W379">
        <v>0</v>
      </c>
      <c r="X379">
        <v>286205319</v>
      </c>
      <c r="Y379">
        <f t="shared" si="112"/>
        <v>6.48</v>
      </c>
      <c r="AA379">
        <v>0</v>
      </c>
      <c r="AB379">
        <v>0</v>
      </c>
      <c r="AC379">
        <v>0</v>
      </c>
      <c r="AD379">
        <v>1090.46</v>
      </c>
      <c r="AE379">
        <v>0</v>
      </c>
      <c r="AF379">
        <v>0</v>
      </c>
      <c r="AG379">
        <v>0</v>
      </c>
      <c r="AH379">
        <v>1090.46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6.48</v>
      </c>
      <c r="AU379" t="s">
        <v>3</v>
      </c>
      <c r="AV379">
        <v>1</v>
      </c>
      <c r="AW379">
        <v>2</v>
      </c>
      <c r="AX379">
        <v>52635750</v>
      </c>
      <c r="AY379">
        <v>1</v>
      </c>
      <c r="AZ379">
        <v>0</v>
      </c>
      <c r="BA379">
        <v>348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7066.180800000001</v>
      </c>
      <c r="BN379">
        <v>6.48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7066.180800000001</v>
      </c>
      <c r="BU379">
        <v>6.48</v>
      </c>
      <c r="BV379">
        <v>0</v>
      </c>
      <c r="BW379">
        <v>1</v>
      </c>
      <c r="CU379">
        <f>ROUND(AT379*Source!I929*AH379*AL379,2)</f>
        <v>141.32</v>
      </c>
      <c r="CV379">
        <f>ROUND(Y379*Source!I929,7)</f>
        <v>0.12959999999999999</v>
      </c>
      <c r="CW379">
        <v>0</v>
      </c>
      <c r="CX379">
        <f>ROUND(Y379*Source!I929,7)</f>
        <v>0.12959999999999999</v>
      </c>
      <c r="CY379">
        <f t="shared" si="108"/>
        <v>1090.46</v>
      </c>
      <c r="CZ379">
        <f t="shared" si="109"/>
        <v>1090.46</v>
      </c>
      <c r="DA379">
        <f t="shared" si="110"/>
        <v>1</v>
      </c>
      <c r="DB379">
        <f t="shared" si="113"/>
        <v>7066.18</v>
      </c>
      <c r="DC379">
        <f t="shared" si="114"/>
        <v>0</v>
      </c>
      <c r="DD379" t="s">
        <v>3</v>
      </c>
      <c r="DE379" t="s">
        <v>3</v>
      </c>
      <c r="DF379">
        <f t="shared" si="107"/>
        <v>0</v>
      </c>
      <c r="DG379">
        <f t="shared" si="102"/>
        <v>0</v>
      </c>
      <c r="DH379">
        <f t="shared" si="97"/>
        <v>0</v>
      </c>
      <c r="DI379">
        <f t="shared" si="98"/>
        <v>141.32</v>
      </c>
      <c r="DJ379">
        <f t="shared" si="111"/>
        <v>141.32</v>
      </c>
      <c r="DK379">
        <v>1</v>
      </c>
      <c r="DL379" t="s">
        <v>3</v>
      </c>
      <c r="DM379">
        <v>0</v>
      </c>
      <c r="DN379" t="s">
        <v>3</v>
      </c>
      <c r="DO379">
        <v>0</v>
      </c>
    </row>
    <row r="380" spans="1:119">
      <c r="A380">
        <f>ROW(Source!A929)</f>
        <v>929</v>
      </c>
      <c r="B380">
        <v>52633324</v>
      </c>
      <c r="C380">
        <v>52635747</v>
      </c>
      <c r="D380">
        <v>50715459</v>
      </c>
      <c r="E380">
        <v>116</v>
      </c>
      <c r="F380">
        <v>1</v>
      </c>
      <c r="G380">
        <v>1</v>
      </c>
      <c r="H380">
        <v>1</v>
      </c>
      <c r="I380" t="s">
        <v>793</v>
      </c>
      <c r="J380" t="s">
        <v>3</v>
      </c>
      <c r="K380" t="s">
        <v>794</v>
      </c>
      <c r="L380">
        <v>1369</v>
      </c>
      <c r="N380">
        <v>1013</v>
      </c>
      <c r="O380" t="s">
        <v>758</v>
      </c>
      <c r="P380" t="s">
        <v>758</v>
      </c>
      <c r="Q380">
        <v>1</v>
      </c>
      <c r="W380">
        <v>0</v>
      </c>
      <c r="X380">
        <v>126826561</v>
      </c>
      <c r="Y380">
        <f t="shared" si="112"/>
        <v>6.48</v>
      </c>
      <c r="AA380">
        <v>0</v>
      </c>
      <c r="AB380">
        <v>0</v>
      </c>
      <c r="AC380">
        <v>0</v>
      </c>
      <c r="AD380">
        <v>1066.23</v>
      </c>
      <c r="AE380">
        <v>0</v>
      </c>
      <c r="AF380">
        <v>0</v>
      </c>
      <c r="AG380">
        <v>0</v>
      </c>
      <c r="AH380">
        <v>1066.23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6.48</v>
      </c>
      <c r="AU380" t="s">
        <v>3</v>
      </c>
      <c r="AV380">
        <v>1</v>
      </c>
      <c r="AW380">
        <v>2</v>
      </c>
      <c r="AX380">
        <v>52635751</v>
      </c>
      <c r="AY380">
        <v>1</v>
      </c>
      <c r="AZ380">
        <v>0</v>
      </c>
      <c r="BA380">
        <v>349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6909.1704000000009</v>
      </c>
      <c r="BN380">
        <v>6.48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6909.1704000000009</v>
      </c>
      <c r="BU380">
        <v>6.48</v>
      </c>
      <c r="BV380">
        <v>0</v>
      </c>
      <c r="BW380">
        <v>1</v>
      </c>
      <c r="CU380">
        <f>ROUND(AT380*Source!I929*AH380*AL380,2)</f>
        <v>138.18</v>
      </c>
      <c r="CV380">
        <f>ROUND(Y380*Source!I929,7)</f>
        <v>0.12959999999999999</v>
      </c>
      <c r="CW380">
        <v>0</v>
      </c>
      <c r="CX380">
        <f>ROUND(Y380*Source!I929,7)</f>
        <v>0.12959999999999999</v>
      </c>
      <c r="CY380">
        <f t="shared" si="108"/>
        <v>1066.23</v>
      </c>
      <c r="CZ380">
        <f t="shared" si="109"/>
        <v>1066.23</v>
      </c>
      <c r="DA380">
        <f t="shared" si="110"/>
        <v>1</v>
      </c>
      <c r="DB380">
        <f t="shared" si="113"/>
        <v>6909.17</v>
      </c>
      <c r="DC380">
        <f t="shared" si="114"/>
        <v>0</v>
      </c>
      <c r="DD380" t="s">
        <v>3</v>
      </c>
      <c r="DE380" t="s">
        <v>3</v>
      </c>
      <c r="DF380">
        <f t="shared" si="107"/>
        <v>0</v>
      </c>
      <c r="DG380">
        <f t="shared" si="102"/>
        <v>0</v>
      </c>
      <c r="DH380">
        <f t="shared" si="97"/>
        <v>0</v>
      </c>
      <c r="DI380">
        <f t="shared" si="98"/>
        <v>138.18</v>
      </c>
      <c r="DJ380">
        <f t="shared" si="111"/>
        <v>138.18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>
      <c r="A381">
        <f>ROW(Source!A999)</f>
        <v>999</v>
      </c>
      <c r="B381">
        <v>52633324</v>
      </c>
      <c r="C381">
        <v>52635752</v>
      </c>
      <c r="D381">
        <v>50715435</v>
      </c>
      <c r="E381">
        <v>116</v>
      </c>
      <c r="F381">
        <v>1</v>
      </c>
      <c r="G381">
        <v>1</v>
      </c>
      <c r="H381">
        <v>1</v>
      </c>
      <c r="I381" t="s">
        <v>791</v>
      </c>
      <c r="J381" t="s">
        <v>3</v>
      </c>
      <c r="K381" t="s">
        <v>792</v>
      </c>
      <c r="L381">
        <v>1369</v>
      </c>
      <c r="N381">
        <v>1013</v>
      </c>
      <c r="O381" t="s">
        <v>758</v>
      </c>
      <c r="P381" t="s">
        <v>758</v>
      </c>
      <c r="Q381">
        <v>1</v>
      </c>
      <c r="W381">
        <v>0</v>
      </c>
      <c r="X381">
        <v>286205319</v>
      </c>
      <c r="Y381">
        <f t="shared" si="112"/>
        <v>6.48</v>
      </c>
      <c r="AA381">
        <v>0</v>
      </c>
      <c r="AB381">
        <v>0</v>
      </c>
      <c r="AC381">
        <v>0</v>
      </c>
      <c r="AD381">
        <v>1090.46</v>
      </c>
      <c r="AE381">
        <v>0</v>
      </c>
      <c r="AF381">
        <v>0</v>
      </c>
      <c r="AG381">
        <v>0</v>
      </c>
      <c r="AH381">
        <v>1090.46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6.48</v>
      </c>
      <c r="AU381" t="s">
        <v>3</v>
      </c>
      <c r="AV381">
        <v>1</v>
      </c>
      <c r="AW381">
        <v>2</v>
      </c>
      <c r="AX381">
        <v>52635755</v>
      </c>
      <c r="AY381">
        <v>1</v>
      </c>
      <c r="AZ381">
        <v>0</v>
      </c>
      <c r="BA381">
        <v>350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7066.180800000001</v>
      </c>
      <c r="BN381">
        <v>6.48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7066.180800000001</v>
      </c>
      <c r="BU381">
        <v>6.48</v>
      </c>
      <c r="BV381">
        <v>0</v>
      </c>
      <c r="BW381">
        <v>1</v>
      </c>
      <c r="CU381">
        <f>ROUND(AT381*Source!I999*AH381*AL381,2)</f>
        <v>70.66</v>
      </c>
      <c r="CV381">
        <f>ROUND(Y381*Source!I999,7)</f>
        <v>6.4799999999999996E-2</v>
      </c>
      <c r="CW381">
        <v>0</v>
      </c>
      <c r="CX381">
        <f>ROUND(Y381*Source!I999,7)</f>
        <v>6.4799999999999996E-2</v>
      </c>
      <c r="CY381">
        <f t="shared" si="108"/>
        <v>1090.46</v>
      </c>
      <c r="CZ381">
        <f t="shared" si="109"/>
        <v>1090.46</v>
      </c>
      <c r="DA381">
        <f t="shared" si="110"/>
        <v>1</v>
      </c>
      <c r="DB381">
        <f t="shared" si="113"/>
        <v>7066.18</v>
      </c>
      <c r="DC381">
        <f t="shared" si="114"/>
        <v>0</v>
      </c>
      <c r="DD381" t="s">
        <v>3</v>
      </c>
      <c r="DE381" t="s">
        <v>3</v>
      </c>
      <c r="DF381">
        <f t="shared" si="107"/>
        <v>0</v>
      </c>
      <c r="DG381">
        <f t="shared" si="102"/>
        <v>0</v>
      </c>
      <c r="DH381">
        <f t="shared" si="97"/>
        <v>0</v>
      </c>
      <c r="DI381">
        <f t="shared" si="98"/>
        <v>70.66</v>
      </c>
      <c r="DJ381">
        <f t="shared" si="111"/>
        <v>70.66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>
      <c r="A382">
        <f>ROW(Source!A999)</f>
        <v>999</v>
      </c>
      <c r="B382">
        <v>52633324</v>
      </c>
      <c r="C382">
        <v>52635752</v>
      </c>
      <c r="D382">
        <v>50715459</v>
      </c>
      <c r="E382">
        <v>116</v>
      </c>
      <c r="F382">
        <v>1</v>
      </c>
      <c r="G382">
        <v>1</v>
      </c>
      <c r="H382">
        <v>1</v>
      </c>
      <c r="I382" t="s">
        <v>793</v>
      </c>
      <c r="J382" t="s">
        <v>3</v>
      </c>
      <c r="K382" t="s">
        <v>794</v>
      </c>
      <c r="L382">
        <v>1369</v>
      </c>
      <c r="N382">
        <v>1013</v>
      </c>
      <c r="O382" t="s">
        <v>758</v>
      </c>
      <c r="P382" t="s">
        <v>758</v>
      </c>
      <c r="Q382">
        <v>1</v>
      </c>
      <c r="W382">
        <v>0</v>
      </c>
      <c r="X382">
        <v>126826561</v>
      </c>
      <c r="Y382">
        <f t="shared" si="112"/>
        <v>6.48</v>
      </c>
      <c r="AA382">
        <v>0</v>
      </c>
      <c r="AB382">
        <v>0</v>
      </c>
      <c r="AC382">
        <v>0</v>
      </c>
      <c r="AD382">
        <v>1066.23</v>
      </c>
      <c r="AE382">
        <v>0</v>
      </c>
      <c r="AF382">
        <v>0</v>
      </c>
      <c r="AG382">
        <v>0</v>
      </c>
      <c r="AH382">
        <v>1066.23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6.48</v>
      </c>
      <c r="AU382" t="s">
        <v>3</v>
      </c>
      <c r="AV382">
        <v>1</v>
      </c>
      <c r="AW382">
        <v>2</v>
      </c>
      <c r="AX382">
        <v>52635756</v>
      </c>
      <c r="AY382">
        <v>1</v>
      </c>
      <c r="AZ382">
        <v>0</v>
      </c>
      <c r="BA382">
        <v>351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6909.1704000000009</v>
      </c>
      <c r="BN382">
        <v>6.48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6909.1704000000009</v>
      </c>
      <c r="BU382">
        <v>6.48</v>
      </c>
      <c r="BV382">
        <v>0</v>
      </c>
      <c r="BW382">
        <v>1</v>
      </c>
      <c r="CU382">
        <f>ROUND(AT382*Source!I999*AH382*AL382,2)</f>
        <v>69.09</v>
      </c>
      <c r="CV382">
        <f>ROUND(Y382*Source!I999,7)</f>
        <v>6.4799999999999996E-2</v>
      </c>
      <c r="CW382">
        <v>0</v>
      </c>
      <c r="CX382">
        <f>ROUND(Y382*Source!I999,7)</f>
        <v>6.4799999999999996E-2</v>
      </c>
      <c r="CY382">
        <f t="shared" si="108"/>
        <v>1066.23</v>
      </c>
      <c r="CZ382">
        <f t="shared" si="109"/>
        <v>1066.23</v>
      </c>
      <c r="DA382">
        <f t="shared" si="110"/>
        <v>1</v>
      </c>
      <c r="DB382">
        <f t="shared" si="113"/>
        <v>6909.17</v>
      </c>
      <c r="DC382">
        <f t="shared" si="114"/>
        <v>0</v>
      </c>
      <c r="DD382" t="s">
        <v>3</v>
      </c>
      <c r="DE382" t="s">
        <v>3</v>
      </c>
      <c r="DF382">
        <f t="shared" si="107"/>
        <v>0</v>
      </c>
      <c r="DG382">
        <f t="shared" si="102"/>
        <v>0</v>
      </c>
      <c r="DH382">
        <f t="shared" si="97"/>
        <v>0</v>
      </c>
      <c r="DI382">
        <f t="shared" si="98"/>
        <v>69.09</v>
      </c>
      <c r="DJ382">
        <f t="shared" si="111"/>
        <v>69.09</v>
      </c>
      <c r="DK382">
        <v>1</v>
      </c>
      <c r="DL382" t="s">
        <v>3</v>
      </c>
      <c r="DM382">
        <v>0</v>
      </c>
      <c r="DN382" t="s">
        <v>3</v>
      </c>
      <c r="DO382">
        <v>0</v>
      </c>
    </row>
    <row r="383" spans="1:119">
      <c r="A383">
        <f>ROW(Source!A1000)</f>
        <v>1000</v>
      </c>
      <c r="B383">
        <v>52633324</v>
      </c>
      <c r="C383">
        <v>52635757</v>
      </c>
      <c r="D383">
        <v>43815578</v>
      </c>
      <c r="E383">
        <v>111</v>
      </c>
      <c r="F383">
        <v>1</v>
      </c>
      <c r="G383">
        <v>1</v>
      </c>
      <c r="H383">
        <v>1</v>
      </c>
      <c r="I383" t="s">
        <v>791</v>
      </c>
      <c r="J383" t="s">
        <v>3</v>
      </c>
      <c r="K383" t="s">
        <v>792</v>
      </c>
      <c r="L383">
        <v>1369</v>
      </c>
      <c r="N383">
        <v>1013</v>
      </c>
      <c r="O383" t="s">
        <v>758</v>
      </c>
      <c r="P383" t="s">
        <v>758</v>
      </c>
      <c r="Q383">
        <v>1</v>
      </c>
      <c r="W383">
        <v>0</v>
      </c>
      <c r="X383">
        <v>286205319</v>
      </c>
      <c r="Y383">
        <f t="shared" si="112"/>
        <v>0.5</v>
      </c>
      <c r="AA383">
        <v>0</v>
      </c>
      <c r="AB383">
        <v>0</v>
      </c>
      <c r="AC383">
        <v>0</v>
      </c>
      <c r="AD383">
        <v>1090.46</v>
      </c>
      <c r="AE383">
        <v>0</v>
      </c>
      <c r="AF383">
        <v>0</v>
      </c>
      <c r="AG383">
        <v>0</v>
      </c>
      <c r="AH383">
        <v>1090.46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0.5</v>
      </c>
      <c r="AU383" t="s">
        <v>3</v>
      </c>
      <c r="AV383">
        <v>1</v>
      </c>
      <c r="AW383">
        <v>2</v>
      </c>
      <c r="AX383">
        <v>52635760</v>
      </c>
      <c r="AY383">
        <v>2</v>
      </c>
      <c r="AZ383">
        <v>131072</v>
      </c>
      <c r="BA383">
        <v>352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545.23</v>
      </c>
      <c r="BN383">
        <v>0.5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545.23</v>
      </c>
      <c r="BU383">
        <v>0.5</v>
      </c>
      <c r="BV383">
        <v>0</v>
      </c>
      <c r="BW383">
        <v>1</v>
      </c>
      <c r="CU383">
        <f>ROUND(AT383*Source!I1000*AH383*AL383,2)</f>
        <v>545.23</v>
      </c>
      <c r="CV383">
        <f>ROUND(Y383*Source!I1000,7)</f>
        <v>0.5</v>
      </c>
      <c r="CW383">
        <v>0</v>
      </c>
      <c r="CX383">
        <f>ROUND(Y383*Source!I1000,7)</f>
        <v>0.5</v>
      </c>
      <c r="CY383">
        <f t="shared" si="108"/>
        <v>1090.46</v>
      </c>
      <c r="CZ383">
        <f t="shared" si="109"/>
        <v>1090.46</v>
      </c>
      <c r="DA383">
        <f t="shared" si="110"/>
        <v>1</v>
      </c>
      <c r="DB383">
        <f t="shared" si="113"/>
        <v>545.23</v>
      </c>
      <c r="DC383">
        <f t="shared" si="114"/>
        <v>0</v>
      </c>
      <c r="DD383" t="s">
        <v>3</v>
      </c>
      <c r="DE383" t="s">
        <v>3</v>
      </c>
      <c r="DF383">
        <f t="shared" si="107"/>
        <v>0</v>
      </c>
      <c r="DG383">
        <f t="shared" si="102"/>
        <v>0</v>
      </c>
      <c r="DH383">
        <f t="shared" si="97"/>
        <v>0</v>
      </c>
      <c r="DI383">
        <f t="shared" si="98"/>
        <v>545.23</v>
      </c>
      <c r="DJ383">
        <f t="shared" si="111"/>
        <v>545.23</v>
      </c>
      <c r="DK383">
        <v>1</v>
      </c>
      <c r="DL383" t="s">
        <v>3</v>
      </c>
      <c r="DM383">
        <v>0</v>
      </c>
      <c r="DN383" t="s">
        <v>3</v>
      </c>
      <c r="DO383">
        <v>0</v>
      </c>
    </row>
    <row r="384" spans="1:119">
      <c r="A384">
        <f>ROW(Source!A1000)</f>
        <v>1000</v>
      </c>
      <c r="B384">
        <v>52633324</v>
      </c>
      <c r="C384">
        <v>52635757</v>
      </c>
      <c r="D384">
        <v>43815596</v>
      </c>
      <c r="E384">
        <v>111</v>
      </c>
      <c r="F384">
        <v>1</v>
      </c>
      <c r="G384">
        <v>1</v>
      </c>
      <c r="H384">
        <v>1</v>
      </c>
      <c r="I384" t="s">
        <v>793</v>
      </c>
      <c r="J384" t="s">
        <v>3</v>
      </c>
      <c r="K384" t="s">
        <v>794</v>
      </c>
      <c r="L384">
        <v>1369</v>
      </c>
      <c r="N384">
        <v>1013</v>
      </c>
      <c r="O384" t="s">
        <v>758</v>
      </c>
      <c r="P384" t="s">
        <v>758</v>
      </c>
      <c r="Q384">
        <v>1</v>
      </c>
      <c r="W384">
        <v>0</v>
      </c>
      <c r="X384">
        <v>126826561</v>
      </c>
      <c r="Y384">
        <f t="shared" si="112"/>
        <v>0.5</v>
      </c>
      <c r="AA384">
        <v>0</v>
      </c>
      <c r="AB384">
        <v>0</v>
      </c>
      <c r="AC384">
        <v>0</v>
      </c>
      <c r="AD384">
        <v>1066.23</v>
      </c>
      <c r="AE384">
        <v>0</v>
      </c>
      <c r="AF384">
        <v>0</v>
      </c>
      <c r="AG384">
        <v>0</v>
      </c>
      <c r="AH384">
        <v>1066.23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0.5</v>
      </c>
      <c r="AU384" t="s">
        <v>3</v>
      </c>
      <c r="AV384">
        <v>1</v>
      </c>
      <c r="AW384">
        <v>2</v>
      </c>
      <c r="AX384">
        <v>52635761</v>
      </c>
      <c r="AY384">
        <v>2</v>
      </c>
      <c r="AZ384">
        <v>131072</v>
      </c>
      <c r="BA384">
        <v>353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533.11500000000001</v>
      </c>
      <c r="BN384">
        <v>0.5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533.11500000000001</v>
      </c>
      <c r="BU384">
        <v>0.5</v>
      </c>
      <c r="BV384">
        <v>0</v>
      </c>
      <c r="BW384">
        <v>1</v>
      </c>
      <c r="CU384">
        <f>ROUND(AT384*Source!I1000*AH384*AL384,2)</f>
        <v>533.12</v>
      </c>
      <c r="CV384">
        <f>ROUND(Y384*Source!I1000,7)</f>
        <v>0.5</v>
      </c>
      <c r="CW384">
        <v>0</v>
      </c>
      <c r="CX384">
        <f>ROUND(Y384*Source!I1000,7)</f>
        <v>0.5</v>
      </c>
      <c r="CY384">
        <f t="shared" si="108"/>
        <v>1066.23</v>
      </c>
      <c r="CZ384">
        <f t="shared" si="109"/>
        <v>1066.23</v>
      </c>
      <c r="DA384">
        <f t="shared" si="110"/>
        <v>1</v>
      </c>
      <c r="DB384">
        <f t="shared" si="113"/>
        <v>533.12</v>
      </c>
      <c r="DC384">
        <f t="shared" si="114"/>
        <v>0</v>
      </c>
      <c r="DD384" t="s">
        <v>3</v>
      </c>
      <c r="DE384" t="s">
        <v>3</v>
      </c>
      <c r="DF384">
        <f t="shared" si="107"/>
        <v>0</v>
      </c>
      <c r="DG384">
        <f t="shared" si="102"/>
        <v>0</v>
      </c>
      <c r="DH384">
        <f t="shared" si="97"/>
        <v>0</v>
      </c>
      <c r="DI384">
        <f t="shared" si="98"/>
        <v>533.12</v>
      </c>
      <c r="DJ384">
        <f t="shared" si="111"/>
        <v>533.12</v>
      </c>
      <c r="DK384">
        <v>1</v>
      </c>
      <c r="DL384" t="s">
        <v>3</v>
      </c>
      <c r="DM384">
        <v>0</v>
      </c>
      <c r="DN384" t="s">
        <v>3</v>
      </c>
      <c r="DO384">
        <v>0</v>
      </c>
    </row>
    <row r="385" spans="1:119">
      <c r="A385">
        <f>ROW(Source!A1001)</f>
        <v>1001</v>
      </c>
      <c r="B385">
        <v>52633324</v>
      </c>
      <c r="C385">
        <v>52635762</v>
      </c>
      <c r="D385">
        <v>50715435</v>
      </c>
      <c r="E385">
        <v>116</v>
      </c>
      <c r="F385">
        <v>1</v>
      </c>
      <c r="G385">
        <v>1</v>
      </c>
      <c r="H385">
        <v>1</v>
      </c>
      <c r="I385" t="s">
        <v>791</v>
      </c>
      <c r="J385" t="s">
        <v>3</v>
      </c>
      <c r="K385" t="s">
        <v>792</v>
      </c>
      <c r="L385">
        <v>1369</v>
      </c>
      <c r="N385">
        <v>1013</v>
      </c>
      <c r="O385" t="s">
        <v>758</v>
      </c>
      <c r="P385" t="s">
        <v>758</v>
      </c>
      <c r="Q385">
        <v>1</v>
      </c>
      <c r="W385">
        <v>0</v>
      </c>
      <c r="X385">
        <v>286205319</v>
      </c>
      <c r="Y385">
        <f t="shared" si="112"/>
        <v>0.41</v>
      </c>
      <c r="AA385">
        <v>0</v>
      </c>
      <c r="AB385">
        <v>0</v>
      </c>
      <c r="AC385">
        <v>0</v>
      </c>
      <c r="AD385">
        <v>1090.46</v>
      </c>
      <c r="AE385">
        <v>0</v>
      </c>
      <c r="AF385">
        <v>0</v>
      </c>
      <c r="AG385">
        <v>0</v>
      </c>
      <c r="AH385">
        <v>1090.46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0.41</v>
      </c>
      <c r="AU385" t="s">
        <v>3</v>
      </c>
      <c r="AV385">
        <v>1</v>
      </c>
      <c r="AW385">
        <v>2</v>
      </c>
      <c r="AX385">
        <v>52635765</v>
      </c>
      <c r="AY385">
        <v>2</v>
      </c>
      <c r="AZ385">
        <v>131072</v>
      </c>
      <c r="BA385">
        <v>354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447.08859999999999</v>
      </c>
      <c r="BN385">
        <v>0.41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447.08859999999999</v>
      </c>
      <c r="BU385">
        <v>0.41</v>
      </c>
      <c r="BV385">
        <v>0</v>
      </c>
      <c r="BW385">
        <v>1</v>
      </c>
      <c r="CU385">
        <f>ROUND(AT385*Source!I1001*AH385*AL385,2)</f>
        <v>447.09</v>
      </c>
      <c r="CV385">
        <f>ROUND(Y385*Source!I1001,7)</f>
        <v>0.41</v>
      </c>
      <c r="CW385">
        <v>0</v>
      </c>
      <c r="CX385">
        <f>ROUND(Y385*Source!I1001,7)</f>
        <v>0.41</v>
      </c>
      <c r="CY385">
        <f t="shared" si="108"/>
        <v>1090.46</v>
      </c>
      <c r="CZ385">
        <f t="shared" si="109"/>
        <v>1090.46</v>
      </c>
      <c r="DA385">
        <f t="shared" si="110"/>
        <v>1</v>
      </c>
      <c r="DB385">
        <f t="shared" si="113"/>
        <v>447.09</v>
      </c>
      <c r="DC385">
        <f t="shared" si="114"/>
        <v>0</v>
      </c>
      <c r="DD385" t="s">
        <v>3</v>
      </c>
      <c r="DE385" t="s">
        <v>3</v>
      </c>
      <c r="DF385">
        <f t="shared" si="107"/>
        <v>0</v>
      </c>
      <c r="DG385">
        <f t="shared" si="102"/>
        <v>0</v>
      </c>
      <c r="DH385">
        <f t="shared" si="97"/>
        <v>0</v>
      </c>
      <c r="DI385">
        <f t="shared" si="98"/>
        <v>447.09</v>
      </c>
      <c r="DJ385">
        <f t="shared" si="111"/>
        <v>447.09</v>
      </c>
      <c r="DK385">
        <v>1</v>
      </c>
      <c r="DL385" t="s">
        <v>3</v>
      </c>
      <c r="DM385">
        <v>0</v>
      </c>
      <c r="DN385" t="s">
        <v>3</v>
      </c>
      <c r="DO385">
        <v>0</v>
      </c>
    </row>
    <row r="386" spans="1:119">
      <c r="A386">
        <f>ROW(Source!A1001)</f>
        <v>1001</v>
      </c>
      <c r="B386">
        <v>52633324</v>
      </c>
      <c r="C386">
        <v>52635762</v>
      </c>
      <c r="D386">
        <v>50715459</v>
      </c>
      <c r="E386">
        <v>116</v>
      </c>
      <c r="F386">
        <v>1</v>
      </c>
      <c r="G386">
        <v>1</v>
      </c>
      <c r="H386">
        <v>1</v>
      </c>
      <c r="I386" t="s">
        <v>793</v>
      </c>
      <c r="J386" t="s">
        <v>3</v>
      </c>
      <c r="K386" t="s">
        <v>794</v>
      </c>
      <c r="L386">
        <v>1369</v>
      </c>
      <c r="N386">
        <v>1013</v>
      </c>
      <c r="O386" t="s">
        <v>758</v>
      </c>
      <c r="P386" t="s">
        <v>758</v>
      </c>
      <c r="Q386">
        <v>1</v>
      </c>
      <c r="W386">
        <v>0</v>
      </c>
      <c r="X386">
        <v>126826561</v>
      </c>
      <c r="Y386">
        <f t="shared" si="112"/>
        <v>0.41</v>
      </c>
      <c r="AA386">
        <v>0</v>
      </c>
      <c r="AB386">
        <v>0</v>
      </c>
      <c r="AC386">
        <v>0</v>
      </c>
      <c r="AD386">
        <v>1066.23</v>
      </c>
      <c r="AE386">
        <v>0</v>
      </c>
      <c r="AF386">
        <v>0</v>
      </c>
      <c r="AG386">
        <v>0</v>
      </c>
      <c r="AH386">
        <v>1066.23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0.41</v>
      </c>
      <c r="AU386" t="s">
        <v>3</v>
      </c>
      <c r="AV386">
        <v>1</v>
      </c>
      <c r="AW386">
        <v>2</v>
      </c>
      <c r="AX386">
        <v>52635766</v>
      </c>
      <c r="AY386">
        <v>2</v>
      </c>
      <c r="AZ386">
        <v>131072</v>
      </c>
      <c r="BA386">
        <v>355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437.15429999999998</v>
      </c>
      <c r="BN386">
        <v>0.41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437.15429999999998</v>
      </c>
      <c r="BU386">
        <v>0.41</v>
      </c>
      <c r="BV386">
        <v>0</v>
      </c>
      <c r="BW386">
        <v>1</v>
      </c>
      <c r="CU386">
        <f>ROUND(AT386*Source!I1001*AH386*AL386,2)</f>
        <v>437.15</v>
      </c>
      <c r="CV386">
        <f>ROUND(Y386*Source!I1001,7)</f>
        <v>0.41</v>
      </c>
      <c r="CW386">
        <v>0</v>
      </c>
      <c r="CX386">
        <f>ROUND(Y386*Source!I1001,7)</f>
        <v>0.41</v>
      </c>
      <c r="CY386">
        <f t="shared" si="108"/>
        <v>1066.23</v>
      </c>
      <c r="CZ386">
        <f t="shared" si="109"/>
        <v>1066.23</v>
      </c>
      <c r="DA386">
        <f t="shared" si="110"/>
        <v>1</v>
      </c>
      <c r="DB386">
        <f t="shared" si="113"/>
        <v>437.15</v>
      </c>
      <c r="DC386">
        <f t="shared" si="114"/>
        <v>0</v>
      </c>
      <c r="DD386" t="s">
        <v>3</v>
      </c>
      <c r="DE386" t="s">
        <v>3</v>
      </c>
      <c r="DF386">
        <f t="shared" si="107"/>
        <v>0</v>
      </c>
      <c r="DG386">
        <f t="shared" si="102"/>
        <v>0</v>
      </c>
      <c r="DH386">
        <f t="shared" si="97"/>
        <v>0</v>
      </c>
      <c r="DI386">
        <f t="shared" si="98"/>
        <v>437.15</v>
      </c>
      <c r="DJ386">
        <f t="shared" si="111"/>
        <v>437.15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1093" spans="9:9">
      <c r="I109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R355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52634749</v>
      </c>
      <c r="C1">
        <v>52634738</v>
      </c>
      <c r="D1">
        <v>50715276</v>
      </c>
      <c r="E1">
        <v>116</v>
      </c>
      <c r="F1">
        <v>1</v>
      </c>
      <c r="G1">
        <v>1</v>
      </c>
      <c r="H1">
        <v>1</v>
      </c>
      <c r="I1" t="s">
        <v>665</v>
      </c>
      <c r="J1" t="s">
        <v>3</v>
      </c>
      <c r="K1" t="s">
        <v>666</v>
      </c>
      <c r="L1">
        <v>1191</v>
      </c>
      <c r="N1">
        <v>1013</v>
      </c>
      <c r="O1" t="s">
        <v>667</v>
      </c>
      <c r="P1" t="s">
        <v>667</v>
      </c>
      <c r="Q1">
        <v>1</v>
      </c>
      <c r="X1">
        <v>4.03</v>
      </c>
      <c r="Y1">
        <v>0</v>
      </c>
      <c r="Z1">
        <v>0</v>
      </c>
      <c r="AA1">
        <v>0</v>
      </c>
      <c r="AB1">
        <v>748.18</v>
      </c>
      <c r="AC1">
        <v>0</v>
      </c>
      <c r="AD1">
        <v>1</v>
      </c>
      <c r="AE1">
        <v>1</v>
      </c>
      <c r="AF1" t="s">
        <v>3</v>
      </c>
      <c r="AG1">
        <v>4.03</v>
      </c>
      <c r="AH1">
        <v>2</v>
      </c>
      <c r="AI1">
        <v>52634739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52634750</v>
      </c>
      <c r="C2">
        <v>52634738</v>
      </c>
      <c r="D2">
        <v>50715465</v>
      </c>
      <c r="E2">
        <v>116</v>
      </c>
      <c r="F2">
        <v>1</v>
      </c>
      <c r="G2">
        <v>1</v>
      </c>
      <c r="H2">
        <v>1</v>
      </c>
      <c r="I2" t="s">
        <v>668</v>
      </c>
      <c r="J2" t="s">
        <v>3</v>
      </c>
      <c r="K2" t="s">
        <v>669</v>
      </c>
      <c r="L2">
        <v>1191</v>
      </c>
      <c r="N2">
        <v>1013</v>
      </c>
      <c r="O2" t="s">
        <v>667</v>
      </c>
      <c r="P2" t="s">
        <v>667</v>
      </c>
      <c r="Q2">
        <v>1</v>
      </c>
      <c r="X2">
        <v>1.74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1.74</v>
      </c>
      <c r="AH2">
        <v>2</v>
      </c>
      <c r="AI2">
        <v>52634740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52634751</v>
      </c>
      <c r="C3">
        <v>52634738</v>
      </c>
      <c r="D3">
        <v>50836342</v>
      </c>
      <c r="E3">
        <v>1</v>
      </c>
      <c r="F3">
        <v>1</v>
      </c>
      <c r="G3">
        <v>1</v>
      </c>
      <c r="H3">
        <v>2</v>
      </c>
      <c r="I3" t="s">
        <v>670</v>
      </c>
      <c r="J3" t="s">
        <v>671</v>
      </c>
      <c r="K3" t="s">
        <v>672</v>
      </c>
      <c r="L3">
        <v>1368</v>
      </c>
      <c r="N3">
        <v>1011</v>
      </c>
      <c r="O3" t="s">
        <v>673</v>
      </c>
      <c r="P3" t="s">
        <v>673</v>
      </c>
      <c r="Q3">
        <v>1</v>
      </c>
      <c r="X3">
        <v>1.74</v>
      </c>
      <c r="Y3">
        <v>0</v>
      </c>
      <c r="Z3">
        <v>2088.77</v>
      </c>
      <c r="AA3">
        <v>932.95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1.74</v>
      </c>
      <c r="AH3">
        <v>2</v>
      </c>
      <c r="AI3">
        <v>52634741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52634752</v>
      </c>
      <c r="C4">
        <v>52634738</v>
      </c>
      <c r="D4">
        <v>50785172</v>
      </c>
      <c r="E4">
        <v>1</v>
      </c>
      <c r="F4">
        <v>1</v>
      </c>
      <c r="G4">
        <v>1</v>
      </c>
      <c r="H4">
        <v>3</v>
      </c>
      <c r="I4" t="s">
        <v>675</v>
      </c>
      <c r="J4" t="s">
        <v>676</v>
      </c>
      <c r="K4" t="s">
        <v>677</v>
      </c>
      <c r="L4">
        <v>1346</v>
      </c>
      <c r="N4">
        <v>1009</v>
      </c>
      <c r="O4" t="s">
        <v>47</v>
      </c>
      <c r="P4" t="s">
        <v>47</v>
      </c>
      <c r="Q4">
        <v>1</v>
      </c>
      <c r="X4">
        <v>0.1</v>
      </c>
      <c r="Y4">
        <v>238.29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</v>
      </c>
      <c r="AH4">
        <v>2</v>
      </c>
      <c r="AI4">
        <v>52634742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ROW(Source!A28)</f>
        <v>28</v>
      </c>
      <c r="B5">
        <v>52634753</v>
      </c>
      <c r="C5">
        <v>52634738</v>
      </c>
      <c r="D5">
        <v>50785179</v>
      </c>
      <c r="E5">
        <v>1</v>
      </c>
      <c r="F5">
        <v>1</v>
      </c>
      <c r="G5">
        <v>1</v>
      </c>
      <c r="H5">
        <v>3</v>
      </c>
      <c r="I5" t="s">
        <v>678</v>
      </c>
      <c r="J5" t="s">
        <v>679</v>
      </c>
      <c r="K5" t="s">
        <v>680</v>
      </c>
      <c r="L5">
        <v>1346</v>
      </c>
      <c r="N5">
        <v>1009</v>
      </c>
      <c r="O5" t="s">
        <v>47</v>
      </c>
      <c r="P5" t="s">
        <v>47</v>
      </c>
      <c r="Q5">
        <v>1</v>
      </c>
      <c r="X5">
        <v>0.05</v>
      </c>
      <c r="Y5">
        <v>58.53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0.05</v>
      </c>
      <c r="AH5">
        <v>2</v>
      </c>
      <c r="AI5">
        <v>52634743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ROW(Source!A28)</f>
        <v>28</v>
      </c>
      <c r="B6">
        <v>52634754</v>
      </c>
      <c r="C6">
        <v>52634738</v>
      </c>
      <c r="D6">
        <v>50789827</v>
      </c>
      <c r="E6">
        <v>1</v>
      </c>
      <c r="F6">
        <v>1</v>
      </c>
      <c r="G6">
        <v>1</v>
      </c>
      <c r="H6">
        <v>3</v>
      </c>
      <c r="I6" t="s">
        <v>681</v>
      </c>
      <c r="J6" t="s">
        <v>682</v>
      </c>
      <c r="K6" t="s">
        <v>683</v>
      </c>
      <c r="L6">
        <v>1346</v>
      </c>
      <c r="N6">
        <v>1009</v>
      </c>
      <c r="O6" t="s">
        <v>47</v>
      </c>
      <c r="P6" t="s">
        <v>47</v>
      </c>
      <c r="Q6">
        <v>1</v>
      </c>
      <c r="X6">
        <v>0.05</v>
      </c>
      <c r="Y6">
        <v>56.11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0.05</v>
      </c>
      <c r="AH6">
        <v>2</v>
      </c>
      <c r="AI6">
        <v>52634744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ROW(Source!A28)</f>
        <v>28</v>
      </c>
      <c r="B7">
        <v>52634755</v>
      </c>
      <c r="C7">
        <v>52634738</v>
      </c>
      <c r="D7">
        <v>50716416</v>
      </c>
      <c r="E7">
        <v>116</v>
      </c>
      <c r="F7">
        <v>1</v>
      </c>
      <c r="G7">
        <v>1</v>
      </c>
      <c r="H7">
        <v>3</v>
      </c>
      <c r="I7" t="s">
        <v>29</v>
      </c>
      <c r="J7" t="s">
        <v>3</v>
      </c>
      <c r="K7" t="s">
        <v>30</v>
      </c>
      <c r="L7">
        <v>1339</v>
      </c>
      <c r="N7">
        <v>1007</v>
      </c>
      <c r="O7" t="s">
        <v>31</v>
      </c>
      <c r="P7" t="s">
        <v>31</v>
      </c>
      <c r="Q7">
        <v>1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3</v>
      </c>
      <c r="AG7">
        <v>0</v>
      </c>
      <c r="AH7">
        <v>2</v>
      </c>
      <c r="AI7">
        <v>52634745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ROW(Source!A28)</f>
        <v>28</v>
      </c>
      <c r="B8">
        <v>52634756</v>
      </c>
      <c r="C8">
        <v>52634738</v>
      </c>
      <c r="D8">
        <v>50716825</v>
      </c>
      <c r="E8">
        <v>116</v>
      </c>
      <c r="F8">
        <v>1</v>
      </c>
      <c r="G8">
        <v>1</v>
      </c>
      <c r="H8">
        <v>3</v>
      </c>
      <c r="I8" t="s">
        <v>33</v>
      </c>
      <c r="J8" t="s">
        <v>3</v>
      </c>
      <c r="K8" t="s">
        <v>34</v>
      </c>
      <c r="L8">
        <v>1339</v>
      </c>
      <c r="N8">
        <v>1007</v>
      </c>
      <c r="O8" t="s">
        <v>31</v>
      </c>
      <c r="P8" t="s">
        <v>31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3</v>
      </c>
      <c r="AG8">
        <v>0</v>
      </c>
      <c r="AH8">
        <v>2</v>
      </c>
      <c r="AI8">
        <v>52634746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ROW(Source!A28)</f>
        <v>28</v>
      </c>
      <c r="B9">
        <v>52634757</v>
      </c>
      <c r="C9">
        <v>52634738</v>
      </c>
      <c r="D9">
        <v>50806131</v>
      </c>
      <c r="E9">
        <v>1</v>
      </c>
      <c r="F9">
        <v>1</v>
      </c>
      <c r="G9">
        <v>1</v>
      </c>
      <c r="H9">
        <v>3</v>
      </c>
      <c r="I9" t="s">
        <v>684</v>
      </c>
      <c r="J9" t="s">
        <v>685</v>
      </c>
      <c r="K9" t="s">
        <v>686</v>
      </c>
      <c r="L9">
        <v>1348</v>
      </c>
      <c r="N9">
        <v>1009</v>
      </c>
      <c r="O9" t="s">
        <v>71</v>
      </c>
      <c r="P9" t="s">
        <v>71</v>
      </c>
      <c r="Q9">
        <v>1000</v>
      </c>
      <c r="X9">
        <v>3.0000000000000001E-5</v>
      </c>
      <c r="Y9">
        <v>80020.98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3.0000000000000001E-5</v>
      </c>
      <c r="AH9">
        <v>2</v>
      </c>
      <c r="AI9">
        <v>52634747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ROW(Source!A28)</f>
        <v>28</v>
      </c>
      <c r="B10">
        <v>52634758</v>
      </c>
      <c r="C10">
        <v>52634738</v>
      </c>
      <c r="D10">
        <v>50806523</v>
      </c>
      <c r="E10">
        <v>1</v>
      </c>
      <c r="F10">
        <v>1</v>
      </c>
      <c r="G10">
        <v>1</v>
      </c>
      <c r="H10">
        <v>3</v>
      </c>
      <c r="I10" t="s">
        <v>687</v>
      </c>
      <c r="J10" t="s">
        <v>688</v>
      </c>
      <c r="K10" t="s">
        <v>689</v>
      </c>
      <c r="L10">
        <v>1346</v>
      </c>
      <c r="N10">
        <v>1009</v>
      </c>
      <c r="O10" t="s">
        <v>47</v>
      </c>
      <c r="P10" t="s">
        <v>47</v>
      </c>
      <c r="Q10">
        <v>1</v>
      </c>
      <c r="X10">
        <v>0.12</v>
      </c>
      <c r="Y10">
        <v>60.6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0.12</v>
      </c>
      <c r="AH10">
        <v>2</v>
      </c>
      <c r="AI10">
        <v>52634748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ROW(Source!A31)</f>
        <v>31</v>
      </c>
      <c r="B11">
        <v>52634774</v>
      </c>
      <c r="C11">
        <v>52634761</v>
      </c>
      <c r="D11">
        <v>50715300</v>
      </c>
      <c r="E11">
        <v>116</v>
      </c>
      <c r="F11">
        <v>1</v>
      </c>
      <c r="G11">
        <v>1</v>
      </c>
      <c r="H11">
        <v>1</v>
      </c>
      <c r="I11" t="s">
        <v>690</v>
      </c>
      <c r="J11" t="s">
        <v>3</v>
      </c>
      <c r="K11" t="s">
        <v>691</v>
      </c>
      <c r="L11">
        <v>1191</v>
      </c>
      <c r="N11">
        <v>1013</v>
      </c>
      <c r="O11" t="s">
        <v>667</v>
      </c>
      <c r="P11" t="s">
        <v>667</v>
      </c>
      <c r="Q11">
        <v>1</v>
      </c>
      <c r="X11">
        <v>2.06</v>
      </c>
      <c r="Y11">
        <v>0</v>
      </c>
      <c r="Z11">
        <v>0</v>
      </c>
      <c r="AA11">
        <v>0</v>
      </c>
      <c r="AB11">
        <v>836.02</v>
      </c>
      <c r="AC11">
        <v>0</v>
      </c>
      <c r="AD11">
        <v>1</v>
      </c>
      <c r="AE11">
        <v>1</v>
      </c>
      <c r="AF11" t="s">
        <v>3</v>
      </c>
      <c r="AG11">
        <v>2.06</v>
      </c>
      <c r="AH11">
        <v>2</v>
      </c>
      <c r="AI11">
        <v>52634772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ROW(Source!A31)</f>
        <v>31</v>
      </c>
      <c r="B12">
        <v>52634775</v>
      </c>
      <c r="C12">
        <v>52634761</v>
      </c>
      <c r="D12">
        <v>50715465</v>
      </c>
      <c r="E12">
        <v>116</v>
      </c>
      <c r="F12">
        <v>1</v>
      </c>
      <c r="G12">
        <v>1</v>
      </c>
      <c r="H12">
        <v>1</v>
      </c>
      <c r="I12" t="s">
        <v>668</v>
      </c>
      <c r="J12" t="s">
        <v>3</v>
      </c>
      <c r="K12" t="s">
        <v>669</v>
      </c>
      <c r="L12">
        <v>1191</v>
      </c>
      <c r="N12">
        <v>1013</v>
      </c>
      <c r="O12" t="s">
        <v>667</v>
      </c>
      <c r="P12" t="s">
        <v>667</v>
      </c>
      <c r="Q12">
        <v>1</v>
      </c>
      <c r="X12">
        <v>0.47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0.47</v>
      </c>
      <c r="AH12">
        <v>2</v>
      </c>
      <c r="AI12">
        <v>52634773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ROW(Source!A31)</f>
        <v>31</v>
      </c>
      <c r="B13">
        <v>52634776</v>
      </c>
      <c r="C13">
        <v>52634761</v>
      </c>
      <c r="D13">
        <v>50836348</v>
      </c>
      <c r="E13">
        <v>1</v>
      </c>
      <c r="F13">
        <v>1</v>
      </c>
      <c r="G13">
        <v>1</v>
      </c>
      <c r="H13">
        <v>2</v>
      </c>
      <c r="I13" t="s">
        <v>692</v>
      </c>
      <c r="J13" t="s">
        <v>693</v>
      </c>
      <c r="K13" t="s">
        <v>694</v>
      </c>
      <c r="L13">
        <v>1368</v>
      </c>
      <c r="N13">
        <v>1011</v>
      </c>
      <c r="O13" t="s">
        <v>673</v>
      </c>
      <c r="P13" t="s">
        <v>673</v>
      </c>
      <c r="Q13">
        <v>1</v>
      </c>
      <c r="X13">
        <v>0.25</v>
      </c>
      <c r="Y13">
        <v>0</v>
      </c>
      <c r="Z13">
        <v>10.23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0.25</v>
      </c>
      <c r="AH13">
        <v>2</v>
      </c>
      <c r="AI13">
        <v>52634762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ROW(Source!A31)</f>
        <v>31</v>
      </c>
      <c r="B14">
        <v>52634777</v>
      </c>
      <c r="C14">
        <v>52634761</v>
      </c>
      <c r="D14">
        <v>50836455</v>
      </c>
      <c r="E14">
        <v>1</v>
      </c>
      <c r="F14">
        <v>1</v>
      </c>
      <c r="G14">
        <v>1</v>
      </c>
      <c r="H14">
        <v>2</v>
      </c>
      <c r="I14" t="s">
        <v>695</v>
      </c>
      <c r="J14" t="s">
        <v>696</v>
      </c>
      <c r="K14" t="s">
        <v>697</v>
      </c>
      <c r="L14">
        <v>1368</v>
      </c>
      <c r="N14">
        <v>1011</v>
      </c>
      <c r="O14" t="s">
        <v>673</v>
      </c>
      <c r="P14" t="s">
        <v>673</v>
      </c>
      <c r="Q14">
        <v>1</v>
      </c>
      <c r="X14">
        <v>0.11</v>
      </c>
      <c r="Y14">
        <v>0</v>
      </c>
      <c r="Z14">
        <v>1626.29</v>
      </c>
      <c r="AA14">
        <v>1090.46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0.11</v>
      </c>
      <c r="AH14">
        <v>2</v>
      </c>
      <c r="AI14">
        <v>52634763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52634778</v>
      </c>
      <c r="C15">
        <v>52634761</v>
      </c>
      <c r="D15">
        <v>50837347</v>
      </c>
      <c r="E15">
        <v>1</v>
      </c>
      <c r="F15">
        <v>1</v>
      </c>
      <c r="G15">
        <v>1</v>
      </c>
      <c r="H15">
        <v>2</v>
      </c>
      <c r="I15" t="s">
        <v>699</v>
      </c>
      <c r="J15" t="s">
        <v>700</v>
      </c>
      <c r="K15" t="s">
        <v>701</v>
      </c>
      <c r="L15">
        <v>1368</v>
      </c>
      <c r="N15">
        <v>1011</v>
      </c>
      <c r="O15" t="s">
        <v>673</v>
      </c>
      <c r="P15" t="s">
        <v>673</v>
      </c>
      <c r="Q15">
        <v>1</v>
      </c>
      <c r="X15">
        <v>0.11</v>
      </c>
      <c r="Y15">
        <v>0</v>
      </c>
      <c r="Z15">
        <v>641.70000000000005</v>
      </c>
      <c r="AA15">
        <v>811.79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0.11</v>
      </c>
      <c r="AH15">
        <v>2</v>
      </c>
      <c r="AI15">
        <v>52634764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52634779</v>
      </c>
      <c r="C16">
        <v>52634761</v>
      </c>
      <c r="D16">
        <v>50837542</v>
      </c>
      <c r="E16">
        <v>1</v>
      </c>
      <c r="F16">
        <v>1</v>
      </c>
      <c r="G16">
        <v>1</v>
      </c>
      <c r="H16">
        <v>2</v>
      </c>
      <c r="I16" t="s">
        <v>703</v>
      </c>
      <c r="J16" t="s">
        <v>704</v>
      </c>
      <c r="K16" t="s">
        <v>705</v>
      </c>
      <c r="L16">
        <v>1368</v>
      </c>
      <c r="N16">
        <v>1011</v>
      </c>
      <c r="O16" t="s">
        <v>673</v>
      </c>
      <c r="P16" t="s">
        <v>673</v>
      </c>
      <c r="Q16">
        <v>1</v>
      </c>
      <c r="X16">
        <v>0.72</v>
      </c>
      <c r="Y16">
        <v>0</v>
      </c>
      <c r="Z16">
        <v>34.61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0.72</v>
      </c>
      <c r="AH16">
        <v>2</v>
      </c>
      <c r="AI16">
        <v>52634765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ROW(Source!A31)</f>
        <v>31</v>
      </c>
      <c r="B17">
        <v>52634780</v>
      </c>
      <c r="C17">
        <v>52634761</v>
      </c>
      <c r="D17">
        <v>50837554</v>
      </c>
      <c r="E17">
        <v>1</v>
      </c>
      <c r="F17">
        <v>1</v>
      </c>
      <c r="G17">
        <v>1</v>
      </c>
      <c r="H17">
        <v>2</v>
      </c>
      <c r="I17" t="s">
        <v>706</v>
      </c>
      <c r="J17" t="s">
        <v>707</v>
      </c>
      <c r="K17" t="s">
        <v>708</v>
      </c>
      <c r="L17">
        <v>1368</v>
      </c>
      <c r="N17">
        <v>1011</v>
      </c>
      <c r="O17" t="s">
        <v>673</v>
      </c>
      <c r="P17" t="s">
        <v>673</v>
      </c>
      <c r="Q17">
        <v>1</v>
      </c>
      <c r="X17">
        <v>0.25</v>
      </c>
      <c r="Y17">
        <v>0</v>
      </c>
      <c r="Z17">
        <v>399.44</v>
      </c>
      <c r="AA17">
        <v>811.79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0.25</v>
      </c>
      <c r="AH17">
        <v>2</v>
      </c>
      <c r="AI17">
        <v>52634766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ROW(Source!A31)</f>
        <v>31</v>
      </c>
      <c r="B18">
        <v>52634781</v>
      </c>
      <c r="C18">
        <v>52634761</v>
      </c>
      <c r="D18">
        <v>50787977</v>
      </c>
      <c r="E18">
        <v>1</v>
      </c>
      <c r="F18">
        <v>1</v>
      </c>
      <c r="G18">
        <v>1</v>
      </c>
      <c r="H18">
        <v>3</v>
      </c>
      <c r="I18" t="s">
        <v>709</v>
      </c>
      <c r="J18" t="s">
        <v>710</v>
      </c>
      <c r="K18" t="s">
        <v>711</v>
      </c>
      <c r="L18">
        <v>1346</v>
      </c>
      <c r="N18">
        <v>1009</v>
      </c>
      <c r="O18" t="s">
        <v>47</v>
      </c>
      <c r="P18" t="s">
        <v>47</v>
      </c>
      <c r="Q18">
        <v>1</v>
      </c>
      <c r="X18">
        <v>0.15</v>
      </c>
      <c r="Y18">
        <v>155.63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0.15</v>
      </c>
      <c r="AH18">
        <v>2</v>
      </c>
      <c r="AI18">
        <v>52634767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ROW(Source!A31)</f>
        <v>31</v>
      </c>
      <c r="B19">
        <v>52634782</v>
      </c>
      <c r="C19">
        <v>52634761</v>
      </c>
      <c r="D19">
        <v>50788689</v>
      </c>
      <c r="E19">
        <v>1</v>
      </c>
      <c r="F19">
        <v>1</v>
      </c>
      <c r="G19">
        <v>1</v>
      </c>
      <c r="H19">
        <v>3</v>
      </c>
      <c r="I19" t="s">
        <v>310</v>
      </c>
      <c r="J19" t="s">
        <v>312</v>
      </c>
      <c r="K19" t="s">
        <v>311</v>
      </c>
      <c r="L19">
        <v>1346</v>
      </c>
      <c r="N19">
        <v>1009</v>
      </c>
      <c r="O19" t="s">
        <v>47</v>
      </c>
      <c r="P19" t="s">
        <v>47</v>
      </c>
      <c r="Q19">
        <v>1</v>
      </c>
      <c r="X19">
        <v>0.1</v>
      </c>
      <c r="Y19">
        <v>174.93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0.1</v>
      </c>
      <c r="AH19">
        <v>2</v>
      </c>
      <c r="AI19">
        <v>52634768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ROW(Source!A31)</f>
        <v>31</v>
      </c>
      <c r="B20">
        <v>52634783</v>
      </c>
      <c r="C20">
        <v>52634761</v>
      </c>
      <c r="D20">
        <v>50806099</v>
      </c>
      <c r="E20">
        <v>1</v>
      </c>
      <c r="F20">
        <v>1</v>
      </c>
      <c r="G20">
        <v>1</v>
      </c>
      <c r="H20">
        <v>3</v>
      </c>
      <c r="I20" t="s">
        <v>45</v>
      </c>
      <c r="J20" t="s">
        <v>48</v>
      </c>
      <c r="K20" t="s">
        <v>46</v>
      </c>
      <c r="L20">
        <v>1346</v>
      </c>
      <c r="N20">
        <v>1009</v>
      </c>
      <c r="O20" t="s">
        <v>47</v>
      </c>
      <c r="P20" t="s">
        <v>47</v>
      </c>
      <c r="Q20">
        <v>1</v>
      </c>
      <c r="X20">
        <v>0.02</v>
      </c>
      <c r="Y20">
        <v>79.88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0.02</v>
      </c>
      <c r="AH20">
        <v>2</v>
      </c>
      <c r="AI20">
        <v>52634769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ROW(Source!A31)</f>
        <v>31</v>
      </c>
      <c r="B21">
        <v>52634784</v>
      </c>
      <c r="C21">
        <v>52634761</v>
      </c>
      <c r="D21">
        <v>50721257</v>
      </c>
      <c r="E21">
        <v>116</v>
      </c>
      <c r="F21">
        <v>1</v>
      </c>
      <c r="G21">
        <v>1</v>
      </c>
      <c r="H21">
        <v>3</v>
      </c>
      <c r="I21" t="s">
        <v>50</v>
      </c>
      <c r="J21" t="s">
        <v>3</v>
      </c>
      <c r="K21" t="s">
        <v>51</v>
      </c>
      <c r="L21">
        <v>3277935</v>
      </c>
      <c r="N21">
        <v>1013</v>
      </c>
      <c r="O21" t="s">
        <v>52</v>
      </c>
      <c r="P21" t="s">
        <v>52</v>
      </c>
      <c r="Q21">
        <v>1</v>
      </c>
      <c r="X21">
        <v>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2</v>
      </c>
      <c r="AH21">
        <v>2</v>
      </c>
      <c r="AI21">
        <v>52634770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ROW(Source!A34)</f>
        <v>34</v>
      </c>
      <c r="B22">
        <v>52634789</v>
      </c>
      <c r="C22">
        <v>52634787</v>
      </c>
      <c r="D22">
        <v>50715230</v>
      </c>
      <c r="E22">
        <v>116</v>
      </c>
      <c r="F22">
        <v>1</v>
      </c>
      <c r="G22">
        <v>1</v>
      </c>
      <c r="H22">
        <v>1</v>
      </c>
      <c r="I22" t="s">
        <v>712</v>
      </c>
      <c r="J22" t="s">
        <v>3</v>
      </c>
      <c r="K22" t="s">
        <v>713</v>
      </c>
      <c r="L22">
        <v>1191</v>
      </c>
      <c r="N22">
        <v>1013</v>
      </c>
      <c r="O22" t="s">
        <v>667</v>
      </c>
      <c r="P22" t="s">
        <v>667</v>
      </c>
      <c r="Q22">
        <v>1</v>
      </c>
      <c r="X22">
        <v>154</v>
      </c>
      <c r="Y22">
        <v>0</v>
      </c>
      <c r="Z22">
        <v>0</v>
      </c>
      <c r="AA22">
        <v>0</v>
      </c>
      <c r="AB22">
        <v>660.33</v>
      </c>
      <c r="AC22">
        <v>0</v>
      </c>
      <c r="AD22">
        <v>1</v>
      </c>
      <c r="AE22">
        <v>1</v>
      </c>
      <c r="AF22" t="s">
        <v>3</v>
      </c>
      <c r="AG22">
        <v>154</v>
      </c>
      <c r="AH22">
        <v>2</v>
      </c>
      <c r="AI22">
        <v>52634788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ROW(Source!A35)</f>
        <v>35</v>
      </c>
      <c r="B23">
        <v>52634801</v>
      </c>
      <c r="C23">
        <v>52634790</v>
      </c>
      <c r="D23">
        <v>50715288</v>
      </c>
      <c r="E23">
        <v>116</v>
      </c>
      <c r="F23">
        <v>1</v>
      </c>
      <c r="G23">
        <v>1</v>
      </c>
      <c r="H23">
        <v>1</v>
      </c>
      <c r="I23" t="s">
        <v>714</v>
      </c>
      <c r="J23" t="s">
        <v>3</v>
      </c>
      <c r="K23" t="s">
        <v>715</v>
      </c>
      <c r="L23">
        <v>1191</v>
      </c>
      <c r="N23">
        <v>1013</v>
      </c>
      <c r="O23" t="s">
        <v>667</v>
      </c>
      <c r="P23" t="s">
        <v>667</v>
      </c>
      <c r="Q23">
        <v>1</v>
      </c>
      <c r="X23">
        <v>14.4</v>
      </c>
      <c r="Y23">
        <v>0</v>
      </c>
      <c r="Z23">
        <v>0</v>
      </c>
      <c r="AA23">
        <v>0</v>
      </c>
      <c r="AB23">
        <v>793.61</v>
      </c>
      <c r="AC23">
        <v>0</v>
      </c>
      <c r="AD23">
        <v>1</v>
      </c>
      <c r="AE23">
        <v>1</v>
      </c>
      <c r="AF23" t="s">
        <v>3</v>
      </c>
      <c r="AG23">
        <v>14.4</v>
      </c>
      <c r="AH23">
        <v>2</v>
      </c>
      <c r="AI23">
        <v>52634791</v>
      </c>
      <c r="AJ23">
        <v>24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ROW(Source!A35)</f>
        <v>35</v>
      </c>
      <c r="B24">
        <v>52634802</v>
      </c>
      <c r="C24">
        <v>52634790</v>
      </c>
      <c r="D24">
        <v>50715465</v>
      </c>
      <c r="E24">
        <v>116</v>
      </c>
      <c r="F24">
        <v>1</v>
      </c>
      <c r="G24">
        <v>1</v>
      </c>
      <c r="H24">
        <v>1</v>
      </c>
      <c r="I24" t="s">
        <v>668</v>
      </c>
      <c r="J24" t="s">
        <v>3</v>
      </c>
      <c r="K24" t="s">
        <v>669</v>
      </c>
      <c r="L24">
        <v>1191</v>
      </c>
      <c r="N24">
        <v>1013</v>
      </c>
      <c r="O24" t="s">
        <v>667</v>
      </c>
      <c r="P24" t="s">
        <v>667</v>
      </c>
      <c r="Q24">
        <v>1</v>
      </c>
      <c r="X24">
        <v>0.4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0.4</v>
      </c>
      <c r="AH24">
        <v>2</v>
      </c>
      <c r="AI24">
        <v>52634792</v>
      </c>
      <c r="AJ24">
        <v>25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ROW(Source!A35)</f>
        <v>35</v>
      </c>
      <c r="B25">
        <v>52634803</v>
      </c>
      <c r="C25">
        <v>52634790</v>
      </c>
      <c r="D25">
        <v>50836455</v>
      </c>
      <c r="E25">
        <v>1</v>
      </c>
      <c r="F25">
        <v>1</v>
      </c>
      <c r="G25">
        <v>1</v>
      </c>
      <c r="H25">
        <v>2</v>
      </c>
      <c r="I25" t="s">
        <v>695</v>
      </c>
      <c r="J25" t="s">
        <v>696</v>
      </c>
      <c r="K25" t="s">
        <v>697</v>
      </c>
      <c r="L25">
        <v>1368</v>
      </c>
      <c r="N25">
        <v>1011</v>
      </c>
      <c r="O25" t="s">
        <v>673</v>
      </c>
      <c r="P25" t="s">
        <v>673</v>
      </c>
      <c r="Q25">
        <v>1</v>
      </c>
      <c r="X25">
        <v>0.2</v>
      </c>
      <c r="Y25">
        <v>0</v>
      </c>
      <c r="Z25">
        <v>1626.29</v>
      </c>
      <c r="AA25">
        <v>1090.46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0.2</v>
      </c>
      <c r="AH25">
        <v>2</v>
      </c>
      <c r="AI25">
        <v>52634793</v>
      </c>
      <c r="AJ25">
        <v>26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ROW(Source!A35)</f>
        <v>35</v>
      </c>
      <c r="B26">
        <v>52634804</v>
      </c>
      <c r="C26">
        <v>52634790</v>
      </c>
      <c r="D26">
        <v>50837347</v>
      </c>
      <c r="E26">
        <v>1</v>
      </c>
      <c r="F26">
        <v>1</v>
      </c>
      <c r="G26">
        <v>1</v>
      </c>
      <c r="H26">
        <v>2</v>
      </c>
      <c r="I26" t="s">
        <v>699</v>
      </c>
      <c r="J26" t="s">
        <v>700</v>
      </c>
      <c r="K26" t="s">
        <v>701</v>
      </c>
      <c r="L26">
        <v>1368</v>
      </c>
      <c r="N26">
        <v>1011</v>
      </c>
      <c r="O26" t="s">
        <v>673</v>
      </c>
      <c r="P26" t="s">
        <v>673</v>
      </c>
      <c r="Q26">
        <v>1</v>
      </c>
      <c r="X26">
        <v>0.2</v>
      </c>
      <c r="Y26">
        <v>0</v>
      </c>
      <c r="Z26">
        <v>641.70000000000005</v>
      </c>
      <c r="AA26">
        <v>811.79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0.2</v>
      </c>
      <c r="AH26">
        <v>2</v>
      </c>
      <c r="AI26">
        <v>52634794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ROW(Source!A35)</f>
        <v>35</v>
      </c>
      <c r="B27">
        <v>52634805</v>
      </c>
      <c r="C27">
        <v>52634790</v>
      </c>
      <c r="D27">
        <v>50837542</v>
      </c>
      <c r="E27">
        <v>1</v>
      </c>
      <c r="F27">
        <v>1</v>
      </c>
      <c r="G27">
        <v>1</v>
      </c>
      <c r="H27">
        <v>2</v>
      </c>
      <c r="I27" t="s">
        <v>703</v>
      </c>
      <c r="J27" t="s">
        <v>704</v>
      </c>
      <c r="K27" t="s">
        <v>705</v>
      </c>
      <c r="L27">
        <v>1368</v>
      </c>
      <c r="N27">
        <v>1011</v>
      </c>
      <c r="O27" t="s">
        <v>673</v>
      </c>
      <c r="P27" t="s">
        <v>673</v>
      </c>
      <c r="Q27">
        <v>1</v>
      </c>
      <c r="X27">
        <v>2.7</v>
      </c>
      <c r="Y27">
        <v>0</v>
      </c>
      <c r="Z27">
        <v>34.61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2.7</v>
      </c>
      <c r="AH27">
        <v>2</v>
      </c>
      <c r="AI27">
        <v>52634795</v>
      </c>
      <c r="AJ27">
        <v>28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ROW(Source!A35)</f>
        <v>35</v>
      </c>
      <c r="B28">
        <v>52634806</v>
      </c>
      <c r="C28">
        <v>52634790</v>
      </c>
      <c r="D28">
        <v>50787977</v>
      </c>
      <c r="E28">
        <v>1</v>
      </c>
      <c r="F28">
        <v>1</v>
      </c>
      <c r="G28">
        <v>1</v>
      </c>
      <c r="H28">
        <v>3</v>
      </c>
      <c r="I28" t="s">
        <v>709</v>
      </c>
      <c r="J28" t="s">
        <v>710</v>
      </c>
      <c r="K28" t="s">
        <v>711</v>
      </c>
      <c r="L28">
        <v>1346</v>
      </c>
      <c r="N28">
        <v>1009</v>
      </c>
      <c r="O28" t="s">
        <v>47</v>
      </c>
      <c r="P28" t="s">
        <v>47</v>
      </c>
      <c r="Q28">
        <v>1</v>
      </c>
      <c r="X28">
        <v>0.9</v>
      </c>
      <c r="Y28">
        <v>155.63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0.9</v>
      </c>
      <c r="AH28">
        <v>2</v>
      </c>
      <c r="AI28">
        <v>52634796</v>
      </c>
      <c r="AJ28">
        <v>29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ROW(Source!A35)</f>
        <v>35</v>
      </c>
      <c r="B29">
        <v>52634807</v>
      </c>
      <c r="C29">
        <v>52634790</v>
      </c>
      <c r="D29">
        <v>50806036</v>
      </c>
      <c r="E29">
        <v>1</v>
      </c>
      <c r="F29">
        <v>1</v>
      </c>
      <c r="G29">
        <v>1</v>
      </c>
      <c r="H29">
        <v>3</v>
      </c>
      <c r="I29" t="s">
        <v>77</v>
      </c>
      <c r="J29" t="s">
        <v>79</v>
      </c>
      <c r="K29" t="s">
        <v>78</v>
      </c>
      <c r="L29">
        <v>1346</v>
      </c>
      <c r="N29">
        <v>1009</v>
      </c>
      <c r="O29" t="s">
        <v>47</v>
      </c>
      <c r="P29" t="s">
        <v>47</v>
      </c>
      <c r="Q29">
        <v>1</v>
      </c>
      <c r="X29">
        <v>3.7</v>
      </c>
      <c r="Y29">
        <v>911.56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3.7</v>
      </c>
      <c r="AH29">
        <v>2</v>
      </c>
      <c r="AI29">
        <v>52634797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ROW(Source!A35)</f>
        <v>35</v>
      </c>
      <c r="B30">
        <v>52634808</v>
      </c>
      <c r="C30">
        <v>52634790</v>
      </c>
      <c r="D30">
        <v>50721257</v>
      </c>
      <c r="E30">
        <v>116</v>
      </c>
      <c r="F30">
        <v>1</v>
      </c>
      <c r="G30">
        <v>1</v>
      </c>
      <c r="H30">
        <v>3</v>
      </c>
      <c r="I30" t="s">
        <v>50</v>
      </c>
      <c r="J30" t="s">
        <v>3</v>
      </c>
      <c r="K30" t="s">
        <v>51</v>
      </c>
      <c r="L30">
        <v>3277935</v>
      </c>
      <c r="N30">
        <v>1013</v>
      </c>
      <c r="O30" t="s">
        <v>52</v>
      </c>
      <c r="P30" t="s">
        <v>52</v>
      </c>
      <c r="Q30">
        <v>1</v>
      </c>
      <c r="X30">
        <v>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2</v>
      </c>
      <c r="AH30">
        <v>2</v>
      </c>
      <c r="AI30">
        <v>52634798</v>
      </c>
      <c r="AJ30">
        <v>33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ROW(Source!A39)</f>
        <v>39</v>
      </c>
      <c r="B31">
        <v>52634823</v>
      </c>
      <c r="C31">
        <v>52634812</v>
      </c>
      <c r="D31">
        <v>50715288</v>
      </c>
      <c r="E31">
        <v>116</v>
      </c>
      <c r="F31">
        <v>1</v>
      </c>
      <c r="G31">
        <v>1</v>
      </c>
      <c r="H31">
        <v>1</v>
      </c>
      <c r="I31" t="s">
        <v>714</v>
      </c>
      <c r="J31" t="s">
        <v>3</v>
      </c>
      <c r="K31" t="s">
        <v>715</v>
      </c>
      <c r="L31">
        <v>1191</v>
      </c>
      <c r="N31">
        <v>1013</v>
      </c>
      <c r="O31" t="s">
        <v>667</v>
      </c>
      <c r="P31" t="s">
        <v>667</v>
      </c>
      <c r="Q31">
        <v>1</v>
      </c>
      <c r="X31">
        <v>9.27</v>
      </c>
      <c r="Y31">
        <v>0</v>
      </c>
      <c r="Z31">
        <v>0</v>
      </c>
      <c r="AA31">
        <v>0</v>
      </c>
      <c r="AB31">
        <v>793.61</v>
      </c>
      <c r="AC31">
        <v>0</v>
      </c>
      <c r="AD31">
        <v>1</v>
      </c>
      <c r="AE31">
        <v>1</v>
      </c>
      <c r="AF31" t="s">
        <v>3</v>
      </c>
      <c r="AG31">
        <v>9.27</v>
      </c>
      <c r="AH31">
        <v>2</v>
      </c>
      <c r="AI31">
        <v>52634813</v>
      </c>
      <c r="AJ31">
        <v>34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ROW(Source!A39)</f>
        <v>39</v>
      </c>
      <c r="B32">
        <v>52634824</v>
      </c>
      <c r="C32">
        <v>52634812</v>
      </c>
      <c r="D32">
        <v>50715465</v>
      </c>
      <c r="E32">
        <v>116</v>
      </c>
      <c r="F32">
        <v>1</v>
      </c>
      <c r="G32">
        <v>1</v>
      </c>
      <c r="H32">
        <v>1</v>
      </c>
      <c r="I32" t="s">
        <v>668</v>
      </c>
      <c r="J32" t="s">
        <v>3</v>
      </c>
      <c r="K32" t="s">
        <v>669</v>
      </c>
      <c r="L32">
        <v>1191</v>
      </c>
      <c r="N32">
        <v>1013</v>
      </c>
      <c r="O32" t="s">
        <v>667</v>
      </c>
      <c r="P32" t="s">
        <v>667</v>
      </c>
      <c r="Q32">
        <v>1</v>
      </c>
      <c r="X32">
        <v>0.34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3</v>
      </c>
      <c r="AG32">
        <v>0.34</v>
      </c>
      <c r="AH32">
        <v>2</v>
      </c>
      <c r="AI32">
        <v>52634814</v>
      </c>
      <c r="AJ32">
        <v>35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ROW(Source!A39)</f>
        <v>39</v>
      </c>
      <c r="B33">
        <v>52634825</v>
      </c>
      <c r="C33">
        <v>52634812</v>
      </c>
      <c r="D33">
        <v>50836455</v>
      </c>
      <c r="E33">
        <v>1</v>
      </c>
      <c r="F33">
        <v>1</v>
      </c>
      <c r="G33">
        <v>1</v>
      </c>
      <c r="H33">
        <v>2</v>
      </c>
      <c r="I33" t="s">
        <v>695</v>
      </c>
      <c r="J33" t="s">
        <v>696</v>
      </c>
      <c r="K33" t="s">
        <v>697</v>
      </c>
      <c r="L33">
        <v>1368</v>
      </c>
      <c r="N33">
        <v>1011</v>
      </c>
      <c r="O33" t="s">
        <v>673</v>
      </c>
      <c r="P33" t="s">
        <v>673</v>
      </c>
      <c r="Q33">
        <v>1</v>
      </c>
      <c r="X33">
        <v>0.17</v>
      </c>
      <c r="Y33">
        <v>0</v>
      </c>
      <c r="Z33">
        <v>1626.29</v>
      </c>
      <c r="AA33">
        <v>1090.46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0.17</v>
      </c>
      <c r="AH33">
        <v>2</v>
      </c>
      <c r="AI33">
        <v>52634815</v>
      </c>
      <c r="AJ33">
        <v>36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ROW(Source!A39)</f>
        <v>39</v>
      </c>
      <c r="B34">
        <v>52634826</v>
      </c>
      <c r="C34">
        <v>52634812</v>
      </c>
      <c r="D34">
        <v>50837347</v>
      </c>
      <c r="E34">
        <v>1</v>
      </c>
      <c r="F34">
        <v>1</v>
      </c>
      <c r="G34">
        <v>1</v>
      </c>
      <c r="H34">
        <v>2</v>
      </c>
      <c r="I34" t="s">
        <v>699</v>
      </c>
      <c r="J34" t="s">
        <v>700</v>
      </c>
      <c r="K34" t="s">
        <v>701</v>
      </c>
      <c r="L34">
        <v>1368</v>
      </c>
      <c r="N34">
        <v>1011</v>
      </c>
      <c r="O34" t="s">
        <v>673</v>
      </c>
      <c r="P34" t="s">
        <v>673</v>
      </c>
      <c r="Q34">
        <v>1</v>
      </c>
      <c r="X34">
        <v>0.17</v>
      </c>
      <c r="Y34">
        <v>0</v>
      </c>
      <c r="Z34">
        <v>641.70000000000005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0.17</v>
      </c>
      <c r="AH34">
        <v>2</v>
      </c>
      <c r="AI34">
        <v>52634816</v>
      </c>
      <c r="AJ34">
        <v>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ROW(Source!A39)</f>
        <v>39</v>
      </c>
      <c r="B35">
        <v>52634827</v>
      </c>
      <c r="C35">
        <v>52634812</v>
      </c>
      <c r="D35">
        <v>50837542</v>
      </c>
      <c r="E35">
        <v>1</v>
      </c>
      <c r="F35">
        <v>1</v>
      </c>
      <c r="G35">
        <v>1</v>
      </c>
      <c r="H35">
        <v>2</v>
      </c>
      <c r="I35" t="s">
        <v>703</v>
      </c>
      <c r="J35" t="s">
        <v>704</v>
      </c>
      <c r="K35" t="s">
        <v>705</v>
      </c>
      <c r="L35">
        <v>1368</v>
      </c>
      <c r="N35">
        <v>1011</v>
      </c>
      <c r="O35" t="s">
        <v>673</v>
      </c>
      <c r="P35" t="s">
        <v>673</v>
      </c>
      <c r="Q35">
        <v>1</v>
      </c>
      <c r="X35">
        <v>1.51</v>
      </c>
      <c r="Y35">
        <v>0</v>
      </c>
      <c r="Z35">
        <v>34.61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1.51</v>
      </c>
      <c r="AH35">
        <v>2</v>
      </c>
      <c r="AI35">
        <v>52634817</v>
      </c>
      <c r="AJ35">
        <v>38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ROW(Source!A39)</f>
        <v>39</v>
      </c>
      <c r="B36">
        <v>52634828</v>
      </c>
      <c r="C36">
        <v>52634812</v>
      </c>
      <c r="D36">
        <v>50787977</v>
      </c>
      <c r="E36">
        <v>1</v>
      </c>
      <c r="F36">
        <v>1</v>
      </c>
      <c r="G36">
        <v>1</v>
      </c>
      <c r="H36">
        <v>3</v>
      </c>
      <c r="I36" t="s">
        <v>709</v>
      </c>
      <c r="J36" t="s">
        <v>710</v>
      </c>
      <c r="K36" t="s">
        <v>711</v>
      </c>
      <c r="L36">
        <v>1346</v>
      </c>
      <c r="N36">
        <v>1009</v>
      </c>
      <c r="O36" t="s">
        <v>47</v>
      </c>
      <c r="P36" t="s">
        <v>47</v>
      </c>
      <c r="Q36">
        <v>1</v>
      </c>
      <c r="X36">
        <v>0.65</v>
      </c>
      <c r="Y36">
        <v>155.63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0.65</v>
      </c>
      <c r="AH36">
        <v>2</v>
      </c>
      <c r="AI36">
        <v>52634818</v>
      </c>
      <c r="AJ36">
        <v>39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ROW(Source!A39)</f>
        <v>39</v>
      </c>
      <c r="B37">
        <v>52634829</v>
      </c>
      <c r="C37">
        <v>52634812</v>
      </c>
      <c r="D37">
        <v>50806036</v>
      </c>
      <c r="E37">
        <v>1</v>
      </c>
      <c r="F37">
        <v>1</v>
      </c>
      <c r="G37">
        <v>1</v>
      </c>
      <c r="H37">
        <v>3</v>
      </c>
      <c r="I37" t="s">
        <v>77</v>
      </c>
      <c r="J37" t="s">
        <v>79</v>
      </c>
      <c r="K37" t="s">
        <v>78</v>
      </c>
      <c r="L37">
        <v>1346</v>
      </c>
      <c r="N37">
        <v>1009</v>
      </c>
      <c r="O37" t="s">
        <v>47</v>
      </c>
      <c r="P37" t="s">
        <v>47</v>
      </c>
      <c r="Q37">
        <v>1</v>
      </c>
      <c r="X37">
        <v>2</v>
      </c>
      <c r="Y37">
        <v>911.56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</v>
      </c>
      <c r="AH37">
        <v>2</v>
      </c>
      <c r="AI37">
        <v>52634819</v>
      </c>
      <c r="AJ37">
        <v>41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ROW(Source!A39)</f>
        <v>39</v>
      </c>
      <c r="B38">
        <v>52634830</v>
      </c>
      <c r="C38">
        <v>52634812</v>
      </c>
      <c r="D38">
        <v>50721257</v>
      </c>
      <c r="E38">
        <v>116</v>
      </c>
      <c r="F38">
        <v>1</v>
      </c>
      <c r="G38">
        <v>1</v>
      </c>
      <c r="H38">
        <v>3</v>
      </c>
      <c r="I38" t="s">
        <v>50</v>
      </c>
      <c r="J38" t="s">
        <v>3</v>
      </c>
      <c r="K38" t="s">
        <v>51</v>
      </c>
      <c r="L38">
        <v>3277935</v>
      </c>
      <c r="N38">
        <v>1013</v>
      </c>
      <c r="O38" t="s">
        <v>52</v>
      </c>
      <c r="P38" t="s">
        <v>52</v>
      </c>
      <c r="Q38">
        <v>1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2</v>
      </c>
      <c r="AH38">
        <v>2</v>
      </c>
      <c r="AI38">
        <v>52634820</v>
      </c>
      <c r="AJ38">
        <v>43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ROW(Source!A43)</f>
        <v>43</v>
      </c>
      <c r="B39">
        <v>52634841</v>
      </c>
      <c r="C39">
        <v>52634834</v>
      </c>
      <c r="D39">
        <v>50715300</v>
      </c>
      <c r="E39">
        <v>116</v>
      </c>
      <c r="F39">
        <v>1</v>
      </c>
      <c r="G39">
        <v>1</v>
      </c>
      <c r="H39">
        <v>1</v>
      </c>
      <c r="I39" t="s">
        <v>690</v>
      </c>
      <c r="J39" t="s">
        <v>3</v>
      </c>
      <c r="K39" t="s">
        <v>691</v>
      </c>
      <c r="L39">
        <v>1191</v>
      </c>
      <c r="N39">
        <v>1013</v>
      </c>
      <c r="O39" t="s">
        <v>667</v>
      </c>
      <c r="P39" t="s">
        <v>667</v>
      </c>
      <c r="Q39">
        <v>1</v>
      </c>
      <c r="X39">
        <v>0.7</v>
      </c>
      <c r="Y39">
        <v>0</v>
      </c>
      <c r="Z39">
        <v>0</v>
      </c>
      <c r="AA39">
        <v>0</v>
      </c>
      <c r="AB39">
        <v>836.02</v>
      </c>
      <c r="AC39">
        <v>0</v>
      </c>
      <c r="AD39">
        <v>1</v>
      </c>
      <c r="AE39">
        <v>1</v>
      </c>
      <c r="AF39" t="s">
        <v>3</v>
      </c>
      <c r="AG39">
        <v>0.7</v>
      </c>
      <c r="AH39">
        <v>2</v>
      </c>
      <c r="AI39">
        <v>52634835</v>
      </c>
      <c r="AJ39">
        <v>44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ROW(Source!A43)</f>
        <v>43</v>
      </c>
      <c r="B40">
        <v>52634842</v>
      </c>
      <c r="C40">
        <v>52634834</v>
      </c>
      <c r="D40">
        <v>50715465</v>
      </c>
      <c r="E40">
        <v>116</v>
      </c>
      <c r="F40">
        <v>1</v>
      </c>
      <c r="G40">
        <v>1</v>
      </c>
      <c r="H40">
        <v>1</v>
      </c>
      <c r="I40" t="s">
        <v>668</v>
      </c>
      <c r="J40" t="s">
        <v>3</v>
      </c>
      <c r="K40" t="s">
        <v>669</v>
      </c>
      <c r="L40">
        <v>1191</v>
      </c>
      <c r="N40">
        <v>1013</v>
      </c>
      <c r="O40" t="s">
        <v>667</v>
      </c>
      <c r="P40" t="s">
        <v>667</v>
      </c>
      <c r="Q40">
        <v>1</v>
      </c>
      <c r="X40">
        <v>0.02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</v>
      </c>
      <c r="AG40">
        <v>0.02</v>
      </c>
      <c r="AH40">
        <v>2</v>
      </c>
      <c r="AI40">
        <v>52634836</v>
      </c>
      <c r="AJ40">
        <v>45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ROW(Source!A43)</f>
        <v>43</v>
      </c>
      <c r="B41">
        <v>52634843</v>
      </c>
      <c r="C41">
        <v>52634834</v>
      </c>
      <c r="D41">
        <v>50836455</v>
      </c>
      <c r="E41">
        <v>1</v>
      </c>
      <c r="F41">
        <v>1</v>
      </c>
      <c r="G41">
        <v>1</v>
      </c>
      <c r="H41">
        <v>2</v>
      </c>
      <c r="I41" t="s">
        <v>695</v>
      </c>
      <c r="J41" t="s">
        <v>696</v>
      </c>
      <c r="K41" t="s">
        <v>697</v>
      </c>
      <c r="L41">
        <v>1368</v>
      </c>
      <c r="N41">
        <v>1011</v>
      </c>
      <c r="O41" t="s">
        <v>673</v>
      </c>
      <c r="P41" t="s">
        <v>673</v>
      </c>
      <c r="Q41">
        <v>1</v>
      </c>
      <c r="X41">
        <v>0.01</v>
      </c>
      <c r="Y41">
        <v>0</v>
      </c>
      <c r="Z41">
        <v>1626.29</v>
      </c>
      <c r="AA41">
        <v>1090.46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0.01</v>
      </c>
      <c r="AH41">
        <v>2</v>
      </c>
      <c r="AI41">
        <v>52634837</v>
      </c>
      <c r="AJ41">
        <v>46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ROW(Source!A43)</f>
        <v>43</v>
      </c>
      <c r="B42">
        <v>52634844</v>
      </c>
      <c r="C42">
        <v>52634834</v>
      </c>
      <c r="D42">
        <v>50837347</v>
      </c>
      <c r="E42">
        <v>1</v>
      </c>
      <c r="F42">
        <v>1</v>
      </c>
      <c r="G42">
        <v>1</v>
      </c>
      <c r="H42">
        <v>2</v>
      </c>
      <c r="I42" t="s">
        <v>699</v>
      </c>
      <c r="J42" t="s">
        <v>700</v>
      </c>
      <c r="K42" t="s">
        <v>701</v>
      </c>
      <c r="L42">
        <v>1368</v>
      </c>
      <c r="N42">
        <v>1011</v>
      </c>
      <c r="O42" t="s">
        <v>673</v>
      </c>
      <c r="P42" t="s">
        <v>673</v>
      </c>
      <c r="Q42">
        <v>1</v>
      </c>
      <c r="X42">
        <v>0.01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0.01</v>
      </c>
      <c r="AH42">
        <v>2</v>
      </c>
      <c r="AI42">
        <v>52634838</v>
      </c>
      <c r="AJ42">
        <v>47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ROW(Source!A43)</f>
        <v>43</v>
      </c>
      <c r="B43">
        <v>52634845</v>
      </c>
      <c r="C43">
        <v>52634834</v>
      </c>
      <c r="D43">
        <v>50788694</v>
      </c>
      <c r="E43">
        <v>1</v>
      </c>
      <c r="F43">
        <v>1</v>
      </c>
      <c r="G43">
        <v>1</v>
      </c>
      <c r="H43">
        <v>3</v>
      </c>
      <c r="I43" t="s">
        <v>716</v>
      </c>
      <c r="J43" t="s">
        <v>717</v>
      </c>
      <c r="K43" t="s">
        <v>718</v>
      </c>
      <c r="L43">
        <v>1348</v>
      </c>
      <c r="N43">
        <v>1009</v>
      </c>
      <c r="O43" t="s">
        <v>71</v>
      </c>
      <c r="P43" t="s">
        <v>71</v>
      </c>
      <c r="Q43">
        <v>1000</v>
      </c>
      <c r="X43">
        <v>3.0000000000000001E-5</v>
      </c>
      <c r="Y43">
        <v>127406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3.0000000000000001E-5</v>
      </c>
      <c r="AH43">
        <v>2</v>
      </c>
      <c r="AI43">
        <v>52634839</v>
      </c>
      <c r="AJ43">
        <v>48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ROW(Source!A43)</f>
        <v>43</v>
      </c>
      <c r="B44">
        <v>52634846</v>
      </c>
      <c r="C44">
        <v>52634834</v>
      </c>
      <c r="D44">
        <v>50721257</v>
      </c>
      <c r="E44">
        <v>116</v>
      </c>
      <c r="F44">
        <v>1</v>
      </c>
      <c r="G44">
        <v>1</v>
      </c>
      <c r="H44">
        <v>3</v>
      </c>
      <c r="I44" t="s">
        <v>50</v>
      </c>
      <c r="J44" t="s">
        <v>3</v>
      </c>
      <c r="K44" t="s">
        <v>51</v>
      </c>
      <c r="L44">
        <v>3277935</v>
      </c>
      <c r="N44">
        <v>1013</v>
      </c>
      <c r="O44" t="s">
        <v>52</v>
      </c>
      <c r="P44" t="s">
        <v>52</v>
      </c>
      <c r="Q44">
        <v>1</v>
      </c>
      <c r="X44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2</v>
      </c>
      <c r="AH44">
        <v>2</v>
      </c>
      <c r="AI44">
        <v>52634840</v>
      </c>
      <c r="AJ44">
        <v>49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ROW(Source!A45)</f>
        <v>45</v>
      </c>
      <c r="B45">
        <v>52634850</v>
      </c>
      <c r="C45">
        <v>52634848</v>
      </c>
      <c r="D45">
        <v>50715220</v>
      </c>
      <c r="E45">
        <v>116</v>
      </c>
      <c r="F45">
        <v>1</v>
      </c>
      <c r="G45">
        <v>1</v>
      </c>
      <c r="H45">
        <v>1</v>
      </c>
      <c r="I45" t="s">
        <v>719</v>
      </c>
      <c r="J45" t="s">
        <v>3</v>
      </c>
      <c r="K45" t="s">
        <v>720</v>
      </c>
      <c r="L45">
        <v>1191</v>
      </c>
      <c r="N45">
        <v>1013</v>
      </c>
      <c r="O45" t="s">
        <v>667</v>
      </c>
      <c r="P45" t="s">
        <v>667</v>
      </c>
      <c r="Q45">
        <v>1</v>
      </c>
      <c r="X45">
        <v>88.5</v>
      </c>
      <c r="Y45">
        <v>0</v>
      </c>
      <c r="Z45">
        <v>0</v>
      </c>
      <c r="AA45">
        <v>0</v>
      </c>
      <c r="AB45">
        <v>633.07000000000005</v>
      </c>
      <c r="AC45">
        <v>0</v>
      </c>
      <c r="AD45">
        <v>1</v>
      </c>
      <c r="AE45">
        <v>1</v>
      </c>
      <c r="AF45" t="s">
        <v>3</v>
      </c>
      <c r="AG45">
        <v>88.5</v>
      </c>
      <c r="AH45">
        <v>2</v>
      </c>
      <c r="AI45">
        <v>52634849</v>
      </c>
      <c r="AJ45">
        <v>50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ROW(Source!A46)</f>
        <v>46</v>
      </c>
      <c r="B46">
        <v>52634861</v>
      </c>
      <c r="C46">
        <v>52634851</v>
      </c>
      <c r="D46">
        <v>50715309</v>
      </c>
      <c r="E46">
        <v>116</v>
      </c>
      <c r="F46">
        <v>1</v>
      </c>
      <c r="G46">
        <v>1</v>
      </c>
      <c r="H46">
        <v>1</v>
      </c>
      <c r="I46" t="s">
        <v>721</v>
      </c>
      <c r="J46" t="s">
        <v>3</v>
      </c>
      <c r="K46" t="s">
        <v>722</v>
      </c>
      <c r="L46">
        <v>1191</v>
      </c>
      <c r="N46">
        <v>1013</v>
      </c>
      <c r="O46" t="s">
        <v>667</v>
      </c>
      <c r="P46" t="s">
        <v>667</v>
      </c>
      <c r="Q46">
        <v>1</v>
      </c>
      <c r="X46">
        <v>7.43</v>
      </c>
      <c r="Y46">
        <v>0</v>
      </c>
      <c r="Z46">
        <v>0</v>
      </c>
      <c r="AA46">
        <v>0</v>
      </c>
      <c r="AB46">
        <v>884.48</v>
      </c>
      <c r="AC46">
        <v>0</v>
      </c>
      <c r="AD46">
        <v>1</v>
      </c>
      <c r="AE46">
        <v>1</v>
      </c>
      <c r="AF46" t="s">
        <v>3</v>
      </c>
      <c r="AG46">
        <v>7.43</v>
      </c>
      <c r="AH46">
        <v>2</v>
      </c>
      <c r="AI46">
        <v>52634852</v>
      </c>
      <c r="AJ46">
        <v>51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ROW(Source!A46)</f>
        <v>46</v>
      </c>
      <c r="B47">
        <v>52634862</v>
      </c>
      <c r="C47">
        <v>52634851</v>
      </c>
      <c r="D47">
        <v>50715465</v>
      </c>
      <c r="E47">
        <v>116</v>
      </c>
      <c r="F47">
        <v>1</v>
      </c>
      <c r="G47">
        <v>1</v>
      </c>
      <c r="H47">
        <v>1</v>
      </c>
      <c r="I47" t="s">
        <v>668</v>
      </c>
      <c r="J47" t="s">
        <v>3</v>
      </c>
      <c r="K47" t="s">
        <v>669</v>
      </c>
      <c r="L47">
        <v>1191</v>
      </c>
      <c r="N47">
        <v>1013</v>
      </c>
      <c r="O47" t="s">
        <v>667</v>
      </c>
      <c r="P47" t="s">
        <v>667</v>
      </c>
      <c r="Q47">
        <v>1</v>
      </c>
      <c r="X47">
        <v>0.02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3</v>
      </c>
      <c r="AG47">
        <v>0.02</v>
      </c>
      <c r="AH47">
        <v>2</v>
      </c>
      <c r="AI47">
        <v>52634853</v>
      </c>
      <c r="AJ47">
        <v>52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ROW(Source!A46)</f>
        <v>46</v>
      </c>
      <c r="B48">
        <v>52634863</v>
      </c>
      <c r="C48">
        <v>52634851</v>
      </c>
      <c r="D48">
        <v>50836594</v>
      </c>
      <c r="E48">
        <v>1</v>
      </c>
      <c r="F48">
        <v>1</v>
      </c>
      <c r="G48">
        <v>1</v>
      </c>
      <c r="H48">
        <v>2</v>
      </c>
      <c r="I48" t="s">
        <v>723</v>
      </c>
      <c r="J48" t="s">
        <v>724</v>
      </c>
      <c r="K48" t="s">
        <v>725</v>
      </c>
      <c r="L48">
        <v>1368</v>
      </c>
      <c r="N48">
        <v>1011</v>
      </c>
      <c r="O48" t="s">
        <v>673</v>
      </c>
      <c r="P48" t="s">
        <v>673</v>
      </c>
      <c r="Q48">
        <v>1</v>
      </c>
      <c r="X48">
        <v>0.01</v>
      </c>
      <c r="Y48">
        <v>0</v>
      </c>
      <c r="Z48">
        <v>6.62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0.01</v>
      </c>
      <c r="AH48">
        <v>2</v>
      </c>
      <c r="AI48">
        <v>52634854</v>
      </c>
      <c r="AJ48">
        <v>53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ROW(Source!A46)</f>
        <v>46</v>
      </c>
      <c r="B49">
        <v>52634864</v>
      </c>
      <c r="C49">
        <v>52634851</v>
      </c>
      <c r="D49">
        <v>50836612</v>
      </c>
      <c r="E49">
        <v>1</v>
      </c>
      <c r="F49">
        <v>1</v>
      </c>
      <c r="G49">
        <v>1</v>
      </c>
      <c r="H49">
        <v>2</v>
      </c>
      <c r="I49" t="s">
        <v>726</v>
      </c>
      <c r="J49" t="s">
        <v>727</v>
      </c>
      <c r="K49" t="s">
        <v>728</v>
      </c>
      <c r="L49">
        <v>1368</v>
      </c>
      <c r="N49">
        <v>1011</v>
      </c>
      <c r="O49" t="s">
        <v>673</v>
      </c>
      <c r="P49" t="s">
        <v>673</v>
      </c>
      <c r="Q49">
        <v>1</v>
      </c>
      <c r="X49">
        <v>0.01</v>
      </c>
      <c r="Y49">
        <v>0</v>
      </c>
      <c r="Z49">
        <v>1587.88</v>
      </c>
      <c r="AA49">
        <v>932.95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0.01</v>
      </c>
      <c r="AH49">
        <v>2</v>
      </c>
      <c r="AI49">
        <v>52634855</v>
      </c>
      <c r="AJ49">
        <v>54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ROW(Source!A46)</f>
        <v>46</v>
      </c>
      <c r="B50">
        <v>52634865</v>
      </c>
      <c r="C50">
        <v>52634851</v>
      </c>
      <c r="D50">
        <v>50837347</v>
      </c>
      <c r="E50">
        <v>1</v>
      </c>
      <c r="F50">
        <v>1</v>
      </c>
      <c r="G50">
        <v>1</v>
      </c>
      <c r="H50">
        <v>2</v>
      </c>
      <c r="I50" t="s">
        <v>699</v>
      </c>
      <c r="J50" t="s">
        <v>700</v>
      </c>
      <c r="K50" t="s">
        <v>701</v>
      </c>
      <c r="L50">
        <v>1368</v>
      </c>
      <c r="N50">
        <v>1011</v>
      </c>
      <c r="O50" t="s">
        <v>673</v>
      </c>
      <c r="P50" t="s">
        <v>673</v>
      </c>
      <c r="Q50">
        <v>1</v>
      </c>
      <c r="X50">
        <v>0.01</v>
      </c>
      <c r="Y50">
        <v>0</v>
      </c>
      <c r="Z50">
        <v>641.70000000000005</v>
      </c>
      <c r="AA50">
        <v>811.79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0.01</v>
      </c>
      <c r="AH50">
        <v>2</v>
      </c>
      <c r="AI50">
        <v>52634856</v>
      </c>
      <c r="AJ50">
        <v>55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ROW(Source!A46)</f>
        <v>46</v>
      </c>
      <c r="B51">
        <v>52634866</v>
      </c>
      <c r="C51">
        <v>52634851</v>
      </c>
      <c r="D51">
        <v>50837902</v>
      </c>
      <c r="E51">
        <v>1</v>
      </c>
      <c r="F51">
        <v>1</v>
      </c>
      <c r="G51">
        <v>1</v>
      </c>
      <c r="H51">
        <v>2</v>
      </c>
      <c r="I51" t="s">
        <v>729</v>
      </c>
      <c r="J51" t="s">
        <v>730</v>
      </c>
      <c r="K51" t="s">
        <v>731</v>
      </c>
      <c r="L51">
        <v>1368</v>
      </c>
      <c r="N51">
        <v>1011</v>
      </c>
      <c r="O51" t="s">
        <v>673</v>
      </c>
      <c r="P51" t="s">
        <v>673</v>
      </c>
      <c r="Q51">
        <v>1</v>
      </c>
      <c r="X51">
        <v>1.1200000000000001</v>
      </c>
      <c r="Y51">
        <v>0</v>
      </c>
      <c r="Z51">
        <v>4.5199999999999996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1.1200000000000001</v>
      </c>
      <c r="AH51">
        <v>2</v>
      </c>
      <c r="AI51">
        <v>52634857</v>
      </c>
      <c r="AJ51">
        <v>56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ROW(Source!A46)</f>
        <v>46</v>
      </c>
      <c r="B52">
        <v>52634867</v>
      </c>
      <c r="C52">
        <v>52634851</v>
      </c>
      <c r="D52">
        <v>50785086</v>
      </c>
      <c r="E52">
        <v>1</v>
      </c>
      <c r="F52">
        <v>1</v>
      </c>
      <c r="G52">
        <v>1</v>
      </c>
      <c r="H52">
        <v>3</v>
      </c>
      <c r="I52" t="s">
        <v>112</v>
      </c>
      <c r="J52" t="s">
        <v>114</v>
      </c>
      <c r="K52" t="s">
        <v>113</v>
      </c>
      <c r="L52">
        <v>1348</v>
      </c>
      <c r="N52">
        <v>1009</v>
      </c>
      <c r="O52" t="s">
        <v>71</v>
      </c>
      <c r="P52" t="s">
        <v>71</v>
      </c>
      <c r="Q52">
        <v>1000</v>
      </c>
      <c r="X52">
        <v>5.4999999999999997E-3</v>
      </c>
      <c r="Y52">
        <v>25319.13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5.4999999999999997E-3</v>
      </c>
      <c r="AH52">
        <v>2</v>
      </c>
      <c r="AI52">
        <v>52634858</v>
      </c>
      <c r="AJ52">
        <v>57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ROW(Source!A46)</f>
        <v>46</v>
      </c>
      <c r="B53">
        <v>52634868</v>
      </c>
      <c r="C53">
        <v>52634851</v>
      </c>
      <c r="D53">
        <v>50806523</v>
      </c>
      <c r="E53">
        <v>1</v>
      </c>
      <c r="F53">
        <v>1</v>
      </c>
      <c r="G53">
        <v>1</v>
      </c>
      <c r="H53">
        <v>3</v>
      </c>
      <c r="I53" t="s">
        <v>687</v>
      </c>
      <c r="J53" t="s">
        <v>688</v>
      </c>
      <c r="K53" t="s">
        <v>689</v>
      </c>
      <c r="L53">
        <v>1346</v>
      </c>
      <c r="N53">
        <v>1009</v>
      </c>
      <c r="O53" t="s">
        <v>47</v>
      </c>
      <c r="P53" t="s">
        <v>47</v>
      </c>
      <c r="Q53">
        <v>1</v>
      </c>
      <c r="X53">
        <v>16.5</v>
      </c>
      <c r="Y53">
        <v>60.6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16.5</v>
      </c>
      <c r="AH53">
        <v>2</v>
      </c>
      <c r="AI53">
        <v>52634859</v>
      </c>
      <c r="AJ53">
        <v>59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ROW(Source!A48)</f>
        <v>48</v>
      </c>
      <c r="B54">
        <v>52634880</v>
      </c>
      <c r="C54">
        <v>52634870</v>
      </c>
      <c r="D54">
        <v>50715309</v>
      </c>
      <c r="E54">
        <v>116</v>
      </c>
      <c r="F54">
        <v>1</v>
      </c>
      <c r="G54">
        <v>1</v>
      </c>
      <c r="H54">
        <v>1</v>
      </c>
      <c r="I54" t="s">
        <v>721</v>
      </c>
      <c r="J54" t="s">
        <v>3</v>
      </c>
      <c r="K54" t="s">
        <v>722</v>
      </c>
      <c r="L54">
        <v>1191</v>
      </c>
      <c r="N54">
        <v>1013</v>
      </c>
      <c r="O54" t="s">
        <v>667</v>
      </c>
      <c r="P54" t="s">
        <v>667</v>
      </c>
      <c r="Q54">
        <v>1</v>
      </c>
      <c r="X54">
        <v>7.43</v>
      </c>
      <c r="Y54">
        <v>0</v>
      </c>
      <c r="Z54">
        <v>0</v>
      </c>
      <c r="AA54">
        <v>0</v>
      </c>
      <c r="AB54">
        <v>884.48</v>
      </c>
      <c r="AC54">
        <v>0</v>
      </c>
      <c r="AD54">
        <v>1</v>
      </c>
      <c r="AE54">
        <v>1</v>
      </c>
      <c r="AF54" t="s">
        <v>3</v>
      </c>
      <c r="AG54">
        <v>7.43</v>
      </c>
      <c r="AH54">
        <v>2</v>
      </c>
      <c r="AI54">
        <v>52634871</v>
      </c>
      <c r="AJ54">
        <v>60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ROW(Source!A48)</f>
        <v>48</v>
      </c>
      <c r="B55">
        <v>52634881</v>
      </c>
      <c r="C55">
        <v>52634870</v>
      </c>
      <c r="D55">
        <v>50715465</v>
      </c>
      <c r="E55">
        <v>116</v>
      </c>
      <c r="F55">
        <v>1</v>
      </c>
      <c r="G55">
        <v>1</v>
      </c>
      <c r="H55">
        <v>1</v>
      </c>
      <c r="I55" t="s">
        <v>668</v>
      </c>
      <c r="J55" t="s">
        <v>3</v>
      </c>
      <c r="K55" t="s">
        <v>669</v>
      </c>
      <c r="L55">
        <v>1191</v>
      </c>
      <c r="N55">
        <v>1013</v>
      </c>
      <c r="O55" t="s">
        <v>667</v>
      </c>
      <c r="P55" t="s">
        <v>667</v>
      </c>
      <c r="Q55">
        <v>1</v>
      </c>
      <c r="X55">
        <v>0.02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3</v>
      </c>
      <c r="AG55">
        <v>0.02</v>
      </c>
      <c r="AH55">
        <v>2</v>
      </c>
      <c r="AI55">
        <v>52634872</v>
      </c>
      <c r="AJ55">
        <v>61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ROW(Source!A48)</f>
        <v>48</v>
      </c>
      <c r="B56">
        <v>52634882</v>
      </c>
      <c r="C56">
        <v>52634870</v>
      </c>
      <c r="D56">
        <v>50836594</v>
      </c>
      <c r="E56">
        <v>1</v>
      </c>
      <c r="F56">
        <v>1</v>
      </c>
      <c r="G56">
        <v>1</v>
      </c>
      <c r="H56">
        <v>2</v>
      </c>
      <c r="I56" t="s">
        <v>723</v>
      </c>
      <c r="J56" t="s">
        <v>724</v>
      </c>
      <c r="K56" t="s">
        <v>725</v>
      </c>
      <c r="L56">
        <v>1368</v>
      </c>
      <c r="N56">
        <v>1011</v>
      </c>
      <c r="O56" t="s">
        <v>673</v>
      </c>
      <c r="P56" t="s">
        <v>673</v>
      </c>
      <c r="Q56">
        <v>1</v>
      </c>
      <c r="X56">
        <v>0.01</v>
      </c>
      <c r="Y56">
        <v>0</v>
      </c>
      <c r="Z56">
        <v>6.62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0.01</v>
      </c>
      <c r="AH56">
        <v>2</v>
      </c>
      <c r="AI56">
        <v>52634873</v>
      </c>
      <c r="AJ56">
        <v>62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ROW(Source!A48)</f>
        <v>48</v>
      </c>
      <c r="B57">
        <v>52634883</v>
      </c>
      <c r="C57">
        <v>52634870</v>
      </c>
      <c r="D57">
        <v>50836612</v>
      </c>
      <c r="E57">
        <v>1</v>
      </c>
      <c r="F57">
        <v>1</v>
      </c>
      <c r="G57">
        <v>1</v>
      </c>
      <c r="H57">
        <v>2</v>
      </c>
      <c r="I57" t="s">
        <v>726</v>
      </c>
      <c r="J57" t="s">
        <v>727</v>
      </c>
      <c r="K57" t="s">
        <v>728</v>
      </c>
      <c r="L57">
        <v>1368</v>
      </c>
      <c r="N57">
        <v>1011</v>
      </c>
      <c r="O57" t="s">
        <v>673</v>
      </c>
      <c r="P57" t="s">
        <v>673</v>
      </c>
      <c r="Q57">
        <v>1</v>
      </c>
      <c r="X57">
        <v>0.01</v>
      </c>
      <c r="Y57">
        <v>0</v>
      </c>
      <c r="Z57">
        <v>1587.88</v>
      </c>
      <c r="AA57">
        <v>932.95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0.01</v>
      </c>
      <c r="AH57">
        <v>2</v>
      </c>
      <c r="AI57">
        <v>52634874</v>
      </c>
      <c r="AJ57">
        <v>63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ROW(Source!A48)</f>
        <v>48</v>
      </c>
      <c r="B58">
        <v>52634884</v>
      </c>
      <c r="C58">
        <v>52634870</v>
      </c>
      <c r="D58">
        <v>50837347</v>
      </c>
      <c r="E58">
        <v>1</v>
      </c>
      <c r="F58">
        <v>1</v>
      </c>
      <c r="G58">
        <v>1</v>
      </c>
      <c r="H58">
        <v>2</v>
      </c>
      <c r="I58" t="s">
        <v>699</v>
      </c>
      <c r="J58" t="s">
        <v>700</v>
      </c>
      <c r="K58" t="s">
        <v>701</v>
      </c>
      <c r="L58">
        <v>1368</v>
      </c>
      <c r="N58">
        <v>1011</v>
      </c>
      <c r="O58" t="s">
        <v>673</v>
      </c>
      <c r="P58" t="s">
        <v>673</v>
      </c>
      <c r="Q58">
        <v>1</v>
      </c>
      <c r="X58">
        <v>0.01</v>
      </c>
      <c r="Y58">
        <v>0</v>
      </c>
      <c r="Z58">
        <v>641.70000000000005</v>
      </c>
      <c r="AA58">
        <v>811.79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0.01</v>
      </c>
      <c r="AH58">
        <v>2</v>
      </c>
      <c r="AI58">
        <v>52634875</v>
      </c>
      <c r="AJ58">
        <v>64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ROW(Source!A48)</f>
        <v>48</v>
      </c>
      <c r="B59">
        <v>52634885</v>
      </c>
      <c r="C59">
        <v>52634870</v>
      </c>
      <c r="D59">
        <v>50837902</v>
      </c>
      <c r="E59">
        <v>1</v>
      </c>
      <c r="F59">
        <v>1</v>
      </c>
      <c r="G59">
        <v>1</v>
      </c>
      <c r="H59">
        <v>2</v>
      </c>
      <c r="I59" t="s">
        <v>729</v>
      </c>
      <c r="J59" t="s">
        <v>730</v>
      </c>
      <c r="K59" t="s">
        <v>731</v>
      </c>
      <c r="L59">
        <v>1368</v>
      </c>
      <c r="N59">
        <v>1011</v>
      </c>
      <c r="O59" t="s">
        <v>673</v>
      </c>
      <c r="P59" t="s">
        <v>673</v>
      </c>
      <c r="Q59">
        <v>1</v>
      </c>
      <c r="X59">
        <v>1.1200000000000001</v>
      </c>
      <c r="Y59">
        <v>0</v>
      </c>
      <c r="Z59">
        <v>4.5199999999999996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1.1200000000000001</v>
      </c>
      <c r="AH59">
        <v>2</v>
      </c>
      <c r="AI59">
        <v>52634876</v>
      </c>
      <c r="AJ59">
        <v>65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ROW(Source!A48)</f>
        <v>48</v>
      </c>
      <c r="B60">
        <v>52634886</v>
      </c>
      <c r="C60">
        <v>52634870</v>
      </c>
      <c r="D60">
        <v>50785086</v>
      </c>
      <c r="E60">
        <v>1</v>
      </c>
      <c r="F60">
        <v>1</v>
      </c>
      <c r="G60">
        <v>1</v>
      </c>
      <c r="H60">
        <v>3</v>
      </c>
      <c r="I60" t="s">
        <v>112</v>
      </c>
      <c r="J60" t="s">
        <v>114</v>
      </c>
      <c r="K60" t="s">
        <v>113</v>
      </c>
      <c r="L60">
        <v>1348</v>
      </c>
      <c r="N60">
        <v>1009</v>
      </c>
      <c r="O60" t="s">
        <v>71</v>
      </c>
      <c r="P60" t="s">
        <v>71</v>
      </c>
      <c r="Q60">
        <v>1000</v>
      </c>
      <c r="X60">
        <v>8.6499999999999997E-3</v>
      </c>
      <c r="Y60">
        <v>25319.13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8.6499999999999997E-3</v>
      </c>
      <c r="AH60">
        <v>2</v>
      </c>
      <c r="AI60">
        <v>52634877</v>
      </c>
      <c r="AJ60">
        <v>66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ROW(Source!A48)</f>
        <v>48</v>
      </c>
      <c r="B61">
        <v>52634887</v>
      </c>
      <c r="C61">
        <v>52634870</v>
      </c>
      <c r="D61">
        <v>50806523</v>
      </c>
      <c r="E61">
        <v>1</v>
      </c>
      <c r="F61">
        <v>1</v>
      </c>
      <c r="G61">
        <v>1</v>
      </c>
      <c r="H61">
        <v>3</v>
      </c>
      <c r="I61" t="s">
        <v>687</v>
      </c>
      <c r="J61" t="s">
        <v>688</v>
      </c>
      <c r="K61" t="s">
        <v>689</v>
      </c>
      <c r="L61">
        <v>1346</v>
      </c>
      <c r="N61">
        <v>1009</v>
      </c>
      <c r="O61" t="s">
        <v>47</v>
      </c>
      <c r="P61" t="s">
        <v>47</v>
      </c>
      <c r="Q61">
        <v>1</v>
      </c>
      <c r="X61">
        <v>8.65</v>
      </c>
      <c r="Y61">
        <v>60.6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8.65</v>
      </c>
      <c r="AH61">
        <v>2</v>
      </c>
      <c r="AI61">
        <v>52634878</v>
      </c>
      <c r="AJ61">
        <v>68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ROW(Source!A208)</f>
        <v>208</v>
      </c>
      <c r="B62">
        <v>52634941</v>
      </c>
      <c r="C62">
        <v>52634935</v>
      </c>
      <c r="D62">
        <v>50715292</v>
      </c>
      <c r="E62">
        <v>116</v>
      </c>
      <c r="F62">
        <v>1</v>
      </c>
      <c r="G62">
        <v>1</v>
      </c>
      <c r="H62">
        <v>1</v>
      </c>
      <c r="I62" t="s">
        <v>732</v>
      </c>
      <c r="J62" t="s">
        <v>3</v>
      </c>
      <c r="K62" t="s">
        <v>733</v>
      </c>
      <c r="L62">
        <v>1191</v>
      </c>
      <c r="N62">
        <v>1013</v>
      </c>
      <c r="O62" t="s">
        <v>667</v>
      </c>
      <c r="P62" t="s">
        <v>667</v>
      </c>
      <c r="Q62">
        <v>1</v>
      </c>
      <c r="X62">
        <v>65.44</v>
      </c>
      <c r="Y62">
        <v>0</v>
      </c>
      <c r="Z62">
        <v>0</v>
      </c>
      <c r="AA62">
        <v>0</v>
      </c>
      <c r="AB62">
        <v>802.7</v>
      </c>
      <c r="AC62">
        <v>0</v>
      </c>
      <c r="AD62">
        <v>1</v>
      </c>
      <c r="AE62">
        <v>1</v>
      </c>
      <c r="AF62" t="s">
        <v>3</v>
      </c>
      <c r="AG62">
        <v>65.44</v>
      </c>
      <c r="AH62">
        <v>2</v>
      </c>
      <c r="AI62">
        <v>52634936</v>
      </c>
      <c r="AJ62">
        <v>69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ROW(Source!A208)</f>
        <v>208</v>
      </c>
      <c r="B63">
        <v>52634942</v>
      </c>
      <c r="C63">
        <v>52634935</v>
      </c>
      <c r="D63">
        <v>50715465</v>
      </c>
      <c r="E63">
        <v>116</v>
      </c>
      <c r="F63">
        <v>1</v>
      </c>
      <c r="G63">
        <v>1</v>
      </c>
      <c r="H63">
        <v>1</v>
      </c>
      <c r="I63" t="s">
        <v>668</v>
      </c>
      <c r="J63" t="s">
        <v>3</v>
      </c>
      <c r="K63" t="s">
        <v>669</v>
      </c>
      <c r="L63">
        <v>1191</v>
      </c>
      <c r="N63">
        <v>1013</v>
      </c>
      <c r="O63" t="s">
        <v>667</v>
      </c>
      <c r="P63" t="s">
        <v>667</v>
      </c>
      <c r="Q63">
        <v>1</v>
      </c>
      <c r="X63">
        <v>3.85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3</v>
      </c>
      <c r="AG63">
        <v>3.85</v>
      </c>
      <c r="AH63">
        <v>2</v>
      </c>
      <c r="AI63">
        <v>52634937</v>
      </c>
      <c r="AJ63">
        <v>70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ROW(Source!A208)</f>
        <v>208</v>
      </c>
      <c r="B64">
        <v>52634943</v>
      </c>
      <c r="C64">
        <v>52634935</v>
      </c>
      <c r="D64">
        <v>50836455</v>
      </c>
      <c r="E64">
        <v>1</v>
      </c>
      <c r="F64">
        <v>1</v>
      </c>
      <c r="G64">
        <v>1</v>
      </c>
      <c r="H64">
        <v>2</v>
      </c>
      <c r="I64" t="s">
        <v>695</v>
      </c>
      <c r="J64" t="s">
        <v>696</v>
      </c>
      <c r="K64" t="s">
        <v>697</v>
      </c>
      <c r="L64">
        <v>1368</v>
      </c>
      <c r="N64">
        <v>1011</v>
      </c>
      <c r="O64" t="s">
        <v>673</v>
      </c>
      <c r="P64" t="s">
        <v>673</v>
      </c>
      <c r="Q64">
        <v>1</v>
      </c>
      <c r="X64">
        <v>1.71</v>
      </c>
      <c r="Y64">
        <v>0</v>
      </c>
      <c r="Z64">
        <v>1626.29</v>
      </c>
      <c r="AA64">
        <v>1090.46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1.71</v>
      </c>
      <c r="AH64">
        <v>2</v>
      </c>
      <c r="AI64">
        <v>52634938</v>
      </c>
      <c r="AJ64">
        <v>71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ROW(Source!A208)</f>
        <v>208</v>
      </c>
      <c r="B65">
        <v>52634944</v>
      </c>
      <c r="C65">
        <v>52634935</v>
      </c>
      <c r="D65">
        <v>50836629</v>
      </c>
      <c r="E65">
        <v>1</v>
      </c>
      <c r="F65">
        <v>1</v>
      </c>
      <c r="G65">
        <v>1</v>
      </c>
      <c r="H65">
        <v>2</v>
      </c>
      <c r="I65" t="s">
        <v>734</v>
      </c>
      <c r="J65" t="s">
        <v>735</v>
      </c>
      <c r="K65" t="s">
        <v>736</v>
      </c>
      <c r="L65">
        <v>1368</v>
      </c>
      <c r="N65">
        <v>1011</v>
      </c>
      <c r="O65" t="s">
        <v>673</v>
      </c>
      <c r="P65" t="s">
        <v>673</v>
      </c>
      <c r="Q65">
        <v>1</v>
      </c>
      <c r="X65">
        <v>2.14</v>
      </c>
      <c r="Y65">
        <v>0</v>
      </c>
      <c r="Z65">
        <v>346.73</v>
      </c>
      <c r="AA65">
        <v>811.79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2.14</v>
      </c>
      <c r="AH65">
        <v>2</v>
      </c>
      <c r="AI65">
        <v>52634939</v>
      </c>
      <c r="AJ65">
        <v>72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ROW(Source!A208)</f>
        <v>208</v>
      </c>
      <c r="B66">
        <v>52634945</v>
      </c>
      <c r="C66">
        <v>52634935</v>
      </c>
      <c r="D66">
        <v>50717465</v>
      </c>
      <c r="E66">
        <v>116</v>
      </c>
      <c r="F66">
        <v>1</v>
      </c>
      <c r="G66">
        <v>1</v>
      </c>
      <c r="H66">
        <v>3</v>
      </c>
      <c r="I66" t="s">
        <v>270</v>
      </c>
      <c r="J66" t="s">
        <v>3</v>
      </c>
      <c r="K66" t="s">
        <v>271</v>
      </c>
      <c r="L66">
        <v>1346</v>
      </c>
      <c r="N66">
        <v>1009</v>
      </c>
      <c r="O66" t="s">
        <v>47</v>
      </c>
      <c r="P66" t="s">
        <v>47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</v>
      </c>
      <c r="AG66">
        <v>0</v>
      </c>
      <c r="AH66">
        <v>2</v>
      </c>
      <c r="AI66">
        <v>52634940</v>
      </c>
      <c r="AJ66">
        <v>73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ROW(Source!A210)</f>
        <v>210</v>
      </c>
      <c r="B67">
        <v>52634955</v>
      </c>
      <c r="C67">
        <v>52634947</v>
      </c>
      <c r="D67">
        <v>50715294</v>
      </c>
      <c r="E67">
        <v>116</v>
      </c>
      <c r="F67">
        <v>1</v>
      </c>
      <c r="G67">
        <v>1</v>
      </c>
      <c r="H67">
        <v>1</v>
      </c>
      <c r="I67" t="s">
        <v>737</v>
      </c>
      <c r="J67" t="s">
        <v>3</v>
      </c>
      <c r="K67" t="s">
        <v>738</v>
      </c>
      <c r="L67">
        <v>1191</v>
      </c>
      <c r="N67">
        <v>1013</v>
      </c>
      <c r="O67" t="s">
        <v>667</v>
      </c>
      <c r="P67" t="s">
        <v>667</v>
      </c>
      <c r="Q67">
        <v>1</v>
      </c>
      <c r="X67">
        <v>27.6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3</v>
      </c>
      <c r="AG67">
        <v>27.6</v>
      </c>
      <c r="AH67">
        <v>2</v>
      </c>
      <c r="AI67">
        <v>52634948</v>
      </c>
      <c r="AJ67">
        <v>74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ROW(Source!A210)</f>
        <v>210</v>
      </c>
      <c r="B68">
        <v>52634956</v>
      </c>
      <c r="C68">
        <v>52634947</v>
      </c>
      <c r="D68">
        <v>50715465</v>
      </c>
      <c r="E68">
        <v>116</v>
      </c>
      <c r="F68">
        <v>1</v>
      </c>
      <c r="G68">
        <v>1</v>
      </c>
      <c r="H68">
        <v>1</v>
      </c>
      <c r="I68" t="s">
        <v>668</v>
      </c>
      <c r="J68" t="s">
        <v>3</v>
      </c>
      <c r="K68" t="s">
        <v>669</v>
      </c>
      <c r="L68">
        <v>1191</v>
      </c>
      <c r="N68">
        <v>1013</v>
      </c>
      <c r="O68" t="s">
        <v>667</v>
      </c>
      <c r="P68" t="s">
        <v>667</v>
      </c>
      <c r="Q68">
        <v>1</v>
      </c>
      <c r="X68">
        <v>6.98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</v>
      </c>
      <c r="AG68">
        <v>6.98</v>
      </c>
      <c r="AH68">
        <v>2</v>
      </c>
      <c r="AI68">
        <v>52634949</v>
      </c>
      <c r="AJ68">
        <v>75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ROW(Source!A210)</f>
        <v>210</v>
      </c>
      <c r="B69">
        <v>52634957</v>
      </c>
      <c r="C69">
        <v>52634947</v>
      </c>
      <c r="D69">
        <v>50836455</v>
      </c>
      <c r="E69">
        <v>1</v>
      </c>
      <c r="F69">
        <v>1</v>
      </c>
      <c r="G69">
        <v>1</v>
      </c>
      <c r="H69">
        <v>2</v>
      </c>
      <c r="I69" t="s">
        <v>695</v>
      </c>
      <c r="J69" t="s">
        <v>696</v>
      </c>
      <c r="K69" t="s">
        <v>697</v>
      </c>
      <c r="L69">
        <v>1368</v>
      </c>
      <c r="N69">
        <v>1011</v>
      </c>
      <c r="O69" t="s">
        <v>673</v>
      </c>
      <c r="P69" t="s">
        <v>673</v>
      </c>
      <c r="Q69">
        <v>1</v>
      </c>
      <c r="X69">
        <v>3.34</v>
      </c>
      <c r="Y69">
        <v>0</v>
      </c>
      <c r="Z69">
        <v>1626.29</v>
      </c>
      <c r="AA69">
        <v>1090.46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3.34</v>
      </c>
      <c r="AH69">
        <v>2</v>
      </c>
      <c r="AI69">
        <v>52634950</v>
      </c>
      <c r="AJ69">
        <v>76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ROW(Source!A210)</f>
        <v>210</v>
      </c>
      <c r="B70">
        <v>52634958</v>
      </c>
      <c r="C70">
        <v>52634947</v>
      </c>
      <c r="D70">
        <v>50837347</v>
      </c>
      <c r="E70">
        <v>1</v>
      </c>
      <c r="F70">
        <v>1</v>
      </c>
      <c r="G70">
        <v>1</v>
      </c>
      <c r="H70">
        <v>2</v>
      </c>
      <c r="I70" t="s">
        <v>699</v>
      </c>
      <c r="J70" t="s">
        <v>700</v>
      </c>
      <c r="K70" t="s">
        <v>701</v>
      </c>
      <c r="L70">
        <v>1368</v>
      </c>
      <c r="N70">
        <v>1011</v>
      </c>
      <c r="O70" t="s">
        <v>673</v>
      </c>
      <c r="P70" t="s">
        <v>673</v>
      </c>
      <c r="Q70">
        <v>1</v>
      </c>
      <c r="X70">
        <v>3.64</v>
      </c>
      <c r="Y70">
        <v>0</v>
      </c>
      <c r="Z70">
        <v>641.70000000000005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3.64</v>
      </c>
      <c r="AH70">
        <v>2</v>
      </c>
      <c r="AI70">
        <v>52634951</v>
      </c>
      <c r="AJ70">
        <v>77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ROW(Source!A210)</f>
        <v>210</v>
      </c>
      <c r="B71">
        <v>52634959</v>
      </c>
      <c r="C71">
        <v>52634947</v>
      </c>
      <c r="D71">
        <v>50788835</v>
      </c>
      <c r="E71">
        <v>1</v>
      </c>
      <c r="F71">
        <v>1</v>
      </c>
      <c r="G71">
        <v>1</v>
      </c>
      <c r="H71">
        <v>3</v>
      </c>
      <c r="I71" t="s">
        <v>739</v>
      </c>
      <c r="J71" t="s">
        <v>740</v>
      </c>
      <c r="K71" t="s">
        <v>741</v>
      </c>
      <c r="L71">
        <v>1346</v>
      </c>
      <c r="N71">
        <v>1009</v>
      </c>
      <c r="O71" t="s">
        <v>47</v>
      </c>
      <c r="P71" t="s">
        <v>47</v>
      </c>
      <c r="Q71">
        <v>1</v>
      </c>
      <c r="X71">
        <v>10.5</v>
      </c>
      <c r="Y71">
        <v>176.2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10.5</v>
      </c>
      <c r="AH71">
        <v>2</v>
      </c>
      <c r="AI71">
        <v>52634952</v>
      </c>
      <c r="AJ71">
        <v>78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ROW(Source!A210)</f>
        <v>210</v>
      </c>
      <c r="B72">
        <v>52634960</v>
      </c>
      <c r="C72">
        <v>52634947</v>
      </c>
      <c r="D72">
        <v>50831285</v>
      </c>
      <c r="E72">
        <v>1</v>
      </c>
      <c r="F72">
        <v>1</v>
      </c>
      <c r="G72">
        <v>1</v>
      </c>
      <c r="H72">
        <v>3</v>
      </c>
      <c r="I72" t="s">
        <v>742</v>
      </c>
      <c r="J72" t="s">
        <v>743</v>
      </c>
      <c r="K72" t="s">
        <v>744</v>
      </c>
      <c r="L72">
        <v>1371</v>
      </c>
      <c r="N72">
        <v>1013</v>
      </c>
      <c r="O72" t="s">
        <v>21</v>
      </c>
      <c r="P72" t="s">
        <v>21</v>
      </c>
      <c r="Q72">
        <v>1</v>
      </c>
      <c r="X72">
        <v>15</v>
      </c>
      <c r="Y72">
        <v>705.5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15</v>
      </c>
      <c r="AH72">
        <v>2</v>
      </c>
      <c r="AI72">
        <v>52634953</v>
      </c>
      <c r="AJ72">
        <v>79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ROW(Source!A210)</f>
        <v>210</v>
      </c>
      <c r="B73">
        <v>52634961</v>
      </c>
      <c r="C73">
        <v>52634947</v>
      </c>
      <c r="D73">
        <v>50721257</v>
      </c>
      <c r="E73">
        <v>116</v>
      </c>
      <c r="F73">
        <v>1</v>
      </c>
      <c r="G73">
        <v>1</v>
      </c>
      <c r="H73">
        <v>3</v>
      </c>
      <c r="I73" t="s">
        <v>50</v>
      </c>
      <c r="J73" t="s">
        <v>3</v>
      </c>
      <c r="K73" t="s">
        <v>51</v>
      </c>
      <c r="L73">
        <v>3277935</v>
      </c>
      <c r="N73">
        <v>1013</v>
      </c>
      <c r="O73" t="s">
        <v>52</v>
      </c>
      <c r="P73" t="s">
        <v>52</v>
      </c>
      <c r="Q73">
        <v>1</v>
      </c>
      <c r="X73">
        <v>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2</v>
      </c>
      <c r="AH73">
        <v>2</v>
      </c>
      <c r="AI73">
        <v>52634954</v>
      </c>
      <c r="AJ73">
        <v>80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ROW(Source!A354)</f>
        <v>354</v>
      </c>
      <c r="B74">
        <v>52634984</v>
      </c>
      <c r="C74">
        <v>52634978</v>
      </c>
      <c r="D74">
        <v>50715252</v>
      </c>
      <c r="E74">
        <v>116</v>
      </c>
      <c r="F74">
        <v>1</v>
      </c>
      <c r="G74">
        <v>1</v>
      </c>
      <c r="H74">
        <v>1</v>
      </c>
      <c r="I74" t="s">
        <v>745</v>
      </c>
      <c r="J74" t="s">
        <v>3</v>
      </c>
      <c r="K74" t="s">
        <v>746</v>
      </c>
      <c r="L74">
        <v>1191</v>
      </c>
      <c r="N74">
        <v>1013</v>
      </c>
      <c r="O74" t="s">
        <v>667</v>
      </c>
      <c r="P74" t="s">
        <v>667</v>
      </c>
      <c r="Q74">
        <v>1</v>
      </c>
      <c r="X74">
        <v>0.44</v>
      </c>
      <c r="Y74">
        <v>0</v>
      </c>
      <c r="Z74">
        <v>0</v>
      </c>
      <c r="AA74">
        <v>0</v>
      </c>
      <c r="AB74">
        <v>690.62</v>
      </c>
      <c r="AC74">
        <v>0</v>
      </c>
      <c r="AD74">
        <v>1</v>
      </c>
      <c r="AE74">
        <v>1</v>
      </c>
      <c r="AF74" t="s">
        <v>3</v>
      </c>
      <c r="AG74">
        <v>0.44</v>
      </c>
      <c r="AH74">
        <v>2</v>
      </c>
      <c r="AI74">
        <v>52634979</v>
      </c>
      <c r="AJ74">
        <v>81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ROW(Source!A354)</f>
        <v>354</v>
      </c>
      <c r="B75">
        <v>52634985</v>
      </c>
      <c r="C75">
        <v>52634978</v>
      </c>
      <c r="D75">
        <v>50715465</v>
      </c>
      <c r="E75">
        <v>116</v>
      </c>
      <c r="F75">
        <v>1</v>
      </c>
      <c r="G75">
        <v>1</v>
      </c>
      <c r="H75">
        <v>1</v>
      </c>
      <c r="I75" t="s">
        <v>668</v>
      </c>
      <c r="J75" t="s">
        <v>3</v>
      </c>
      <c r="K75" t="s">
        <v>669</v>
      </c>
      <c r="L75">
        <v>1191</v>
      </c>
      <c r="N75">
        <v>1013</v>
      </c>
      <c r="O75" t="s">
        <v>667</v>
      </c>
      <c r="P75" t="s">
        <v>667</v>
      </c>
      <c r="Q75">
        <v>1</v>
      </c>
      <c r="X75">
        <v>0.48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3</v>
      </c>
      <c r="AG75">
        <v>0.48</v>
      </c>
      <c r="AH75">
        <v>2</v>
      </c>
      <c r="AI75">
        <v>52634980</v>
      </c>
      <c r="AJ75">
        <v>82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ROW(Source!A354)</f>
        <v>354</v>
      </c>
      <c r="B76">
        <v>52634986</v>
      </c>
      <c r="C76">
        <v>52634978</v>
      </c>
      <c r="D76">
        <v>50836455</v>
      </c>
      <c r="E76">
        <v>1</v>
      </c>
      <c r="F76">
        <v>1</v>
      </c>
      <c r="G76">
        <v>1</v>
      </c>
      <c r="H76">
        <v>2</v>
      </c>
      <c r="I76" t="s">
        <v>695</v>
      </c>
      <c r="J76" t="s">
        <v>696</v>
      </c>
      <c r="K76" t="s">
        <v>697</v>
      </c>
      <c r="L76">
        <v>1368</v>
      </c>
      <c r="N76">
        <v>1011</v>
      </c>
      <c r="O76" t="s">
        <v>673</v>
      </c>
      <c r="P76" t="s">
        <v>673</v>
      </c>
      <c r="Q76">
        <v>1</v>
      </c>
      <c r="X76">
        <v>0.24</v>
      </c>
      <c r="Y76">
        <v>0</v>
      </c>
      <c r="Z76">
        <v>1626.29</v>
      </c>
      <c r="AA76">
        <v>1090.46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0.24</v>
      </c>
      <c r="AH76">
        <v>2</v>
      </c>
      <c r="AI76">
        <v>52634981</v>
      </c>
      <c r="AJ76">
        <v>83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ROW(Source!A354)</f>
        <v>354</v>
      </c>
      <c r="B77">
        <v>52634987</v>
      </c>
      <c r="C77">
        <v>52634978</v>
      </c>
      <c r="D77">
        <v>50837412</v>
      </c>
      <c r="E77">
        <v>1</v>
      </c>
      <c r="F77">
        <v>1</v>
      </c>
      <c r="G77">
        <v>1</v>
      </c>
      <c r="H77">
        <v>2</v>
      </c>
      <c r="I77" t="s">
        <v>747</v>
      </c>
      <c r="J77" t="s">
        <v>748</v>
      </c>
      <c r="K77" t="s">
        <v>749</v>
      </c>
      <c r="L77">
        <v>1368</v>
      </c>
      <c r="N77">
        <v>1011</v>
      </c>
      <c r="O77" t="s">
        <v>673</v>
      </c>
      <c r="P77" t="s">
        <v>673</v>
      </c>
      <c r="Q77">
        <v>1</v>
      </c>
      <c r="X77">
        <v>0.24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0.24</v>
      </c>
      <c r="AH77">
        <v>2</v>
      </c>
      <c r="AI77">
        <v>52634982</v>
      </c>
      <c r="AJ77">
        <v>84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ROW(Source!A354)</f>
        <v>354</v>
      </c>
      <c r="B78">
        <v>52634988</v>
      </c>
      <c r="C78">
        <v>52634978</v>
      </c>
      <c r="D78">
        <v>50837430</v>
      </c>
      <c r="E78">
        <v>1</v>
      </c>
      <c r="F78">
        <v>1</v>
      </c>
      <c r="G78">
        <v>1</v>
      </c>
      <c r="H78">
        <v>2</v>
      </c>
      <c r="I78" t="s">
        <v>750</v>
      </c>
      <c r="J78" t="s">
        <v>751</v>
      </c>
      <c r="K78" t="s">
        <v>752</v>
      </c>
      <c r="L78">
        <v>1368</v>
      </c>
      <c r="N78">
        <v>1011</v>
      </c>
      <c r="O78" t="s">
        <v>673</v>
      </c>
      <c r="P78" t="s">
        <v>673</v>
      </c>
      <c r="Q78">
        <v>1</v>
      </c>
      <c r="X78">
        <v>0.24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0.24</v>
      </c>
      <c r="AH78">
        <v>2</v>
      </c>
      <c r="AI78">
        <v>52634983</v>
      </c>
      <c r="AJ78">
        <v>85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ROW(Source!A355)</f>
        <v>355</v>
      </c>
      <c r="B79">
        <v>52634994</v>
      </c>
      <c r="C79">
        <v>52634989</v>
      </c>
      <c r="D79">
        <v>50715252</v>
      </c>
      <c r="E79">
        <v>116</v>
      </c>
      <c r="F79">
        <v>1</v>
      </c>
      <c r="G79">
        <v>1</v>
      </c>
      <c r="H79">
        <v>1</v>
      </c>
      <c r="I79" t="s">
        <v>745</v>
      </c>
      <c r="J79" t="s">
        <v>3</v>
      </c>
      <c r="K79" t="s">
        <v>746</v>
      </c>
      <c r="L79">
        <v>1191</v>
      </c>
      <c r="N79">
        <v>1013</v>
      </c>
      <c r="O79" t="s">
        <v>667</v>
      </c>
      <c r="P79" t="s">
        <v>667</v>
      </c>
      <c r="Q79">
        <v>1</v>
      </c>
      <c r="X79">
        <v>0.25</v>
      </c>
      <c r="Y79">
        <v>0</v>
      </c>
      <c r="Z79">
        <v>0</v>
      </c>
      <c r="AA79">
        <v>0</v>
      </c>
      <c r="AB79">
        <v>690.62</v>
      </c>
      <c r="AC79">
        <v>0</v>
      </c>
      <c r="AD79">
        <v>1</v>
      </c>
      <c r="AE79">
        <v>1</v>
      </c>
      <c r="AF79" t="s">
        <v>3</v>
      </c>
      <c r="AG79">
        <v>0.25</v>
      </c>
      <c r="AH79">
        <v>2</v>
      </c>
      <c r="AI79">
        <v>52634990</v>
      </c>
      <c r="AJ79">
        <v>86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ROW(Source!A355)</f>
        <v>355</v>
      </c>
      <c r="B80">
        <v>52634995</v>
      </c>
      <c r="C80">
        <v>52634989</v>
      </c>
      <c r="D80">
        <v>50715465</v>
      </c>
      <c r="E80">
        <v>116</v>
      </c>
      <c r="F80">
        <v>1</v>
      </c>
      <c r="G80">
        <v>1</v>
      </c>
      <c r="H80">
        <v>1</v>
      </c>
      <c r="I80" t="s">
        <v>668</v>
      </c>
      <c r="J80" t="s">
        <v>3</v>
      </c>
      <c r="K80" t="s">
        <v>669</v>
      </c>
      <c r="L80">
        <v>1191</v>
      </c>
      <c r="N80">
        <v>1013</v>
      </c>
      <c r="O80" t="s">
        <v>667</v>
      </c>
      <c r="P80" t="s">
        <v>667</v>
      </c>
      <c r="Q80">
        <v>1</v>
      </c>
      <c r="X80">
        <v>0.14000000000000001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0.14000000000000001</v>
      </c>
      <c r="AH80">
        <v>2</v>
      </c>
      <c r="AI80">
        <v>52634991</v>
      </c>
      <c r="AJ80">
        <v>87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ROW(Source!A355)</f>
        <v>355</v>
      </c>
      <c r="B81">
        <v>52634996</v>
      </c>
      <c r="C81">
        <v>52634989</v>
      </c>
      <c r="D81">
        <v>50837412</v>
      </c>
      <c r="E81">
        <v>1</v>
      </c>
      <c r="F81">
        <v>1</v>
      </c>
      <c r="G81">
        <v>1</v>
      </c>
      <c r="H81">
        <v>2</v>
      </c>
      <c r="I81" t="s">
        <v>747</v>
      </c>
      <c r="J81" t="s">
        <v>748</v>
      </c>
      <c r="K81" t="s">
        <v>749</v>
      </c>
      <c r="L81">
        <v>1368</v>
      </c>
      <c r="N81">
        <v>1011</v>
      </c>
      <c r="O81" t="s">
        <v>673</v>
      </c>
      <c r="P81" t="s">
        <v>673</v>
      </c>
      <c r="Q81">
        <v>1</v>
      </c>
      <c r="X81">
        <v>0.14000000000000001</v>
      </c>
      <c r="Y81">
        <v>0</v>
      </c>
      <c r="Z81">
        <v>13.86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0.14000000000000001</v>
      </c>
      <c r="AH81">
        <v>2</v>
      </c>
      <c r="AI81">
        <v>52634992</v>
      </c>
      <c r="AJ81">
        <v>88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ROW(Source!A355)</f>
        <v>355</v>
      </c>
      <c r="B82">
        <v>52634997</v>
      </c>
      <c r="C82">
        <v>52634989</v>
      </c>
      <c r="D82">
        <v>50837430</v>
      </c>
      <c r="E82">
        <v>1</v>
      </c>
      <c r="F82">
        <v>1</v>
      </c>
      <c r="G82">
        <v>1</v>
      </c>
      <c r="H82">
        <v>2</v>
      </c>
      <c r="I82" t="s">
        <v>750</v>
      </c>
      <c r="J82" t="s">
        <v>751</v>
      </c>
      <c r="K82" t="s">
        <v>752</v>
      </c>
      <c r="L82">
        <v>1368</v>
      </c>
      <c r="N82">
        <v>1011</v>
      </c>
      <c r="O82" t="s">
        <v>673</v>
      </c>
      <c r="P82" t="s">
        <v>673</v>
      </c>
      <c r="Q82">
        <v>1</v>
      </c>
      <c r="X82">
        <v>0.14000000000000001</v>
      </c>
      <c r="Y82">
        <v>0</v>
      </c>
      <c r="Z82">
        <v>487.94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0.14000000000000001</v>
      </c>
      <c r="AH82">
        <v>2</v>
      </c>
      <c r="AI82">
        <v>52634993</v>
      </c>
      <c r="AJ82">
        <v>89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ROW(Source!A356)</f>
        <v>356</v>
      </c>
      <c r="B83">
        <v>52635003</v>
      </c>
      <c r="C83">
        <v>52634998</v>
      </c>
      <c r="D83">
        <v>50715252</v>
      </c>
      <c r="E83">
        <v>116</v>
      </c>
      <c r="F83">
        <v>1</v>
      </c>
      <c r="G83">
        <v>1</v>
      </c>
      <c r="H83">
        <v>1</v>
      </c>
      <c r="I83" t="s">
        <v>745</v>
      </c>
      <c r="J83" t="s">
        <v>3</v>
      </c>
      <c r="K83" t="s">
        <v>746</v>
      </c>
      <c r="L83">
        <v>1191</v>
      </c>
      <c r="N83">
        <v>1013</v>
      </c>
      <c r="O83" t="s">
        <v>667</v>
      </c>
      <c r="P83" t="s">
        <v>667</v>
      </c>
      <c r="Q83">
        <v>1</v>
      </c>
      <c r="X83">
        <v>0.3</v>
      </c>
      <c r="Y83">
        <v>0</v>
      </c>
      <c r="Z83">
        <v>0</v>
      </c>
      <c r="AA83">
        <v>0</v>
      </c>
      <c r="AB83">
        <v>690.62</v>
      </c>
      <c r="AC83">
        <v>0</v>
      </c>
      <c r="AD83">
        <v>1</v>
      </c>
      <c r="AE83">
        <v>1</v>
      </c>
      <c r="AF83" t="s">
        <v>3</v>
      </c>
      <c r="AG83">
        <v>0.3</v>
      </c>
      <c r="AH83">
        <v>2</v>
      </c>
      <c r="AI83">
        <v>52634999</v>
      </c>
      <c r="AJ83">
        <v>90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ROW(Source!A356)</f>
        <v>356</v>
      </c>
      <c r="B84">
        <v>52635004</v>
      </c>
      <c r="C84">
        <v>52634998</v>
      </c>
      <c r="D84">
        <v>50715465</v>
      </c>
      <c r="E84">
        <v>116</v>
      </c>
      <c r="F84">
        <v>1</v>
      </c>
      <c r="G84">
        <v>1</v>
      </c>
      <c r="H84">
        <v>1</v>
      </c>
      <c r="I84" t="s">
        <v>668</v>
      </c>
      <c r="J84" t="s">
        <v>3</v>
      </c>
      <c r="K84" t="s">
        <v>669</v>
      </c>
      <c r="L84">
        <v>1191</v>
      </c>
      <c r="N84">
        <v>1013</v>
      </c>
      <c r="O84" t="s">
        <v>667</v>
      </c>
      <c r="P84" t="s">
        <v>667</v>
      </c>
      <c r="Q84">
        <v>1</v>
      </c>
      <c r="X84">
        <v>0.16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3</v>
      </c>
      <c r="AG84">
        <v>0.16</v>
      </c>
      <c r="AH84">
        <v>2</v>
      </c>
      <c r="AI84">
        <v>52635000</v>
      </c>
      <c r="AJ84">
        <v>91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ROW(Source!A356)</f>
        <v>356</v>
      </c>
      <c r="B85">
        <v>52635005</v>
      </c>
      <c r="C85">
        <v>52634998</v>
      </c>
      <c r="D85">
        <v>50837412</v>
      </c>
      <c r="E85">
        <v>1</v>
      </c>
      <c r="F85">
        <v>1</v>
      </c>
      <c r="G85">
        <v>1</v>
      </c>
      <c r="H85">
        <v>2</v>
      </c>
      <c r="I85" t="s">
        <v>747</v>
      </c>
      <c r="J85" t="s">
        <v>748</v>
      </c>
      <c r="K85" t="s">
        <v>749</v>
      </c>
      <c r="L85">
        <v>1368</v>
      </c>
      <c r="N85">
        <v>1011</v>
      </c>
      <c r="O85" t="s">
        <v>673</v>
      </c>
      <c r="P85" t="s">
        <v>673</v>
      </c>
      <c r="Q85">
        <v>1</v>
      </c>
      <c r="X85">
        <v>0.16</v>
      </c>
      <c r="Y85">
        <v>0</v>
      </c>
      <c r="Z85">
        <v>13.86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0.16</v>
      </c>
      <c r="AH85">
        <v>2</v>
      </c>
      <c r="AI85">
        <v>52635001</v>
      </c>
      <c r="AJ85">
        <v>92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ROW(Source!A356)</f>
        <v>356</v>
      </c>
      <c r="B86">
        <v>52635006</v>
      </c>
      <c r="C86">
        <v>52634998</v>
      </c>
      <c r="D86">
        <v>50837430</v>
      </c>
      <c r="E86">
        <v>1</v>
      </c>
      <c r="F86">
        <v>1</v>
      </c>
      <c r="G86">
        <v>1</v>
      </c>
      <c r="H86">
        <v>2</v>
      </c>
      <c r="I86" t="s">
        <v>750</v>
      </c>
      <c r="J86" t="s">
        <v>751</v>
      </c>
      <c r="K86" t="s">
        <v>752</v>
      </c>
      <c r="L86">
        <v>1368</v>
      </c>
      <c r="N86">
        <v>1011</v>
      </c>
      <c r="O86" t="s">
        <v>673</v>
      </c>
      <c r="P86" t="s">
        <v>673</v>
      </c>
      <c r="Q86">
        <v>1</v>
      </c>
      <c r="X86">
        <v>0.16</v>
      </c>
      <c r="Y86">
        <v>0</v>
      </c>
      <c r="Z86">
        <v>487.94</v>
      </c>
      <c r="AA86">
        <v>811.79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0.16</v>
      </c>
      <c r="AH86">
        <v>2</v>
      </c>
      <c r="AI86">
        <v>52635002</v>
      </c>
      <c r="AJ86">
        <v>93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ROW(Source!A357)</f>
        <v>357</v>
      </c>
      <c r="B87">
        <v>52635027</v>
      </c>
      <c r="C87">
        <v>52635007</v>
      </c>
      <c r="D87">
        <v>50715276</v>
      </c>
      <c r="E87">
        <v>116</v>
      </c>
      <c r="F87">
        <v>1</v>
      </c>
      <c r="G87">
        <v>1</v>
      </c>
      <c r="H87">
        <v>1</v>
      </c>
      <c r="I87" t="s">
        <v>665</v>
      </c>
      <c r="J87" t="s">
        <v>3</v>
      </c>
      <c r="K87" t="s">
        <v>666</v>
      </c>
      <c r="L87">
        <v>1191</v>
      </c>
      <c r="N87">
        <v>1013</v>
      </c>
      <c r="O87" t="s">
        <v>667</v>
      </c>
      <c r="P87" t="s">
        <v>667</v>
      </c>
      <c r="Q87">
        <v>1</v>
      </c>
      <c r="X87">
        <v>3.06</v>
      </c>
      <c r="Y87">
        <v>0</v>
      </c>
      <c r="Z87">
        <v>0</v>
      </c>
      <c r="AA87">
        <v>0</v>
      </c>
      <c r="AB87">
        <v>748.18</v>
      </c>
      <c r="AC87">
        <v>0</v>
      </c>
      <c r="AD87">
        <v>1</v>
      </c>
      <c r="AE87">
        <v>1</v>
      </c>
      <c r="AF87" t="s">
        <v>3</v>
      </c>
      <c r="AG87">
        <v>3.06</v>
      </c>
      <c r="AH87">
        <v>2</v>
      </c>
      <c r="AI87">
        <v>52635012</v>
      </c>
      <c r="AJ87">
        <v>94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ROW(Source!A357)</f>
        <v>357</v>
      </c>
      <c r="B88">
        <v>52635028</v>
      </c>
      <c r="C88">
        <v>52635007</v>
      </c>
      <c r="D88">
        <v>50715465</v>
      </c>
      <c r="E88">
        <v>116</v>
      </c>
      <c r="F88">
        <v>1</v>
      </c>
      <c r="G88">
        <v>1</v>
      </c>
      <c r="H88">
        <v>1</v>
      </c>
      <c r="I88" t="s">
        <v>668</v>
      </c>
      <c r="J88" t="s">
        <v>3</v>
      </c>
      <c r="K88" t="s">
        <v>669</v>
      </c>
      <c r="L88">
        <v>1191</v>
      </c>
      <c r="N88">
        <v>1013</v>
      </c>
      <c r="O88" t="s">
        <v>667</v>
      </c>
      <c r="P88" t="s">
        <v>667</v>
      </c>
      <c r="Q88">
        <v>1</v>
      </c>
      <c r="X88">
        <v>0.87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3</v>
      </c>
      <c r="AG88">
        <v>0.87</v>
      </c>
      <c r="AH88">
        <v>2</v>
      </c>
      <c r="AI88">
        <v>52635013</v>
      </c>
      <c r="AJ88">
        <v>95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ROW(Source!A357)</f>
        <v>357</v>
      </c>
      <c r="B89">
        <v>52635029</v>
      </c>
      <c r="C89">
        <v>52635007</v>
      </c>
      <c r="D89">
        <v>50836342</v>
      </c>
      <c r="E89">
        <v>1</v>
      </c>
      <c r="F89">
        <v>1</v>
      </c>
      <c r="G89">
        <v>1</v>
      </c>
      <c r="H89">
        <v>2</v>
      </c>
      <c r="I89" t="s">
        <v>670</v>
      </c>
      <c r="J89" t="s">
        <v>671</v>
      </c>
      <c r="K89" t="s">
        <v>672</v>
      </c>
      <c r="L89">
        <v>1368</v>
      </c>
      <c r="N89">
        <v>1011</v>
      </c>
      <c r="O89" t="s">
        <v>673</v>
      </c>
      <c r="P89" t="s">
        <v>673</v>
      </c>
      <c r="Q89">
        <v>1</v>
      </c>
      <c r="X89">
        <v>0.68</v>
      </c>
      <c r="Y89">
        <v>0</v>
      </c>
      <c r="Z89">
        <v>2088.77</v>
      </c>
      <c r="AA89">
        <v>932.95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0.68</v>
      </c>
      <c r="AH89">
        <v>2</v>
      </c>
      <c r="AI89">
        <v>52635014</v>
      </c>
      <c r="AJ89">
        <v>96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ROW(Source!A357)</f>
        <v>357</v>
      </c>
      <c r="B90">
        <v>52635030</v>
      </c>
      <c r="C90">
        <v>52635007</v>
      </c>
      <c r="D90">
        <v>50837347</v>
      </c>
      <c r="E90">
        <v>1</v>
      </c>
      <c r="F90">
        <v>1</v>
      </c>
      <c r="G90">
        <v>1</v>
      </c>
      <c r="H90">
        <v>2</v>
      </c>
      <c r="I90" t="s">
        <v>699</v>
      </c>
      <c r="J90" t="s">
        <v>700</v>
      </c>
      <c r="K90" t="s">
        <v>701</v>
      </c>
      <c r="L90">
        <v>1368</v>
      </c>
      <c r="N90">
        <v>1011</v>
      </c>
      <c r="O90" t="s">
        <v>673</v>
      </c>
      <c r="P90" t="s">
        <v>673</v>
      </c>
      <c r="Q90">
        <v>1</v>
      </c>
      <c r="X90">
        <v>0.19</v>
      </c>
      <c r="Y90">
        <v>0</v>
      </c>
      <c r="Z90">
        <v>641.70000000000005</v>
      </c>
      <c r="AA90">
        <v>811.79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0.19</v>
      </c>
      <c r="AH90">
        <v>2</v>
      </c>
      <c r="AI90">
        <v>52635015</v>
      </c>
      <c r="AJ90">
        <v>97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ROW(Source!A357)</f>
        <v>357</v>
      </c>
      <c r="B91">
        <v>52635031</v>
      </c>
      <c r="C91">
        <v>52635007</v>
      </c>
      <c r="D91">
        <v>50785172</v>
      </c>
      <c r="E91">
        <v>1</v>
      </c>
      <c r="F91">
        <v>1</v>
      </c>
      <c r="G91">
        <v>1</v>
      </c>
      <c r="H91">
        <v>3</v>
      </c>
      <c r="I91" t="s">
        <v>675</v>
      </c>
      <c r="J91" t="s">
        <v>676</v>
      </c>
      <c r="K91" t="s">
        <v>677</v>
      </c>
      <c r="L91">
        <v>1346</v>
      </c>
      <c r="N91">
        <v>1009</v>
      </c>
      <c r="O91" t="s">
        <v>47</v>
      </c>
      <c r="P91" t="s">
        <v>47</v>
      </c>
      <c r="Q91">
        <v>1</v>
      </c>
      <c r="X91">
        <v>0.1</v>
      </c>
      <c r="Y91">
        <v>238.29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0.1</v>
      </c>
      <c r="AH91">
        <v>2</v>
      </c>
      <c r="AI91">
        <v>52635016</v>
      </c>
      <c r="AJ91">
        <v>98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ROW(Source!A357)</f>
        <v>357</v>
      </c>
      <c r="B92">
        <v>52635032</v>
      </c>
      <c r="C92">
        <v>52635007</v>
      </c>
      <c r="D92">
        <v>50785179</v>
      </c>
      <c r="E92">
        <v>1</v>
      </c>
      <c r="F92">
        <v>1</v>
      </c>
      <c r="G92">
        <v>1</v>
      </c>
      <c r="H92">
        <v>3</v>
      </c>
      <c r="I92" t="s">
        <v>678</v>
      </c>
      <c r="J92" t="s">
        <v>679</v>
      </c>
      <c r="K92" t="s">
        <v>680</v>
      </c>
      <c r="L92">
        <v>1346</v>
      </c>
      <c r="N92">
        <v>1009</v>
      </c>
      <c r="O92" t="s">
        <v>47</v>
      </c>
      <c r="P92" t="s">
        <v>47</v>
      </c>
      <c r="Q92">
        <v>1</v>
      </c>
      <c r="X92">
        <v>0.03</v>
      </c>
      <c r="Y92">
        <v>58.53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0.03</v>
      </c>
      <c r="AH92">
        <v>2</v>
      </c>
      <c r="AI92">
        <v>52635017</v>
      </c>
      <c r="AJ92">
        <v>99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ROW(Source!A357)</f>
        <v>357</v>
      </c>
      <c r="B93">
        <v>52635033</v>
      </c>
      <c r="C93">
        <v>52635007</v>
      </c>
      <c r="D93">
        <v>50788689</v>
      </c>
      <c r="E93">
        <v>1</v>
      </c>
      <c r="F93">
        <v>1</v>
      </c>
      <c r="G93">
        <v>1</v>
      </c>
      <c r="H93">
        <v>3</v>
      </c>
      <c r="I93" t="s">
        <v>310</v>
      </c>
      <c r="J93" t="s">
        <v>312</v>
      </c>
      <c r="K93" t="s">
        <v>311</v>
      </c>
      <c r="L93">
        <v>1346</v>
      </c>
      <c r="N93">
        <v>1009</v>
      </c>
      <c r="O93" t="s">
        <v>47</v>
      </c>
      <c r="P93" t="s">
        <v>47</v>
      </c>
      <c r="Q93">
        <v>1</v>
      </c>
      <c r="X93">
        <v>0</v>
      </c>
      <c r="Y93">
        <v>174.93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3</v>
      </c>
      <c r="AG93">
        <v>0</v>
      </c>
      <c r="AH93">
        <v>2</v>
      </c>
      <c r="AI93">
        <v>52635018</v>
      </c>
      <c r="AJ93">
        <v>100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ROW(Source!A357)</f>
        <v>357</v>
      </c>
      <c r="B94">
        <v>52635034</v>
      </c>
      <c r="C94">
        <v>52635007</v>
      </c>
      <c r="D94">
        <v>50789827</v>
      </c>
      <c r="E94">
        <v>1</v>
      </c>
      <c r="F94">
        <v>1</v>
      </c>
      <c r="G94">
        <v>1</v>
      </c>
      <c r="H94">
        <v>3</v>
      </c>
      <c r="I94" t="s">
        <v>681</v>
      </c>
      <c r="J94" t="s">
        <v>682</v>
      </c>
      <c r="K94" t="s">
        <v>683</v>
      </c>
      <c r="L94">
        <v>1346</v>
      </c>
      <c r="N94">
        <v>1009</v>
      </c>
      <c r="O94" t="s">
        <v>47</v>
      </c>
      <c r="P94" t="s">
        <v>47</v>
      </c>
      <c r="Q94">
        <v>1</v>
      </c>
      <c r="X94">
        <v>0.02</v>
      </c>
      <c r="Y94">
        <v>56.11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0.02</v>
      </c>
      <c r="AH94">
        <v>2</v>
      </c>
      <c r="AI94">
        <v>52635019</v>
      </c>
      <c r="AJ94">
        <v>101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ROW(Source!A357)</f>
        <v>357</v>
      </c>
      <c r="B95">
        <v>52635035</v>
      </c>
      <c r="C95">
        <v>52635007</v>
      </c>
      <c r="D95">
        <v>50716825</v>
      </c>
      <c r="E95">
        <v>116</v>
      </c>
      <c r="F95">
        <v>1</v>
      </c>
      <c r="G95">
        <v>1</v>
      </c>
      <c r="H95">
        <v>3</v>
      </c>
      <c r="I95" t="s">
        <v>33</v>
      </c>
      <c r="J95" t="s">
        <v>3</v>
      </c>
      <c r="K95" t="s">
        <v>314</v>
      </c>
      <c r="L95">
        <v>1371</v>
      </c>
      <c r="N95">
        <v>1013</v>
      </c>
      <c r="O95" t="s">
        <v>21</v>
      </c>
      <c r="P95" t="s">
        <v>21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3</v>
      </c>
      <c r="AG95">
        <v>0</v>
      </c>
      <c r="AH95">
        <v>2</v>
      </c>
      <c r="AI95">
        <v>52635020</v>
      </c>
      <c r="AJ95">
        <v>102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ROW(Source!A357)</f>
        <v>357</v>
      </c>
      <c r="B96">
        <v>52635036</v>
      </c>
      <c r="C96">
        <v>52635007</v>
      </c>
      <c r="D96">
        <v>50717502</v>
      </c>
      <c r="E96">
        <v>116</v>
      </c>
      <c r="F96">
        <v>1</v>
      </c>
      <c r="G96">
        <v>1</v>
      </c>
      <c r="H96">
        <v>3</v>
      </c>
      <c r="I96" t="s">
        <v>316</v>
      </c>
      <c r="J96" t="s">
        <v>3</v>
      </c>
      <c r="K96" t="s">
        <v>317</v>
      </c>
      <c r="L96">
        <v>1348</v>
      </c>
      <c r="N96">
        <v>1009</v>
      </c>
      <c r="O96" t="s">
        <v>71</v>
      </c>
      <c r="P96" t="s">
        <v>71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3</v>
      </c>
      <c r="AG96">
        <v>0</v>
      </c>
      <c r="AH96">
        <v>2</v>
      </c>
      <c r="AI96">
        <v>52635021</v>
      </c>
      <c r="AJ96">
        <v>103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ROW(Source!A357)</f>
        <v>357</v>
      </c>
      <c r="B97">
        <v>52635037</v>
      </c>
      <c r="C97">
        <v>52635007</v>
      </c>
      <c r="D97">
        <v>50717646</v>
      </c>
      <c r="E97">
        <v>116</v>
      </c>
      <c r="F97">
        <v>1</v>
      </c>
      <c r="G97">
        <v>1</v>
      </c>
      <c r="H97">
        <v>3</v>
      </c>
      <c r="I97" t="s">
        <v>319</v>
      </c>
      <c r="J97" t="s">
        <v>3</v>
      </c>
      <c r="K97" t="s">
        <v>320</v>
      </c>
      <c r="L97">
        <v>1346</v>
      </c>
      <c r="N97">
        <v>1009</v>
      </c>
      <c r="O97" t="s">
        <v>47</v>
      </c>
      <c r="P97" t="s">
        <v>47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2</v>
      </c>
      <c r="AI97">
        <v>52635022</v>
      </c>
      <c r="AJ97">
        <v>104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ROW(Source!A357)</f>
        <v>357</v>
      </c>
      <c r="B98">
        <v>52635038</v>
      </c>
      <c r="C98">
        <v>52635007</v>
      </c>
      <c r="D98">
        <v>50717980</v>
      </c>
      <c r="E98">
        <v>116</v>
      </c>
      <c r="F98">
        <v>1</v>
      </c>
      <c r="G98">
        <v>1</v>
      </c>
      <c r="H98">
        <v>3</v>
      </c>
      <c r="I98" t="s">
        <v>322</v>
      </c>
      <c r="J98" t="s">
        <v>3</v>
      </c>
      <c r="K98" t="s">
        <v>323</v>
      </c>
      <c r="L98">
        <v>1348</v>
      </c>
      <c r="N98">
        <v>1009</v>
      </c>
      <c r="O98" t="s">
        <v>71</v>
      </c>
      <c r="P98" t="s">
        <v>71</v>
      </c>
      <c r="Q98">
        <v>1000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3</v>
      </c>
      <c r="AG98">
        <v>0</v>
      </c>
      <c r="AH98">
        <v>2</v>
      </c>
      <c r="AI98">
        <v>52635023</v>
      </c>
      <c r="AJ98">
        <v>105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ROW(Source!A357)</f>
        <v>357</v>
      </c>
      <c r="B99">
        <v>52635039</v>
      </c>
      <c r="C99">
        <v>52635007</v>
      </c>
      <c r="D99">
        <v>50806105</v>
      </c>
      <c r="E99">
        <v>1</v>
      </c>
      <c r="F99">
        <v>1</v>
      </c>
      <c r="G99">
        <v>1</v>
      </c>
      <c r="H99">
        <v>3</v>
      </c>
      <c r="I99" t="s">
        <v>753</v>
      </c>
      <c r="J99" t="s">
        <v>754</v>
      </c>
      <c r="K99" t="s">
        <v>755</v>
      </c>
      <c r="L99">
        <v>1348</v>
      </c>
      <c r="N99">
        <v>1009</v>
      </c>
      <c r="O99" t="s">
        <v>71</v>
      </c>
      <c r="P99" t="s">
        <v>71</v>
      </c>
      <c r="Q99">
        <v>1000</v>
      </c>
      <c r="X99">
        <v>4.0000000000000002E-4</v>
      </c>
      <c r="Y99">
        <v>61265.39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4.0000000000000002E-4</v>
      </c>
      <c r="AH99">
        <v>2</v>
      </c>
      <c r="AI99">
        <v>52635024</v>
      </c>
      <c r="AJ99">
        <v>106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ROW(Source!A357)</f>
        <v>357</v>
      </c>
      <c r="B100">
        <v>52635040</v>
      </c>
      <c r="C100">
        <v>52635007</v>
      </c>
      <c r="D100">
        <v>50806131</v>
      </c>
      <c r="E100">
        <v>1</v>
      </c>
      <c r="F100">
        <v>1</v>
      </c>
      <c r="G100">
        <v>1</v>
      </c>
      <c r="H100">
        <v>3</v>
      </c>
      <c r="I100" t="s">
        <v>684</v>
      </c>
      <c r="J100" t="s">
        <v>685</v>
      </c>
      <c r="K100" t="s">
        <v>686</v>
      </c>
      <c r="L100">
        <v>1348</v>
      </c>
      <c r="N100">
        <v>1009</v>
      </c>
      <c r="O100" t="s">
        <v>71</v>
      </c>
      <c r="P100" t="s">
        <v>71</v>
      </c>
      <c r="Q100">
        <v>1000</v>
      </c>
      <c r="X100">
        <v>1E-4</v>
      </c>
      <c r="Y100">
        <v>80020.98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1E-4</v>
      </c>
      <c r="AH100">
        <v>2</v>
      </c>
      <c r="AI100">
        <v>52635025</v>
      </c>
      <c r="AJ100">
        <v>107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ROW(Source!A357)</f>
        <v>357</v>
      </c>
      <c r="B101">
        <v>52635041</v>
      </c>
      <c r="C101">
        <v>52635007</v>
      </c>
      <c r="D101">
        <v>50813739</v>
      </c>
      <c r="E101">
        <v>1</v>
      </c>
      <c r="F101">
        <v>1</v>
      </c>
      <c r="G101">
        <v>1</v>
      </c>
      <c r="H101">
        <v>3</v>
      </c>
      <c r="I101" t="s">
        <v>299</v>
      </c>
      <c r="J101" t="s">
        <v>301</v>
      </c>
      <c r="K101" t="s">
        <v>300</v>
      </c>
      <c r="L101">
        <v>1425</v>
      </c>
      <c r="N101">
        <v>1013</v>
      </c>
      <c r="O101" t="s">
        <v>178</v>
      </c>
      <c r="P101" t="s">
        <v>178</v>
      </c>
      <c r="Q101">
        <v>1</v>
      </c>
      <c r="X101">
        <v>0.06</v>
      </c>
      <c r="Y101">
        <v>1031.73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0.06</v>
      </c>
      <c r="AH101">
        <v>2</v>
      </c>
      <c r="AI101">
        <v>52635011</v>
      </c>
      <c r="AJ101">
        <v>108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ROW(Source!A357)</f>
        <v>357</v>
      </c>
      <c r="B102">
        <v>52635042</v>
      </c>
      <c r="C102">
        <v>52635007</v>
      </c>
      <c r="D102">
        <v>50720299</v>
      </c>
      <c r="E102">
        <v>116</v>
      </c>
      <c r="F102">
        <v>1</v>
      </c>
      <c r="G102">
        <v>1</v>
      </c>
      <c r="H102">
        <v>3</v>
      </c>
      <c r="I102" t="s">
        <v>302</v>
      </c>
      <c r="J102" t="s">
        <v>3</v>
      </c>
      <c r="K102" t="s">
        <v>303</v>
      </c>
      <c r="L102">
        <v>1371</v>
      </c>
      <c r="N102">
        <v>1013</v>
      </c>
      <c r="O102" t="s">
        <v>21</v>
      </c>
      <c r="P102" t="s">
        <v>21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52635008</v>
      </c>
      <c r="AJ102">
        <v>110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ROW(Source!A357)</f>
        <v>357</v>
      </c>
      <c r="B103">
        <v>52635043</v>
      </c>
      <c r="C103">
        <v>52635007</v>
      </c>
      <c r="D103">
        <v>50720345</v>
      </c>
      <c r="E103">
        <v>116</v>
      </c>
      <c r="F103">
        <v>1</v>
      </c>
      <c r="G103">
        <v>1</v>
      </c>
      <c r="H103">
        <v>3</v>
      </c>
      <c r="I103" t="s">
        <v>304</v>
      </c>
      <c r="J103" t="s">
        <v>3</v>
      </c>
      <c r="K103" t="s">
        <v>305</v>
      </c>
      <c r="L103">
        <v>1371</v>
      </c>
      <c r="N103">
        <v>1013</v>
      </c>
      <c r="O103" t="s">
        <v>21</v>
      </c>
      <c r="P103" t="s">
        <v>21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</v>
      </c>
      <c r="AG103">
        <v>0</v>
      </c>
      <c r="AH103">
        <v>2</v>
      </c>
      <c r="AI103">
        <v>52635009</v>
      </c>
      <c r="AJ103">
        <v>111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ROW(Source!A357)</f>
        <v>357</v>
      </c>
      <c r="B104">
        <v>52635044</v>
      </c>
      <c r="C104">
        <v>52635007</v>
      </c>
      <c r="D104">
        <v>50720349</v>
      </c>
      <c r="E104">
        <v>116</v>
      </c>
      <c r="F104">
        <v>1</v>
      </c>
      <c r="G104">
        <v>1</v>
      </c>
      <c r="H104">
        <v>3</v>
      </c>
      <c r="I104" t="s">
        <v>307</v>
      </c>
      <c r="J104" t="s">
        <v>3</v>
      </c>
      <c r="K104" t="s">
        <v>308</v>
      </c>
      <c r="L104">
        <v>1371</v>
      </c>
      <c r="N104">
        <v>1013</v>
      </c>
      <c r="O104" t="s">
        <v>21</v>
      </c>
      <c r="P104" t="s">
        <v>21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3</v>
      </c>
      <c r="AG104">
        <v>0</v>
      </c>
      <c r="AH104">
        <v>2</v>
      </c>
      <c r="AI104">
        <v>52635010</v>
      </c>
      <c r="AJ104">
        <v>112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ROW(Source!A367)</f>
        <v>367</v>
      </c>
      <c r="B105">
        <v>52635075</v>
      </c>
      <c r="C105">
        <v>52635054</v>
      </c>
      <c r="D105">
        <v>50715276</v>
      </c>
      <c r="E105">
        <v>116</v>
      </c>
      <c r="F105">
        <v>1</v>
      </c>
      <c r="G105">
        <v>1</v>
      </c>
      <c r="H105">
        <v>1</v>
      </c>
      <c r="I105" t="s">
        <v>665</v>
      </c>
      <c r="J105" t="s">
        <v>3</v>
      </c>
      <c r="K105" t="s">
        <v>666</v>
      </c>
      <c r="L105">
        <v>1191</v>
      </c>
      <c r="N105">
        <v>1013</v>
      </c>
      <c r="O105" t="s">
        <v>667</v>
      </c>
      <c r="P105" t="s">
        <v>667</v>
      </c>
      <c r="Q105">
        <v>1</v>
      </c>
      <c r="X105">
        <v>5.98</v>
      </c>
      <c r="Y105">
        <v>0</v>
      </c>
      <c r="Z105">
        <v>0</v>
      </c>
      <c r="AA105">
        <v>0</v>
      </c>
      <c r="AB105">
        <v>748.18</v>
      </c>
      <c r="AC105">
        <v>0</v>
      </c>
      <c r="AD105">
        <v>1</v>
      </c>
      <c r="AE105">
        <v>1</v>
      </c>
      <c r="AF105" t="s">
        <v>3</v>
      </c>
      <c r="AG105">
        <v>5.98</v>
      </c>
      <c r="AH105">
        <v>2</v>
      </c>
      <c r="AI105">
        <v>52635055</v>
      </c>
      <c r="AJ105">
        <v>113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ROW(Source!A367)</f>
        <v>367</v>
      </c>
      <c r="B106">
        <v>52635076</v>
      </c>
      <c r="C106">
        <v>52635054</v>
      </c>
      <c r="D106">
        <v>50715465</v>
      </c>
      <c r="E106">
        <v>116</v>
      </c>
      <c r="F106">
        <v>1</v>
      </c>
      <c r="G106">
        <v>1</v>
      </c>
      <c r="H106">
        <v>1</v>
      </c>
      <c r="I106" t="s">
        <v>668</v>
      </c>
      <c r="J106" t="s">
        <v>3</v>
      </c>
      <c r="K106" t="s">
        <v>669</v>
      </c>
      <c r="L106">
        <v>1191</v>
      </c>
      <c r="N106">
        <v>1013</v>
      </c>
      <c r="O106" t="s">
        <v>667</v>
      </c>
      <c r="P106" t="s">
        <v>667</v>
      </c>
      <c r="Q106">
        <v>1</v>
      </c>
      <c r="X106">
        <v>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3</v>
      </c>
      <c r="AG106">
        <v>2</v>
      </c>
      <c r="AH106">
        <v>2</v>
      </c>
      <c r="AI106">
        <v>52635056</v>
      </c>
      <c r="AJ106">
        <v>114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ROW(Source!A367)</f>
        <v>367</v>
      </c>
      <c r="B107">
        <v>52635077</v>
      </c>
      <c r="C107">
        <v>52635054</v>
      </c>
      <c r="D107">
        <v>50836342</v>
      </c>
      <c r="E107">
        <v>1</v>
      </c>
      <c r="F107">
        <v>1</v>
      </c>
      <c r="G107">
        <v>1</v>
      </c>
      <c r="H107">
        <v>2</v>
      </c>
      <c r="I107" t="s">
        <v>670</v>
      </c>
      <c r="J107" t="s">
        <v>671</v>
      </c>
      <c r="K107" t="s">
        <v>672</v>
      </c>
      <c r="L107">
        <v>1368</v>
      </c>
      <c r="N107">
        <v>1011</v>
      </c>
      <c r="O107" t="s">
        <v>673</v>
      </c>
      <c r="P107" t="s">
        <v>673</v>
      </c>
      <c r="Q107">
        <v>1</v>
      </c>
      <c r="X107">
        <v>1.6</v>
      </c>
      <c r="Y107">
        <v>0</v>
      </c>
      <c r="Z107">
        <v>2088.77</v>
      </c>
      <c r="AA107">
        <v>932.95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1.6</v>
      </c>
      <c r="AH107">
        <v>2</v>
      </c>
      <c r="AI107">
        <v>52635057</v>
      </c>
      <c r="AJ107">
        <v>115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ROW(Source!A367)</f>
        <v>367</v>
      </c>
      <c r="B108">
        <v>52635078</v>
      </c>
      <c r="C108">
        <v>52635054</v>
      </c>
      <c r="D108">
        <v>50837347</v>
      </c>
      <c r="E108">
        <v>1</v>
      </c>
      <c r="F108">
        <v>1</v>
      </c>
      <c r="G108">
        <v>1</v>
      </c>
      <c r="H108">
        <v>2</v>
      </c>
      <c r="I108" t="s">
        <v>699</v>
      </c>
      <c r="J108" t="s">
        <v>700</v>
      </c>
      <c r="K108" t="s">
        <v>701</v>
      </c>
      <c r="L108">
        <v>1368</v>
      </c>
      <c r="N108">
        <v>1011</v>
      </c>
      <c r="O108" t="s">
        <v>673</v>
      </c>
      <c r="P108" t="s">
        <v>673</v>
      </c>
      <c r="Q108">
        <v>1</v>
      </c>
      <c r="X108">
        <v>0.4</v>
      </c>
      <c r="Y108">
        <v>0</v>
      </c>
      <c r="Z108">
        <v>641.70000000000005</v>
      </c>
      <c r="AA108">
        <v>811.79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0.4</v>
      </c>
      <c r="AH108">
        <v>2</v>
      </c>
      <c r="AI108">
        <v>52635058</v>
      </c>
      <c r="AJ108">
        <v>116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ROW(Source!A367)</f>
        <v>367</v>
      </c>
      <c r="B109">
        <v>52635079</v>
      </c>
      <c r="C109">
        <v>52635054</v>
      </c>
      <c r="D109">
        <v>50785172</v>
      </c>
      <c r="E109">
        <v>1</v>
      </c>
      <c r="F109">
        <v>1</v>
      </c>
      <c r="G109">
        <v>1</v>
      </c>
      <c r="H109">
        <v>3</v>
      </c>
      <c r="I109" t="s">
        <v>675</v>
      </c>
      <c r="J109" t="s">
        <v>676</v>
      </c>
      <c r="K109" t="s">
        <v>677</v>
      </c>
      <c r="L109">
        <v>1346</v>
      </c>
      <c r="N109">
        <v>1009</v>
      </c>
      <c r="O109" t="s">
        <v>47</v>
      </c>
      <c r="P109" t="s">
        <v>47</v>
      </c>
      <c r="Q109">
        <v>1</v>
      </c>
      <c r="X109">
        <v>0.1</v>
      </c>
      <c r="Y109">
        <v>238.29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0.1</v>
      </c>
      <c r="AH109">
        <v>2</v>
      </c>
      <c r="AI109">
        <v>52635059</v>
      </c>
      <c r="AJ109">
        <v>117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ROW(Source!A367)</f>
        <v>367</v>
      </c>
      <c r="B110">
        <v>52635080</v>
      </c>
      <c r="C110">
        <v>52635054</v>
      </c>
      <c r="D110">
        <v>50785179</v>
      </c>
      <c r="E110">
        <v>1</v>
      </c>
      <c r="F110">
        <v>1</v>
      </c>
      <c r="G110">
        <v>1</v>
      </c>
      <c r="H110">
        <v>3</v>
      </c>
      <c r="I110" t="s">
        <v>678</v>
      </c>
      <c r="J110" t="s">
        <v>679</v>
      </c>
      <c r="K110" t="s">
        <v>680</v>
      </c>
      <c r="L110">
        <v>1346</v>
      </c>
      <c r="N110">
        <v>1009</v>
      </c>
      <c r="O110" t="s">
        <v>47</v>
      </c>
      <c r="P110" t="s">
        <v>47</v>
      </c>
      <c r="Q110">
        <v>1</v>
      </c>
      <c r="X110">
        <v>0.03</v>
      </c>
      <c r="Y110">
        <v>58.53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0.03</v>
      </c>
      <c r="AH110">
        <v>2</v>
      </c>
      <c r="AI110">
        <v>52635060</v>
      </c>
      <c r="AJ110">
        <v>118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ROW(Source!A367)</f>
        <v>367</v>
      </c>
      <c r="B111">
        <v>52635081</v>
      </c>
      <c r="C111">
        <v>52635054</v>
      </c>
      <c r="D111">
        <v>50788689</v>
      </c>
      <c r="E111">
        <v>1</v>
      </c>
      <c r="F111">
        <v>1</v>
      </c>
      <c r="G111">
        <v>1</v>
      </c>
      <c r="H111">
        <v>3</v>
      </c>
      <c r="I111" t="s">
        <v>310</v>
      </c>
      <c r="J111" t="s">
        <v>312</v>
      </c>
      <c r="K111" t="s">
        <v>311</v>
      </c>
      <c r="L111">
        <v>1346</v>
      </c>
      <c r="N111">
        <v>1009</v>
      </c>
      <c r="O111" t="s">
        <v>47</v>
      </c>
      <c r="P111" t="s">
        <v>47</v>
      </c>
      <c r="Q111">
        <v>1</v>
      </c>
      <c r="X111">
        <v>0</v>
      </c>
      <c r="Y111">
        <v>174.93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2</v>
      </c>
      <c r="AI111">
        <v>52635061</v>
      </c>
      <c r="AJ111">
        <v>119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ROW(Source!A367)</f>
        <v>367</v>
      </c>
      <c r="B112">
        <v>52635082</v>
      </c>
      <c r="C112">
        <v>52635054</v>
      </c>
      <c r="D112">
        <v>50789827</v>
      </c>
      <c r="E112">
        <v>1</v>
      </c>
      <c r="F112">
        <v>1</v>
      </c>
      <c r="G112">
        <v>1</v>
      </c>
      <c r="H112">
        <v>3</v>
      </c>
      <c r="I112" t="s">
        <v>681</v>
      </c>
      <c r="J112" t="s">
        <v>682</v>
      </c>
      <c r="K112" t="s">
        <v>683</v>
      </c>
      <c r="L112">
        <v>1346</v>
      </c>
      <c r="N112">
        <v>1009</v>
      </c>
      <c r="O112" t="s">
        <v>47</v>
      </c>
      <c r="P112" t="s">
        <v>47</v>
      </c>
      <c r="Q112">
        <v>1</v>
      </c>
      <c r="X112">
        <v>0.02</v>
      </c>
      <c r="Y112">
        <v>56.11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0.02</v>
      </c>
      <c r="AH112">
        <v>2</v>
      </c>
      <c r="AI112">
        <v>52635062</v>
      </c>
      <c r="AJ112">
        <v>120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ROW(Source!A367)</f>
        <v>367</v>
      </c>
      <c r="B113">
        <v>52635083</v>
      </c>
      <c r="C113">
        <v>52635054</v>
      </c>
      <c r="D113">
        <v>50716825</v>
      </c>
      <c r="E113">
        <v>116</v>
      </c>
      <c r="F113">
        <v>1</v>
      </c>
      <c r="G113">
        <v>1</v>
      </c>
      <c r="H113">
        <v>3</v>
      </c>
      <c r="I113" t="s">
        <v>33</v>
      </c>
      <c r="J113" t="s">
        <v>3</v>
      </c>
      <c r="K113" t="s">
        <v>314</v>
      </c>
      <c r="L113">
        <v>1371</v>
      </c>
      <c r="N113">
        <v>1013</v>
      </c>
      <c r="O113" t="s">
        <v>21</v>
      </c>
      <c r="P113" t="s">
        <v>21</v>
      </c>
      <c r="Q113">
        <v>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</v>
      </c>
      <c r="AD113">
        <v>0</v>
      </c>
      <c r="AE113">
        <v>0</v>
      </c>
      <c r="AF113" t="s">
        <v>3</v>
      </c>
      <c r="AG113">
        <v>0</v>
      </c>
      <c r="AH113">
        <v>2</v>
      </c>
      <c r="AI113">
        <v>52635063</v>
      </c>
      <c r="AJ113">
        <v>121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ROW(Source!A367)</f>
        <v>367</v>
      </c>
      <c r="B114">
        <v>52635084</v>
      </c>
      <c r="C114">
        <v>52635054</v>
      </c>
      <c r="D114">
        <v>50717502</v>
      </c>
      <c r="E114">
        <v>116</v>
      </c>
      <c r="F114">
        <v>1</v>
      </c>
      <c r="G114">
        <v>1</v>
      </c>
      <c r="H114">
        <v>3</v>
      </c>
      <c r="I114" t="s">
        <v>316</v>
      </c>
      <c r="J114" t="s">
        <v>3</v>
      </c>
      <c r="K114" t="s">
        <v>317</v>
      </c>
      <c r="L114">
        <v>1348</v>
      </c>
      <c r="N114">
        <v>1009</v>
      </c>
      <c r="O114" t="s">
        <v>71</v>
      </c>
      <c r="P114" t="s">
        <v>71</v>
      </c>
      <c r="Q114">
        <v>1000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2</v>
      </c>
      <c r="AI114">
        <v>52635064</v>
      </c>
      <c r="AJ114">
        <v>122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ROW(Source!A367)</f>
        <v>367</v>
      </c>
      <c r="B115">
        <v>52635085</v>
      </c>
      <c r="C115">
        <v>52635054</v>
      </c>
      <c r="D115">
        <v>50717646</v>
      </c>
      <c r="E115">
        <v>116</v>
      </c>
      <c r="F115">
        <v>1</v>
      </c>
      <c r="G115">
        <v>1</v>
      </c>
      <c r="H115">
        <v>3</v>
      </c>
      <c r="I115" t="s">
        <v>319</v>
      </c>
      <c r="J115" t="s">
        <v>3</v>
      </c>
      <c r="K115" t="s">
        <v>320</v>
      </c>
      <c r="L115">
        <v>1346</v>
      </c>
      <c r="N115">
        <v>1009</v>
      </c>
      <c r="O115" t="s">
        <v>47</v>
      </c>
      <c r="P115" t="s">
        <v>47</v>
      </c>
      <c r="Q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3</v>
      </c>
      <c r="AG115">
        <v>0</v>
      </c>
      <c r="AH115">
        <v>2</v>
      </c>
      <c r="AI115">
        <v>52635065</v>
      </c>
      <c r="AJ115">
        <v>123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ROW(Source!A367)</f>
        <v>367</v>
      </c>
      <c r="B116">
        <v>52635086</v>
      </c>
      <c r="C116">
        <v>52635054</v>
      </c>
      <c r="D116">
        <v>50717980</v>
      </c>
      <c r="E116">
        <v>116</v>
      </c>
      <c r="F116">
        <v>1</v>
      </c>
      <c r="G116">
        <v>1</v>
      </c>
      <c r="H116">
        <v>3</v>
      </c>
      <c r="I116" t="s">
        <v>322</v>
      </c>
      <c r="J116" t="s">
        <v>3</v>
      </c>
      <c r="K116" t="s">
        <v>323</v>
      </c>
      <c r="L116">
        <v>1348</v>
      </c>
      <c r="N116">
        <v>1009</v>
      </c>
      <c r="O116" t="s">
        <v>71</v>
      </c>
      <c r="P116" t="s">
        <v>71</v>
      </c>
      <c r="Q116">
        <v>1000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52635066</v>
      </c>
      <c r="AJ116">
        <v>124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ROW(Source!A367)</f>
        <v>367</v>
      </c>
      <c r="B117">
        <v>52635087</v>
      </c>
      <c r="C117">
        <v>52635054</v>
      </c>
      <c r="D117">
        <v>50806105</v>
      </c>
      <c r="E117">
        <v>1</v>
      </c>
      <c r="F117">
        <v>1</v>
      </c>
      <c r="G117">
        <v>1</v>
      </c>
      <c r="H117">
        <v>3</v>
      </c>
      <c r="I117" t="s">
        <v>753</v>
      </c>
      <c r="J117" t="s">
        <v>754</v>
      </c>
      <c r="K117" t="s">
        <v>755</v>
      </c>
      <c r="L117">
        <v>1348</v>
      </c>
      <c r="N117">
        <v>1009</v>
      </c>
      <c r="O117" t="s">
        <v>71</v>
      </c>
      <c r="P117" t="s">
        <v>71</v>
      </c>
      <c r="Q117">
        <v>1000</v>
      </c>
      <c r="X117">
        <v>4.0000000000000002E-4</v>
      </c>
      <c r="Y117">
        <v>61265.39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4.0000000000000002E-4</v>
      </c>
      <c r="AH117">
        <v>2</v>
      </c>
      <c r="AI117">
        <v>52635067</v>
      </c>
      <c r="AJ117">
        <v>125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ROW(Source!A367)</f>
        <v>367</v>
      </c>
      <c r="B118">
        <v>52635088</v>
      </c>
      <c r="C118">
        <v>52635054</v>
      </c>
      <c r="D118">
        <v>50806131</v>
      </c>
      <c r="E118">
        <v>1</v>
      </c>
      <c r="F118">
        <v>1</v>
      </c>
      <c r="G118">
        <v>1</v>
      </c>
      <c r="H118">
        <v>3</v>
      </c>
      <c r="I118" t="s">
        <v>684</v>
      </c>
      <c r="J118" t="s">
        <v>685</v>
      </c>
      <c r="K118" t="s">
        <v>686</v>
      </c>
      <c r="L118">
        <v>1348</v>
      </c>
      <c r="N118">
        <v>1009</v>
      </c>
      <c r="O118" t="s">
        <v>71</v>
      </c>
      <c r="P118" t="s">
        <v>71</v>
      </c>
      <c r="Q118">
        <v>1000</v>
      </c>
      <c r="X118">
        <v>1E-4</v>
      </c>
      <c r="Y118">
        <v>80020.98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1E-4</v>
      </c>
      <c r="AH118">
        <v>2</v>
      </c>
      <c r="AI118">
        <v>52635068</v>
      </c>
      <c r="AJ118">
        <v>126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ROW(Source!A367)</f>
        <v>367</v>
      </c>
      <c r="B119">
        <v>52635089</v>
      </c>
      <c r="C119">
        <v>52635054</v>
      </c>
      <c r="D119">
        <v>50813739</v>
      </c>
      <c r="E119">
        <v>1</v>
      </c>
      <c r="F119">
        <v>1</v>
      </c>
      <c r="G119">
        <v>1</v>
      </c>
      <c r="H119">
        <v>3</v>
      </c>
      <c r="I119" t="s">
        <v>299</v>
      </c>
      <c r="J119" t="s">
        <v>301</v>
      </c>
      <c r="K119" t="s">
        <v>300</v>
      </c>
      <c r="L119">
        <v>1425</v>
      </c>
      <c r="N119">
        <v>1013</v>
      </c>
      <c r="O119" t="s">
        <v>178</v>
      </c>
      <c r="P119" t="s">
        <v>178</v>
      </c>
      <c r="Q119">
        <v>1</v>
      </c>
      <c r="X119">
        <v>0.06</v>
      </c>
      <c r="Y119">
        <v>1031.73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0.06</v>
      </c>
      <c r="AH119">
        <v>2</v>
      </c>
      <c r="AI119">
        <v>52635069</v>
      </c>
      <c r="AJ119">
        <v>127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ROW(Source!A367)</f>
        <v>367</v>
      </c>
      <c r="B120">
        <v>52635090</v>
      </c>
      <c r="C120">
        <v>52635054</v>
      </c>
      <c r="D120">
        <v>50720299</v>
      </c>
      <c r="E120">
        <v>116</v>
      </c>
      <c r="F120">
        <v>1</v>
      </c>
      <c r="G120">
        <v>1</v>
      </c>
      <c r="H120">
        <v>3</v>
      </c>
      <c r="I120" t="s">
        <v>302</v>
      </c>
      <c r="J120" t="s">
        <v>3</v>
      </c>
      <c r="K120" t="s">
        <v>303</v>
      </c>
      <c r="L120">
        <v>1371</v>
      </c>
      <c r="N120">
        <v>1013</v>
      </c>
      <c r="O120" t="s">
        <v>21</v>
      </c>
      <c r="P120" t="s">
        <v>21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3</v>
      </c>
      <c r="AG120">
        <v>0</v>
      </c>
      <c r="AH120">
        <v>2</v>
      </c>
      <c r="AI120">
        <v>52635070</v>
      </c>
      <c r="AJ120">
        <v>129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ROW(Source!A367)</f>
        <v>367</v>
      </c>
      <c r="B121">
        <v>52635091</v>
      </c>
      <c r="C121">
        <v>52635054</v>
      </c>
      <c r="D121">
        <v>50720312</v>
      </c>
      <c r="E121">
        <v>116</v>
      </c>
      <c r="F121">
        <v>1</v>
      </c>
      <c r="G121">
        <v>1</v>
      </c>
      <c r="H121">
        <v>3</v>
      </c>
      <c r="I121" t="s">
        <v>332</v>
      </c>
      <c r="J121" t="s">
        <v>3</v>
      </c>
      <c r="K121" t="s">
        <v>333</v>
      </c>
      <c r="L121">
        <v>1346</v>
      </c>
      <c r="N121">
        <v>1009</v>
      </c>
      <c r="O121" t="s">
        <v>47</v>
      </c>
      <c r="P121" t="s">
        <v>47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</v>
      </c>
      <c r="AG121">
        <v>0</v>
      </c>
      <c r="AH121">
        <v>2</v>
      </c>
      <c r="AI121">
        <v>52635071</v>
      </c>
      <c r="AJ121">
        <v>130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ROW(Source!A367)</f>
        <v>367</v>
      </c>
      <c r="B122">
        <v>52635092</v>
      </c>
      <c r="C122">
        <v>52635054</v>
      </c>
      <c r="D122">
        <v>50720345</v>
      </c>
      <c r="E122">
        <v>116</v>
      </c>
      <c r="F122">
        <v>1</v>
      </c>
      <c r="G122">
        <v>1</v>
      </c>
      <c r="H122">
        <v>3</v>
      </c>
      <c r="I122" t="s">
        <v>304</v>
      </c>
      <c r="J122" t="s">
        <v>3</v>
      </c>
      <c r="K122" t="s">
        <v>305</v>
      </c>
      <c r="L122">
        <v>1371</v>
      </c>
      <c r="N122">
        <v>1013</v>
      </c>
      <c r="O122" t="s">
        <v>21</v>
      </c>
      <c r="P122" t="s">
        <v>21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3</v>
      </c>
      <c r="AG122">
        <v>0</v>
      </c>
      <c r="AH122">
        <v>2</v>
      </c>
      <c r="AI122">
        <v>52635072</v>
      </c>
      <c r="AJ122">
        <v>131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ROW(Source!A367)</f>
        <v>367</v>
      </c>
      <c r="B123">
        <v>52635093</v>
      </c>
      <c r="C123">
        <v>52635054</v>
      </c>
      <c r="D123">
        <v>50720349</v>
      </c>
      <c r="E123">
        <v>116</v>
      </c>
      <c r="F123">
        <v>1</v>
      </c>
      <c r="G123">
        <v>1</v>
      </c>
      <c r="H123">
        <v>3</v>
      </c>
      <c r="I123" t="s">
        <v>307</v>
      </c>
      <c r="J123" t="s">
        <v>3</v>
      </c>
      <c r="K123" t="s">
        <v>308</v>
      </c>
      <c r="L123">
        <v>1371</v>
      </c>
      <c r="N123">
        <v>1013</v>
      </c>
      <c r="O123" t="s">
        <v>21</v>
      </c>
      <c r="P123" t="s">
        <v>21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3</v>
      </c>
      <c r="AG123">
        <v>0</v>
      </c>
      <c r="AH123">
        <v>2</v>
      </c>
      <c r="AI123">
        <v>52635073</v>
      </c>
      <c r="AJ123">
        <v>132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ROW(Source!A378)</f>
        <v>378</v>
      </c>
      <c r="B124">
        <v>52704837</v>
      </c>
      <c r="C124">
        <v>52635104</v>
      </c>
      <c r="D124">
        <v>50715423</v>
      </c>
      <c r="E124">
        <v>116</v>
      </c>
      <c r="F124">
        <v>1</v>
      </c>
      <c r="G124">
        <v>1</v>
      </c>
      <c r="H124">
        <v>1</v>
      </c>
      <c r="I124" t="s">
        <v>756</v>
      </c>
      <c r="J124" t="s">
        <v>3</v>
      </c>
      <c r="K124" t="s">
        <v>757</v>
      </c>
      <c r="L124">
        <v>1369</v>
      </c>
      <c r="N124">
        <v>1013</v>
      </c>
      <c r="O124" t="s">
        <v>758</v>
      </c>
      <c r="P124" t="s">
        <v>758</v>
      </c>
      <c r="Q124">
        <v>1</v>
      </c>
      <c r="X124">
        <v>0.91</v>
      </c>
      <c r="Y124">
        <v>0</v>
      </c>
      <c r="Z124">
        <v>0</v>
      </c>
      <c r="AA124">
        <v>0</v>
      </c>
      <c r="AB124">
        <v>660.33</v>
      </c>
      <c r="AC124">
        <v>0</v>
      </c>
      <c r="AD124">
        <v>1</v>
      </c>
      <c r="AE124">
        <v>1</v>
      </c>
      <c r="AF124" t="s">
        <v>3</v>
      </c>
      <c r="AG124">
        <v>0.91</v>
      </c>
      <c r="AH124">
        <v>2</v>
      </c>
      <c r="AI124">
        <v>52704837</v>
      </c>
      <c r="AJ124">
        <v>133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ROW(Source!A378)</f>
        <v>378</v>
      </c>
      <c r="B125">
        <v>52704838</v>
      </c>
      <c r="C125">
        <v>52635104</v>
      </c>
      <c r="D125">
        <v>50715425</v>
      </c>
      <c r="E125">
        <v>116</v>
      </c>
      <c r="F125">
        <v>1</v>
      </c>
      <c r="G125">
        <v>1</v>
      </c>
      <c r="H125">
        <v>1</v>
      </c>
      <c r="I125" t="s">
        <v>759</v>
      </c>
      <c r="J125" t="s">
        <v>3</v>
      </c>
      <c r="K125" t="s">
        <v>760</v>
      </c>
      <c r="L125">
        <v>1369</v>
      </c>
      <c r="N125">
        <v>1013</v>
      </c>
      <c r="O125" t="s">
        <v>758</v>
      </c>
      <c r="P125" t="s">
        <v>758</v>
      </c>
      <c r="Q125">
        <v>1</v>
      </c>
      <c r="X125">
        <v>38.89</v>
      </c>
      <c r="Y125">
        <v>0</v>
      </c>
      <c r="Z125">
        <v>0</v>
      </c>
      <c r="AA125">
        <v>0</v>
      </c>
      <c r="AB125">
        <v>720.91</v>
      </c>
      <c r="AC125">
        <v>0</v>
      </c>
      <c r="AD125">
        <v>1</v>
      </c>
      <c r="AE125">
        <v>1</v>
      </c>
      <c r="AF125" t="s">
        <v>3</v>
      </c>
      <c r="AG125">
        <v>38.89</v>
      </c>
      <c r="AH125">
        <v>2</v>
      </c>
      <c r="AI125">
        <v>52704838</v>
      </c>
      <c r="AJ125">
        <v>134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ROW(Source!A378)</f>
        <v>378</v>
      </c>
      <c r="B126">
        <v>52704839</v>
      </c>
      <c r="C126">
        <v>52635104</v>
      </c>
      <c r="D126">
        <v>50715429</v>
      </c>
      <c r="E126">
        <v>116</v>
      </c>
      <c r="F126">
        <v>1</v>
      </c>
      <c r="G126">
        <v>1</v>
      </c>
      <c r="H126">
        <v>1</v>
      </c>
      <c r="I126" t="s">
        <v>761</v>
      </c>
      <c r="J126" t="s">
        <v>3</v>
      </c>
      <c r="K126" t="s">
        <v>762</v>
      </c>
      <c r="L126">
        <v>1369</v>
      </c>
      <c r="N126">
        <v>1013</v>
      </c>
      <c r="O126" t="s">
        <v>758</v>
      </c>
      <c r="P126" t="s">
        <v>758</v>
      </c>
      <c r="Q126">
        <v>1</v>
      </c>
      <c r="X126">
        <v>19.239999999999998</v>
      </c>
      <c r="Y126">
        <v>0</v>
      </c>
      <c r="Z126">
        <v>0</v>
      </c>
      <c r="AA126">
        <v>0</v>
      </c>
      <c r="AB126">
        <v>811.79</v>
      </c>
      <c r="AC126">
        <v>0</v>
      </c>
      <c r="AD126">
        <v>1</v>
      </c>
      <c r="AE126">
        <v>1</v>
      </c>
      <c r="AF126" t="s">
        <v>3</v>
      </c>
      <c r="AG126">
        <v>19.239999999999998</v>
      </c>
      <c r="AH126">
        <v>2</v>
      </c>
      <c r="AI126">
        <v>52704839</v>
      </c>
      <c r="AJ126">
        <v>135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ROW(Source!A378)</f>
        <v>378</v>
      </c>
      <c r="B127">
        <v>52704840</v>
      </c>
      <c r="C127">
        <v>52635104</v>
      </c>
      <c r="D127">
        <v>50715433</v>
      </c>
      <c r="E127">
        <v>116</v>
      </c>
      <c r="F127">
        <v>1</v>
      </c>
      <c r="G127">
        <v>1</v>
      </c>
      <c r="H127">
        <v>1</v>
      </c>
      <c r="I127" t="s">
        <v>763</v>
      </c>
      <c r="J127" t="s">
        <v>3</v>
      </c>
      <c r="K127" t="s">
        <v>764</v>
      </c>
      <c r="L127">
        <v>1369</v>
      </c>
      <c r="N127">
        <v>1013</v>
      </c>
      <c r="O127" t="s">
        <v>758</v>
      </c>
      <c r="P127" t="s">
        <v>758</v>
      </c>
      <c r="Q127">
        <v>1</v>
      </c>
      <c r="X127">
        <v>19.239999999999998</v>
      </c>
      <c r="Y127">
        <v>0</v>
      </c>
      <c r="Z127">
        <v>0</v>
      </c>
      <c r="AA127">
        <v>0</v>
      </c>
      <c r="AB127">
        <v>932.95</v>
      </c>
      <c r="AC127">
        <v>0</v>
      </c>
      <c r="AD127">
        <v>1</v>
      </c>
      <c r="AE127">
        <v>1</v>
      </c>
      <c r="AF127" t="s">
        <v>3</v>
      </c>
      <c r="AG127">
        <v>19.239999999999998</v>
      </c>
      <c r="AH127">
        <v>2</v>
      </c>
      <c r="AI127">
        <v>52704840</v>
      </c>
      <c r="AJ127">
        <v>136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ROW(Source!A378)</f>
        <v>378</v>
      </c>
      <c r="B128">
        <v>52704841</v>
      </c>
      <c r="C128">
        <v>52635104</v>
      </c>
      <c r="D128">
        <v>50715465</v>
      </c>
      <c r="E128">
        <v>116</v>
      </c>
      <c r="F128">
        <v>1</v>
      </c>
      <c r="G128">
        <v>1</v>
      </c>
      <c r="H128">
        <v>1</v>
      </c>
      <c r="I128" t="s">
        <v>668</v>
      </c>
      <c r="J128" t="s">
        <v>3</v>
      </c>
      <c r="K128" t="s">
        <v>669</v>
      </c>
      <c r="L128">
        <v>1191</v>
      </c>
      <c r="N128">
        <v>1013</v>
      </c>
      <c r="O128" t="s">
        <v>667</v>
      </c>
      <c r="P128" t="s">
        <v>667</v>
      </c>
      <c r="Q128">
        <v>1</v>
      </c>
      <c r="X128">
        <v>22.24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3</v>
      </c>
      <c r="AG128">
        <v>22.24</v>
      </c>
      <c r="AH128">
        <v>2</v>
      </c>
      <c r="AI128">
        <v>52704841</v>
      </c>
      <c r="AJ128">
        <v>137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ROW(Source!A378)</f>
        <v>378</v>
      </c>
      <c r="B129">
        <v>52704842</v>
      </c>
      <c r="C129">
        <v>52635104</v>
      </c>
      <c r="D129">
        <v>50836455</v>
      </c>
      <c r="E129">
        <v>1</v>
      </c>
      <c r="F129">
        <v>1</v>
      </c>
      <c r="G129">
        <v>1</v>
      </c>
      <c r="H129">
        <v>2</v>
      </c>
      <c r="I129" t="s">
        <v>695</v>
      </c>
      <c r="J129" t="s">
        <v>696</v>
      </c>
      <c r="K129" t="s">
        <v>697</v>
      </c>
      <c r="L129">
        <v>1368</v>
      </c>
      <c r="N129">
        <v>1011</v>
      </c>
      <c r="O129" t="s">
        <v>673</v>
      </c>
      <c r="P129" t="s">
        <v>673</v>
      </c>
      <c r="Q129">
        <v>1</v>
      </c>
      <c r="X129">
        <v>0.64</v>
      </c>
      <c r="Y129">
        <v>0</v>
      </c>
      <c r="Z129">
        <v>1626.29</v>
      </c>
      <c r="AA129">
        <v>1090.46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0.64</v>
      </c>
      <c r="AH129">
        <v>2</v>
      </c>
      <c r="AI129">
        <v>52704842</v>
      </c>
      <c r="AJ129">
        <v>138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ROW(Source!A378)</f>
        <v>378</v>
      </c>
      <c r="B130">
        <v>52704843</v>
      </c>
      <c r="C130">
        <v>52635104</v>
      </c>
      <c r="D130">
        <v>50836589</v>
      </c>
      <c r="E130">
        <v>1</v>
      </c>
      <c r="F130">
        <v>1</v>
      </c>
      <c r="G130">
        <v>1</v>
      </c>
      <c r="H130">
        <v>2</v>
      </c>
      <c r="I130" t="s">
        <v>765</v>
      </c>
      <c r="J130" t="s">
        <v>766</v>
      </c>
      <c r="K130" t="s">
        <v>767</v>
      </c>
      <c r="L130">
        <v>1368</v>
      </c>
      <c r="N130">
        <v>1011</v>
      </c>
      <c r="O130" t="s">
        <v>673</v>
      </c>
      <c r="P130" t="s">
        <v>673</v>
      </c>
      <c r="Q130">
        <v>1</v>
      </c>
      <c r="X130">
        <v>2.4</v>
      </c>
      <c r="Y130">
        <v>0</v>
      </c>
      <c r="Z130">
        <v>11.45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2.4</v>
      </c>
      <c r="AH130">
        <v>2</v>
      </c>
      <c r="AI130">
        <v>52704843</v>
      </c>
      <c r="AJ130">
        <v>139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ROW(Source!A378)</f>
        <v>378</v>
      </c>
      <c r="B131">
        <v>52704844</v>
      </c>
      <c r="C131">
        <v>52635104</v>
      </c>
      <c r="D131">
        <v>50836629</v>
      </c>
      <c r="E131">
        <v>1</v>
      </c>
      <c r="F131">
        <v>1</v>
      </c>
      <c r="G131">
        <v>1</v>
      </c>
      <c r="H131">
        <v>2</v>
      </c>
      <c r="I131" t="s">
        <v>734</v>
      </c>
      <c r="J131" t="s">
        <v>735</v>
      </c>
      <c r="K131" t="s">
        <v>736</v>
      </c>
      <c r="L131">
        <v>1368</v>
      </c>
      <c r="N131">
        <v>1011</v>
      </c>
      <c r="O131" t="s">
        <v>673</v>
      </c>
      <c r="P131" t="s">
        <v>673</v>
      </c>
      <c r="Q131">
        <v>1</v>
      </c>
      <c r="X131">
        <v>18.68</v>
      </c>
      <c r="Y131">
        <v>0</v>
      </c>
      <c r="Z131">
        <v>346.73</v>
      </c>
      <c r="AA131">
        <v>811.79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18.68</v>
      </c>
      <c r="AH131">
        <v>2</v>
      </c>
      <c r="AI131">
        <v>52704844</v>
      </c>
      <c r="AJ131">
        <v>140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ROW(Source!A378)</f>
        <v>378</v>
      </c>
      <c r="B132">
        <v>52704845</v>
      </c>
      <c r="C132">
        <v>52635104</v>
      </c>
      <c r="D132">
        <v>50837347</v>
      </c>
      <c r="E132">
        <v>1</v>
      </c>
      <c r="F132">
        <v>1</v>
      </c>
      <c r="G132">
        <v>1</v>
      </c>
      <c r="H132">
        <v>2</v>
      </c>
      <c r="I132" t="s">
        <v>699</v>
      </c>
      <c r="J132" t="s">
        <v>700</v>
      </c>
      <c r="K132" t="s">
        <v>701</v>
      </c>
      <c r="L132">
        <v>1368</v>
      </c>
      <c r="N132">
        <v>1011</v>
      </c>
      <c r="O132" t="s">
        <v>673</v>
      </c>
      <c r="P132" t="s">
        <v>673</v>
      </c>
      <c r="Q132">
        <v>1</v>
      </c>
      <c r="X132">
        <v>0.52</v>
      </c>
      <c r="Y132">
        <v>0</v>
      </c>
      <c r="Z132">
        <v>641.70000000000005</v>
      </c>
      <c r="AA132">
        <v>811.79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0.52</v>
      </c>
      <c r="AH132">
        <v>2</v>
      </c>
      <c r="AI132">
        <v>52704845</v>
      </c>
      <c r="AJ132">
        <v>141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ROW(Source!A378)</f>
        <v>378</v>
      </c>
      <c r="B133">
        <v>52704846</v>
      </c>
      <c r="C133">
        <v>52635104</v>
      </c>
      <c r="D133">
        <v>50837544</v>
      </c>
      <c r="E133">
        <v>1</v>
      </c>
      <c r="F133">
        <v>1</v>
      </c>
      <c r="G133">
        <v>1</v>
      </c>
      <c r="H133">
        <v>2</v>
      </c>
      <c r="I133" t="s">
        <v>768</v>
      </c>
      <c r="J133" t="s">
        <v>769</v>
      </c>
      <c r="K133" t="s">
        <v>770</v>
      </c>
      <c r="L133">
        <v>1368</v>
      </c>
      <c r="N133">
        <v>1011</v>
      </c>
      <c r="O133" t="s">
        <v>673</v>
      </c>
      <c r="P133" t="s">
        <v>673</v>
      </c>
      <c r="Q133">
        <v>1</v>
      </c>
      <c r="X133">
        <v>2.4</v>
      </c>
      <c r="Y133">
        <v>0</v>
      </c>
      <c r="Z133">
        <v>192.86</v>
      </c>
      <c r="AA133">
        <v>811.79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2.4</v>
      </c>
      <c r="AH133">
        <v>2</v>
      </c>
      <c r="AI133">
        <v>52704846</v>
      </c>
      <c r="AJ133">
        <v>142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ROW(Source!A378)</f>
        <v>378</v>
      </c>
      <c r="B134">
        <v>52704847</v>
      </c>
      <c r="C134">
        <v>52635104</v>
      </c>
      <c r="D134">
        <v>50720098</v>
      </c>
      <c r="E134">
        <v>116</v>
      </c>
      <c r="F134">
        <v>1</v>
      </c>
      <c r="G134">
        <v>1</v>
      </c>
      <c r="H134">
        <v>3</v>
      </c>
      <c r="I134" t="s">
        <v>340</v>
      </c>
      <c r="J134" t="s">
        <v>3</v>
      </c>
      <c r="K134" t="s">
        <v>341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52704847</v>
      </c>
      <c r="AJ134">
        <v>143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ROW(Source!A378)</f>
        <v>378</v>
      </c>
      <c r="B135">
        <v>52704848</v>
      </c>
      <c r="C135">
        <v>52635104</v>
      </c>
      <c r="D135">
        <v>50720110</v>
      </c>
      <c r="E135">
        <v>116</v>
      </c>
      <c r="F135">
        <v>1</v>
      </c>
      <c r="G135">
        <v>1</v>
      </c>
      <c r="H135">
        <v>3</v>
      </c>
      <c r="I135" t="s">
        <v>343</v>
      </c>
      <c r="J135" t="s">
        <v>3</v>
      </c>
      <c r="K135" t="s">
        <v>344</v>
      </c>
      <c r="L135">
        <v>1371</v>
      </c>
      <c r="N135">
        <v>1013</v>
      </c>
      <c r="O135" t="s">
        <v>21</v>
      </c>
      <c r="P135" t="s">
        <v>21</v>
      </c>
      <c r="Q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3</v>
      </c>
      <c r="AG135">
        <v>0</v>
      </c>
      <c r="AH135">
        <v>2</v>
      </c>
      <c r="AI135">
        <v>52704848</v>
      </c>
      <c r="AJ135">
        <v>144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ROW(Source!A378)</f>
        <v>378</v>
      </c>
      <c r="B136">
        <v>52704849</v>
      </c>
      <c r="C136">
        <v>52635104</v>
      </c>
      <c r="D136">
        <v>50720263</v>
      </c>
      <c r="E136">
        <v>116</v>
      </c>
      <c r="F136">
        <v>1</v>
      </c>
      <c r="G136">
        <v>1</v>
      </c>
      <c r="H136">
        <v>3</v>
      </c>
      <c r="I136" t="s">
        <v>346</v>
      </c>
      <c r="J136" t="s">
        <v>3</v>
      </c>
      <c r="K136" t="s">
        <v>347</v>
      </c>
      <c r="L136">
        <v>1477</v>
      </c>
      <c r="N136">
        <v>1013</v>
      </c>
      <c r="O136" t="s">
        <v>211</v>
      </c>
      <c r="P136" t="s">
        <v>213</v>
      </c>
      <c r="Q136">
        <v>1</v>
      </c>
      <c r="X136">
        <v>3.06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3.06</v>
      </c>
      <c r="AH136">
        <v>2</v>
      </c>
      <c r="AI136">
        <v>52704849</v>
      </c>
      <c r="AJ136">
        <v>145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ROW(Source!A382)</f>
        <v>382</v>
      </c>
      <c r="B137">
        <v>52704853</v>
      </c>
      <c r="C137">
        <v>52635138</v>
      </c>
      <c r="D137">
        <v>50715423</v>
      </c>
      <c r="E137">
        <v>116</v>
      </c>
      <c r="F137">
        <v>1</v>
      </c>
      <c r="G137">
        <v>1</v>
      </c>
      <c r="H137">
        <v>1</v>
      </c>
      <c r="I137" t="s">
        <v>756</v>
      </c>
      <c r="J137" t="s">
        <v>3</v>
      </c>
      <c r="K137" t="s">
        <v>757</v>
      </c>
      <c r="L137">
        <v>1369</v>
      </c>
      <c r="N137">
        <v>1013</v>
      </c>
      <c r="O137" t="s">
        <v>758</v>
      </c>
      <c r="P137" t="s">
        <v>758</v>
      </c>
      <c r="Q137">
        <v>1</v>
      </c>
      <c r="X137">
        <v>0.01</v>
      </c>
      <c r="Y137">
        <v>0</v>
      </c>
      <c r="Z137">
        <v>0</v>
      </c>
      <c r="AA137">
        <v>0</v>
      </c>
      <c r="AB137">
        <v>660.33</v>
      </c>
      <c r="AC137">
        <v>0</v>
      </c>
      <c r="AD137">
        <v>1</v>
      </c>
      <c r="AE137">
        <v>1</v>
      </c>
      <c r="AF137" t="s">
        <v>3</v>
      </c>
      <c r="AG137">
        <v>0.01</v>
      </c>
      <c r="AH137">
        <v>2</v>
      </c>
      <c r="AI137">
        <v>52704853</v>
      </c>
      <c r="AJ137">
        <v>146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ROW(Source!A382)</f>
        <v>382</v>
      </c>
      <c r="B138">
        <v>52704854</v>
      </c>
      <c r="C138">
        <v>52635138</v>
      </c>
      <c r="D138">
        <v>50715425</v>
      </c>
      <c r="E138">
        <v>116</v>
      </c>
      <c r="F138">
        <v>1</v>
      </c>
      <c r="G138">
        <v>1</v>
      </c>
      <c r="H138">
        <v>1</v>
      </c>
      <c r="I138" t="s">
        <v>759</v>
      </c>
      <c r="J138" t="s">
        <v>3</v>
      </c>
      <c r="K138" t="s">
        <v>760</v>
      </c>
      <c r="L138">
        <v>1369</v>
      </c>
      <c r="N138">
        <v>1013</v>
      </c>
      <c r="O138" t="s">
        <v>758</v>
      </c>
      <c r="P138" t="s">
        <v>758</v>
      </c>
      <c r="Q138">
        <v>1</v>
      </c>
      <c r="X138">
        <v>1.03</v>
      </c>
      <c r="Y138">
        <v>0</v>
      </c>
      <c r="Z138">
        <v>0</v>
      </c>
      <c r="AA138">
        <v>0</v>
      </c>
      <c r="AB138">
        <v>720.91</v>
      </c>
      <c r="AC138">
        <v>0</v>
      </c>
      <c r="AD138">
        <v>1</v>
      </c>
      <c r="AE138">
        <v>1</v>
      </c>
      <c r="AF138" t="s">
        <v>3</v>
      </c>
      <c r="AG138">
        <v>1.03</v>
      </c>
      <c r="AH138">
        <v>2</v>
      </c>
      <c r="AI138">
        <v>52704854</v>
      </c>
      <c r="AJ138">
        <v>147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ROW(Source!A382)</f>
        <v>382</v>
      </c>
      <c r="B139">
        <v>52704855</v>
      </c>
      <c r="C139">
        <v>52635138</v>
      </c>
      <c r="D139">
        <v>50715429</v>
      </c>
      <c r="E139">
        <v>116</v>
      </c>
      <c r="F139">
        <v>1</v>
      </c>
      <c r="G139">
        <v>1</v>
      </c>
      <c r="H139">
        <v>1</v>
      </c>
      <c r="I139" t="s">
        <v>761</v>
      </c>
      <c r="J139" t="s">
        <v>3</v>
      </c>
      <c r="K139" t="s">
        <v>762</v>
      </c>
      <c r="L139">
        <v>1369</v>
      </c>
      <c r="N139">
        <v>1013</v>
      </c>
      <c r="O139" t="s">
        <v>758</v>
      </c>
      <c r="P139" t="s">
        <v>758</v>
      </c>
      <c r="Q139">
        <v>1</v>
      </c>
      <c r="X139">
        <v>0.52</v>
      </c>
      <c r="Y139">
        <v>0</v>
      </c>
      <c r="Z139">
        <v>0</v>
      </c>
      <c r="AA139">
        <v>0</v>
      </c>
      <c r="AB139">
        <v>811.79</v>
      </c>
      <c r="AC139">
        <v>0</v>
      </c>
      <c r="AD139">
        <v>1</v>
      </c>
      <c r="AE139">
        <v>1</v>
      </c>
      <c r="AF139" t="s">
        <v>3</v>
      </c>
      <c r="AG139">
        <v>0.52</v>
      </c>
      <c r="AH139">
        <v>2</v>
      </c>
      <c r="AI139">
        <v>52704855</v>
      </c>
      <c r="AJ139">
        <v>148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ROW(Source!A382)</f>
        <v>382</v>
      </c>
      <c r="B140">
        <v>52704856</v>
      </c>
      <c r="C140">
        <v>52635138</v>
      </c>
      <c r="D140">
        <v>50715433</v>
      </c>
      <c r="E140">
        <v>116</v>
      </c>
      <c r="F140">
        <v>1</v>
      </c>
      <c r="G140">
        <v>1</v>
      </c>
      <c r="H140">
        <v>1</v>
      </c>
      <c r="I140" t="s">
        <v>763</v>
      </c>
      <c r="J140" t="s">
        <v>3</v>
      </c>
      <c r="K140" t="s">
        <v>764</v>
      </c>
      <c r="L140">
        <v>1369</v>
      </c>
      <c r="N140">
        <v>1013</v>
      </c>
      <c r="O140" t="s">
        <v>758</v>
      </c>
      <c r="P140" t="s">
        <v>758</v>
      </c>
      <c r="Q140">
        <v>1</v>
      </c>
      <c r="X140">
        <v>0.52</v>
      </c>
      <c r="Y140">
        <v>0</v>
      </c>
      <c r="Z140">
        <v>0</v>
      </c>
      <c r="AA140">
        <v>0</v>
      </c>
      <c r="AB140">
        <v>932.95</v>
      </c>
      <c r="AC140">
        <v>0</v>
      </c>
      <c r="AD140">
        <v>1</v>
      </c>
      <c r="AE140">
        <v>1</v>
      </c>
      <c r="AF140" t="s">
        <v>3</v>
      </c>
      <c r="AG140">
        <v>0.52</v>
      </c>
      <c r="AH140">
        <v>2</v>
      </c>
      <c r="AI140">
        <v>52704856</v>
      </c>
      <c r="AJ140">
        <v>149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ROW(Source!A382)</f>
        <v>382</v>
      </c>
      <c r="B141">
        <v>52704857</v>
      </c>
      <c r="C141">
        <v>52635138</v>
      </c>
      <c r="D141">
        <v>50715465</v>
      </c>
      <c r="E141">
        <v>116</v>
      </c>
      <c r="F141">
        <v>1</v>
      </c>
      <c r="G141">
        <v>1</v>
      </c>
      <c r="H141">
        <v>1</v>
      </c>
      <c r="I141" t="s">
        <v>668</v>
      </c>
      <c r="J141" t="s">
        <v>3</v>
      </c>
      <c r="K141" t="s">
        <v>669</v>
      </c>
      <c r="L141">
        <v>1191</v>
      </c>
      <c r="N141">
        <v>1013</v>
      </c>
      <c r="O141" t="s">
        <v>667</v>
      </c>
      <c r="P141" t="s">
        <v>667</v>
      </c>
      <c r="Q141">
        <v>1</v>
      </c>
      <c r="X141">
        <v>0.51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3</v>
      </c>
      <c r="AG141">
        <v>0.51</v>
      </c>
      <c r="AH141">
        <v>2</v>
      </c>
      <c r="AI141">
        <v>52704857</v>
      </c>
      <c r="AJ141">
        <v>150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ROW(Source!A382)</f>
        <v>382</v>
      </c>
      <c r="B142">
        <v>52704858</v>
      </c>
      <c r="C142">
        <v>52635138</v>
      </c>
      <c r="D142">
        <v>50836455</v>
      </c>
      <c r="E142">
        <v>1</v>
      </c>
      <c r="F142">
        <v>1</v>
      </c>
      <c r="G142">
        <v>1</v>
      </c>
      <c r="H142">
        <v>2</v>
      </c>
      <c r="I142" t="s">
        <v>695</v>
      </c>
      <c r="J142" t="s">
        <v>696</v>
      </c>
      <c r="K142" t="s">
        <v>697</v>
      </c>
      <c r="L142">
        <v>1368</v>
      </c>
      <c r="N142">
        <v>1011</v>
      </c>
      <c r="O142" t="s">
        <v>673</v>
      </c>
      <c r="P142" t="s">
        <v>673</v>
      </c>
      <c r="Q142">
        <v>1</v>
      </c>
      <c r="X142">
        <v>5.1000000000000004E-3</v>
      </c>
      <c r="Y142">
        <v>0</v>
      </c>
      <c r="Z142">
        <v>1626.29</v>
      </c>
      <c r="AA142">
        <v>1090.46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5.1000000000000004E-3</v>
      </c>
      <c r="AH142">
        <v>2</v>
      </c>
      <c r="AI142">
        <v>52704858</v>
      </c>
      <c r="AJ142">
        <v>151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ROW(Source!A382)</f>
        <v>382</v>
      </c>
      <c r="B143">
        <v>52704859</v>
      </c>
      <c r="C143">
        <v>52635138</v>
      </c>
      <c r="D143">
        <v>50836629</v>
      </c>
      <c r="E143">
        <v>1</v>
      </c>
      <c r="F143">
        <v>1</v>
      </c>
      <c r="G143">
        <v>1</v>
      </c>
      <c r="H143">
        <v>2</v>
      </c>
      <c r="I143" t="s">
        <v>734</v>
      </c>
      <c r="J143" t="s">
        <v>735</v>
      </c>
      <c r="K143" t="s">
        <v>736</v>
      </c>
      <c r="L143">
        <v>1368</v>
      </c>
      <c r="N143">
        <v>1011</v>
      </c>
      <c r="O143" t="s">
        <v>673</v>
      </c>
      <c r="P143" t="s">
        <v>673</v>
      </c>
      <c r="Q143">
        <v>1</v>
      </c>
      <c r="X143">
        <v>0.5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0.5</v>
      </c>
      <c r="AH143">
        <v>2</v>
      </c>
      <c r="AI143">
        <v>52704859</v>
      </c>
      <c r="AJ143">
        <v>152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ROW(Source!A382)</f>
        <v>382</v>
      </c>
      <c r="B144">
        <v>52704860</v>
      </c>
      <c r="C144">
        <v>52635138</v>
      </c>
      <c r="D144">
        <v>50837347</v>
      </c>
      <c r="E144">
        <v>1</v>
      </c>
      <c r="F144">
        <v>1</v>
      </c>
      <c r="G144">
        <v>1</v>
      </c>
      <c r="H144">
        <v>2</v>
      </c>
      <c r="I144" t="s">
        <v>699</v>
      </c>
      <c r="J144" t="s">
        <v>700</v>
      </c>
      <c r="K144" t="s">
        <v>701</v>
      </c>
      <c r="L144">
        <v>1368</v>
      </c>
      <c r="N144">
        <v>1011</v>
      </c>
      <c r="O144" t="s">
        <v>673</v>
      </c>
      <c r="P144" t="s">
        <v>673</v>
      </c>
      <c r="Q144">
        <v>1</v>
      </c>
      <c r="X144">
        <v>4.0000000000000001E-3</v>
      </c>
      <c r="Y144">
        <v>0</v>
      </c>
      <c r="Z144">
        <v>641.70000000000005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4.0000000000000001E-3</v>
      </c>
      <c r="AH144">
        <v>2</v>
      </c>
      <c r="AI144">
        <v>52704860</v>
      </c>
      <c r="AJ144">
        <v>153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ROW(Source!A382)</f>
        <v>382</v>
      </c>
      <c r="B145">
        <v>52704861</v>
      </c>
      <c r="C145">
        <v>52635138</v>
      </c>
      <c r="D145">
        <v>50720110</v>
      </c>
      <c r="E145">
        <v>116</v>
      </c>
      <c r="F145">
        <v>1</v>
      </c>
      <c r="G145">
        <v>1</v>
      </c>
      <c r="H145">
        <v>3</v>
      </c>
      <c r="I145" t="s">
        <v>343</v>
      </c>
      <c r="J145" t="s">
        <v>3</v>
      </c>
      <c r="K145" t="s">
        <v>344</v>
      </c>
      <c r="L145">
        <v>1371</v>
      </c>
      <c r="N145">
        <v>1013</v>
      </c>
      <c r="O145" t="s">
        <v>21</v>
      </c>
      <c r="P145" t="s">
        <v>21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 t="s">
        <v>3</v>
      </c>
      <c r="AG145">
        <v>0</v>
      </c>
      <c r="AH145">
        <v>2</v>
      </c>
      <c r="AI145">
        <v>52704861</v>
      </c>
      <c r="AJ145">
        <v>154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ROW(Source!A384)</f>
        <v>384</v>
      </c>
      <c r="B146">
        <v>52635177</v>
      </c>
      <c r="C146">
        <v>52635161</v>
      </c>
      <c r="D146">
        <v>50715302</v>
      </c>
      <c r="E146">
        <v>116</v>
      </c>
      <c r="F146">
        <v>1</v>
      </c>
      <c r="G146">
        <v>1</v>
      </c>
      <c r="H146">
        <v>1</v>
      </c>
      <c r="I146" t="s">
        <v>771</v>
      </c>
      <c r="J146" t="s">
        <v>3</v>
      </c>
      <c r="K146" t="s">
        <v>772</v>
      </c>
      <c r="L146">
        <v>1191</v>
      </c>
      <c r="N146">
        <v>1013</v>
      </c>
      <c r="O146" t="s">
        <v>667</v>
      </c>
      <c r="P146" t="s">
        <v>667</v>
      </c>
      <c r="Q146">
        <v>1</v>
      </c>
      <c r="X146">
        <v>7.42</v>
      </c>
      <c r="Y146">
        <v>0</v>
      </c>
      <c r="Z146">
        <v>0</v>
      </c>
      <c r="AA146">
        <v>0</v>
      </c>
      <c r="AB146">
        <v>848.13</v>
      </c>
      <c r="AC146">
        <v>0</v>
      </c>
      <c r="AD146">
        <v>1</v>
      </c>
      <c r="AE146">
        <v>1</v>
      </c>
      <c r="AF146" t="s">
        <v>3</v>
      </c>
      <c r="AG146">
        <v>7.42</v>
      </c>
      <c r="AH146">
        <v>2</v>
      </c>
      <c r="AI146">
        <v>52635162</v>
      </c>
      <c r="AJ146">
        <v>155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ROW(Source!A384)</f>
        <v>384</v>
      </c>
      <c r="B147">
        <v>52635178</v>
      </c>
      <c r="C147">
        <v>52635161</v>
      </c>
      <c r="D147">
        <v>50715465</v>
      </c>
      <c r="E147">
        <v>116</v>
      </c>
      <c r="F147">
        <v>1</v>
      </c>
      <c r="G147">
        <v>1</v>
      </c>
      <c r="H147">
        <v>1</v>
      </c>
      <c r="I147" t="s">
        <v>668</v>
      </c>
      <c r="J147" t="s">
        <v>3</v>
      </c>
      <c r="K147" t="s">
        <v>669</v>
      </c>
      <c r="L147">
        <v>1191</v>
      </c>
      <c r="N147">
        <v>1013</v>
      </c>
      <c r="O147" t="s">
        <v>667</v>
      </c>
      <c r="P147" t="s">
        <v>667</v>
      </c>
      <c r="Q147">
        <v>1</v>
      </c>
      <c r="X147">
        <v>1.02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3</v>
      </c>
      <c r="AG147">
        <v>1.02</v>
      </c>
      <c r="AH147">
        <v>2</v>
      </c>
      <c r="AI147">
        <v>52635163</v>
      </c>
      <c r="AJ147">
        <v>156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ROW(Source!A384)</f>
        <v>384</v>
      </c>
      <c r="B148">
        <v>52635179</v>
      </c>
      <c r="C148">
        <v>52635161</v>
      </c>
      <c r="D148">
        <v>50836455</v>
      </c>
      <c r="E148">
        <v>1</v>
      </c>
      <c r="F148">
        <v>1</v>
      </c>
      <c r="G148">
        <v>1</v>
      </c>
      <c r="H148">
        <v>2</v>
      </c>
      <c r="I148" t="s">
        <v>695</v>
      </c>
      <c r="J148" t="s">
        <v>696</v>
      </c>
      <c r="K148" t="s">
        <v>697</v>
      </c>
      <c r="L148">
        <v>1368</v>
      </c>
      <c r="N148">
        <v>1011</v>
      </c>
      <c r="O148" t="s">
        <v>673</v>
      </c>
      <c r="P148" t="s">
        <v>673</v>
      </c>
      <c r="Q148">
        <v>1</v>
      </c>
      <c r="X148">
        <v>0.61</v>
      </c>
      <c r="Y148">
        <v>0</v>
      </c>
      <c r="Z148">
        <v>1626.29</v>
      </c>
      <c r="AA148">
        <v>1090.46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0.61</v>
      </c>
      <c r="AH148">
        <v>2</v>
      </c>
      <c r="AI148">
        <v>52635164</v>
      </c>
      <c r="AJ148">
        <v>157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ROW(Source!A384)</f>
        <v>384</v>
      </c>
      <c r="B149">
        <v>52635180</v>
      </c>
      <c r="C149">
        <v>52635161</v>
      </c>
      <c r="D149">
        <v>50837347</v>
      </c>
      <c r="E149">
        <v>1</v>
      </c>
      <c r="F149">
        <v>1</v>
      </c>
      <c r="G149">
        <v>1</v>
      </c>
      <c r="H149">
        <v>2</v>
      </c>
      <c r="I149" t="s">
        <v>699</v>
      </c>
      <c r="J149" t="s">
        <v>700</v>
      </c>
      <c r="K149" t="s">
        <v>701</v>
      </c>
      <c r="L149">
        <v>1368</v>
      </c>
      <c r="N149">
        <v>1011</v>
      </c>
      <c r="O149" t="s">
        <v>673</v>
      </c>
      <c r="P149" t="s">
        <v>673</v>
      </c>
      <c r="Q149">
        <v>1</v>
      </c>
      <c r="X149">
        <v>0.41</v>
      </c>
      <c r="Y149">
        <v>0</v>
      </c>
      <c r="Z149">
        <v>641.70000000000005</v>
      </c>
      <c r="AA149">
        <v>811.79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0.41</v>
      </c>
      <c r="AH149">
        <v>2</v>
      </c>
      <c r="AI149">
        <v>52635165</v>
      </c>
      <c r="AJ149">
        <v>158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ROW(Source!A384)</f>
        <v>384</v>
      </c>
      <c r="B150">
        <v>52635181</v>
      </c>
      <c r="C150">
        <v>52635161</v>
      </c>
      <c r="D150">
        <v>50785172</v>
      </c>
      <c r="E150">
        <v>1</v>
      </c>
      <c r="F150">
        <v>1</v>
      </c>
      <c r="G150">
        <v>1</v>
      </c>
      <c r="H150">
        <v>3</v>
      </c>
      <c r="I150" t="s">
        <v>675</v>
      </c>
      <c r="J150" t="s">
        <v>676</v>
      </c>
      <c r="K150" t="s">
        <v>677</v>
      </c>
      <c r="L150">
        <v>1346</v>
      </c>
      <c r="N150">
        <v>1009</v>
      </c>
      <c r="O150" t="s">
        <v>47</v>
      </c>
      <c r="P150" t="s">
        <v>47</v>
      </c>
      <c r="Q150">
        <v>1</v>
      </c>
      <c r="X150">
        <v>0.01</v>
      </c>
      <c r="Y150">
        <v>238.29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0.01</v>
      </c>
      <c r="AH150">
        <v>2</v>
      </c>
      <c r="AI150">
        <v>52635166</v>
      </c>
      <c r="AJ150">
        <v>159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ROW(Source!A384)</f>
        <v>384</v>
      </c>
      <c r="B151">
        <v>52635182</v>
      </c>
      <c r="C151">
        <v>52635161</v>
      </c>
      <c r="D151">
        <v>50785179</v>
      </c>
      <c r="E151">
        <v>1</v>
      </c>
      <c r="F151">
        <v>1</v>
      </c>
      <c r="G151">
        <v>1</v>
      </c>
      <c r="H151">
        <v>3</v>
      </c>
      <c r="I151" t="s">
        <v>678</v>
      </c>
      <c r="J151" t="s">
        <v>679</v>
      </c>
      <c r="K151" t="s">
        <v>680</v>
      </c>
      <c r="L151">
        <v>1346</v>
      </c>
      <c r="N151">
        <v>1009</v>
      </c>
      <c r="O151" t="s">
        <v>47</v>
      </c>
      <c r="P151" t="s">
        <v>47</v>
      </c>
      <c r="Q151">
        <v>1</v>
      </c>
      <c r="X151">
        <v>0.03</v>
      </c>
      <c r="Y151">
        <v>58.53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0.03</v>
      </c>
      <c r="AH151">
        <v>2</v>
      </c>
      <c r="AI151">
        <v>52635167</v>
      </c>
      <c r="AJ151">
        <v>160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ROW(Source!A384)</f>
        <v>384</v>
      </c>
      <c r="B152">
        <v>52635183</v>
      </c>
      <c r="C152">
        <v>52635161</v>
      </c>
      <c r="D152">
        <v>50788689</v>
      </c>
      <c r="E152">
        <v>1</v>
      </c>
      <c r="F152">
        <v>1</v>
      </c>
      <c r="G152">
        <v>1</v>
      </c>
      <c r="H152">
        <v>3</v>
      </c>
      <c r="I152" t="s">
        <v>310</v>
      </c>
      <c r="J152" t="s">
        <v>312</v>
      </c>
      <c r="K152" t="s">
        <v>311</v>
      </c>
      <c r="L152">
        <v>1346</v>
      </c>
      <c r="N152">
        <v>1009</v>
      </c>
      <c r="O152" t="s">
        <v>47</v>
      </c>
      <c r="P152" t="s">
        <v>47</v>
      </c>
      <c r="Q152">
        <v>1</v>
      </c>
      <c r="X152">
        <v>0</v>
      </c>
      <c r="Y152">
        <v>174.93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3</v>
      </c>
      <c r="AG152">
        <v>0</v>
      </c>
      <c r="AH152">
        <v>2</v>
      </c>
      <c r="AI152">
        <v>52635168</v>
      </c>
      <c r="AJ152">
        <v>161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ROW(Source!A384)</f>
        <v>384</v>
      </c>
      <c r="B153">
        <v>52635184</v>
      </c>
      <c r="C153">
        <v>52635161</v>
      </c>
      <c r="D153">
        <v>50789827</v>
      </c>
      <c r="E153">
        <v>1</v>
      </c>
      <c r="F153">
        <v>1</v>
      </c>
      <c r="G153">
        <v>1</v>
      </c>
      <c r="H153">
        <v>3</v>
      </c>
      <c r="I153" t="s">
        <v>681</v>
      </c>
      <c r="J153" t="s">
        <v>682</v>
      </c>
      <c r="K153" t="s">
        <v>683</v>
      </c>
      <c r="L153">
        <v>1346</v>
      </c>
      <c r="N153">
        <v>1009</v>
      </c>
      <c r="O153" t="s">
        <v>47</v>
      </c>
      <c r="P153" t="s">
        <v>47</v>
      </c>
      <c r="Q153">
        <v>1</v>
      </c>
      <c r="X153">
        <v>0.02</v>
      </c>
      <c r="Y153">
        <v>56.11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0.02</v>
      </c>
      <c r="AH153">
        <v>2</v>
      </c>
      <c r="AI153">
        <v>52635169</v>
      </c>
      <c r="AJ153">
        <v>162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ROW(Source!A384)</f>
        <v>384</v>
      </c>
      <c r="B154">
        <v>52635185</v>
      </c>
      <c r="C154">
        <v>52635161</v>
      </c>
      <c r="D154">
        <v>50717646</v>
      </c>
      <c r="E154">
        <v>116</v>
      </c>
      <c r="F154">
        <v>1</v>
      </c>
      <c r="G154">
        <v>1</v>
      </c>
      <c r="H154">
        <v>3</v>
      </c>
      <c r="I154" t="s">
        <v>319</v>
      </c>
      <c r="J154" t="s">
        <v>3</v>
      </c>
      <c r="K154" t="s">
        <v>320</v>
      </c>
      <c r="L154">
        <v>1346</v>
      </c>
      <c r="N154">
        <v>1009</v>
      </c>
      <c r="O154" t="s">
        <v>47</v>
      </c>
      <c r="P154" t="s">
        <v>47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3</v>
      </c>
      <c r="AG154">
        <v>0</v>
      </c>
      <c r="AH154">
        <v>2</v>
      </c>
      <c r="AI154">
        <v>52635170</v>
      </c>
      <c r="AJ154">
        <v>163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ROW(Source!A384)</f>
        <v>384</v>
      </c>
      <c r="B155">
        <v>52635186</v>
      </c>
      <c r="C155">
        <v>52635161</v>
      </c>
      <c r="D155">
        <v>50717980</v>
      </c>
      <c r="E155">
        <v>116</v>
      </c>
      <c r="F155">
        <v>1</v>
      </c>
      <c r="G155">
        <v>1</v>
      </c>
      <c r="H155">
        <v>3</v>
      </c>
      <c r="I155" t="s">
        <v>322</v>
      </c>
      <c r="J155" t="s">
        <v>3</v>
      </c>
      <c r="K155" t="s">
        <v>323</v>
      </c>
      <c r="L155">
        <v>1348</v>
      </c>
      <c r="N155">
        <v>1009</v>
      </c>
      <c r="O155" t="s">
        <v>71</v>
      </c>
      <c r="P155" t="s">
        <v>71</v>
      </c>
      <c r="Q155">
        <v>1000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3</v>
      </c>
      <c r="AG155">
        <v>0</v>
      </c>
      <c r="AH155">
        <v>2</v>
      </c>
      <c r="AI155">
        <v>52635171</v>
      </c>
      <c r="AJ155">
        <v>164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ROW(Source!A384)</f>
        <v>384</v>
      </c>
      <c r="B156">
        <v>52635187</v>
      </c>
      <c r="C156">
        <v>52635161</v>
      </c>
      <c r="D156">
        <v>50806131</v>
      </c>
      <c r="E156">
        <v>1</v>
      </c>
      <c r="F156">
        <v>1</v>
      </c>
      <c r="G156">
        <v>1</v>
      </c>
      <c r="H156">
        <v>3</v>
      </c>
      <c r="I156" t="s">
        <v>684</v>
      </c>
      <c r="J156" t="s">
        <v>685</v>
      </c>
      <c r="K156" t="s">
        <v>686</v>
      </c>
      <c r="L156">
        <v>1348</v>
      </c>
      <c r="N156">
        <v>1009</v>
      </c>
      <c r="O156" t="s">
        <v>71</v>
      </c>
      <c r="P156" t="s">
        <v>71</v>
      </c>
      <c r="Q156">
        <v>1000</v>
      </c>
      <c r="X156">
        <v>1E-4</v>
      </c>
      <c r="Y156">
        <v>80020.98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1E-4</v>
      </c>
      <c r="AH156">
        <v>2</v>
      </c>
      <c r="AI156">
        <v>52635172</v>
      </c>
      <c r="AJ156">
        <v>165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ROW(Source!A384)</f>
        <v>384</v>
      </c>
      <c r="B157">
        <v>52635188</v>
      </c>
      <c r="C157">
        <v>52635161</v>
      </c>
      <c r="D157">
        <v>50806523</v>
      </c>
      <c r="E157">
        <v>1</v>
      </c>
      <c r="F157">
        <v>1</v>
      </c>
      <c r="G157">
        <v>1</v>
      </c>
      <c r="H157">
        <v>3</v>
      </c>
      <c r="I157" t="s">
        <v>687</v>
      </c>
      <c r="J157" t="s">
        <v>688</v>
      </c>
      <c r="K157" t="s">
        <v>689</v>
      </c>
      <c r="L157">
        <v>1346</v>
      </c>
      <c r="N157">
        <v>1009</v>
      </c>
      <c r="O157" t="s">
        <v>47</v>
      </c>
      <c r="P157" t="s">
        <v>47</v>
      </c>
      <c r="Q157">
        <v>1</v>
      </c>
      <c r="X157">
        <v>0.12</v>
      </c>
      <c r="Y157">
        <v>60.6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0.12</v>
      </c>
      <c r="AH157">
        <v>2</v>
      </c>
      <c r="AI157">
        <v>52635173</v>
      </c>
      <c r="AJ157">
        <v>166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ROW(Source!A384)</f>
        <v>384</v>
      </c>
      <c r="B158">
        <v>52635189</v>
      </c>
      <c r="C158">
        <v>52635161</v>
      </c>
      <c r="D158">
        <v>50720268</v>
      </c>
      <c r="E158">
        <v>116</v>
      </c>
      <c r="F158">
        <v>1</v>
      </c>
      <c r="G158">
        <v>1</v>
      </c>
      <c r="H158">
        <v>3</v>
      </c>
      <c r="I158" t="s">
        <v>359</v>
      </c>
      <c r="J158" t="s">
        <v>3</v>
      </c>
      <c r="K158" t="s">
        <v>360</v>
      </c>
      <c r="L158">
        <v>1348</v>
      </c>
      <c r="N158">
        <v>1009</v>
      </c>
      <c r="O158" t="s">
        <v>71</v>
      </c>
      <c r="P158" t="s">
        <v>71</v>
      </c>
      <c r="Q158">
        <v>1000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3</v>
      </c>
      <c r="AG158">
        <v>0</v>
      </c>
      <c r="AH158">
        <v>2</v>
      </c>
      <c r="AI158">
        <v>52635174</v>
      </c>
      <c r="AJ158">
        <v>167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ROW(Source!A384)</f>
        <v>384</v>
      </c>
      <c r="B159">
        <v>52635190</v>
      </c>
      <c r="C159">
        <v>52635161</v>
      </c>
      <c r="D159">
        <v>50720299</v>
      </c>
      <c r="E159">
        <v>116</v>
      </c>
      <c r="F159">
        <v>1</v>
      </c>
      <c r="G159">
        <v>1</v>
      </c>
      <c r="H159">
        <v>3</v>
      </c>
      <c r="I159" t="s">
        <v>302</v>
      </c>
      <c r="J159" t="s">
        <v>3</v>
      </c>
      <c r="K159" t="s">
        <v>362</v>
      </c>
      <c r="L159">
        <v>1371</v>
      </c>
      <c r="N159">
        <v>1013</v>
      </c>
      <c r="O159" t="s">
        <v>21</v>
      </c>
      <c r="P159" t="s">
        <v>21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2</v>
      </c>
      <c r="AI159">
        <v>52635175</v>
      </c>
      <c r="AJ159">
        <v>168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ROW(Source!A384)</f>
        <v>384</v>
      </c>
      <c r="B160">
        <v>52635191</v>
      </c>
      <c r="C160">
        <v>52635161</v>
      </c>
      <c r="D160">
        <v>50720308</v>
      </c>
      <c r="E160">
        <v>116</v>
      </c>
      <c r="F160">
        <v>1</v>
      </c>
      <c r="G160">
        <v>1</v>
      </c>
      <c r="H160">
        <v>3</v>
      </c>
      <c r="I160" t="s">
        <v>364</v>
      </c>
      <c r="J160" t="s">
        <v>3</v>
      </c>
      <c r="K160" t="s">
        <v>271</v>
      </c>
      <c r="L160">
        <v>1346</v>
      </c>
      <c r="N160">
        <v>1009</v>
      </c>
      <c r="O160" t="s">
        <v>47</v>
      </c>
      <c r="P160" t="s">
        <v>47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52635176</v>
      </c>
      <c r="AJ160">
        <v>169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ROW(Source!A392)</f>
        <v>392</v>
      </c>
      <c r="B161">
        <v>52635208</v>
      </c>
      <c r="C161">
        <v>52635198</v>
      </c>
      <c r="D161">
        <v>50715288</v>
      </c>
      <c r="E161">
        <v>116</v>
      </c>
      <c r="F161">
        <v>1</v>
      </c>
      <c r="G161">
        <v>1</v>
      </c>
      <c r="H161">
        <v>1</v>
      </c>
      <c r="I161" t="s">
        <v>714</v>
      </c>
      <c r="J161" t="s">
        <v>3</v>
      </c>
      <c r="K161" t="s">
        <v>715</v>
      </c>
      <c r="L161">
        <v>1191</v>
      </c>
      <c r="N161">
        <v>1013</v>
      </c>
      <c r="O161" t="s">
        <v>667</v>
      </c>
      <c r="P161" t="s">
        <v>667</v>
      </c>
      <c r="Q161">
        <v>1</v>
      </c>
      <c r="X161">
        <v>9.27</v>
      </c>
      <c r="Y161">
        <v>0</v>
      </c>
      <c r="Z161">
        <v>0</v>
      </c>
      <c r="AA161">
        <v>0</v>
      </c>
      <c r="AB161">
        <v>793.61</v>
      </c>
      <c r="AC161">
        <v>0</v>
      </c>
      <c r="AD161">
        <v>1</v>
      </c>
      <c r="AE161">
        <v>1</v>
      </c>
      <c r="AF161" t="s">
        <v>3</v>
      </c>
      <c r="AG161">
        <v>9.27</v>
      </c>
      <c r="AH161">
        <v>2</v>
      </c>
      <c r="AI161">
        <v>52635199</v>
      </c>
      <c r="AJ161">
        <v>170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ROW(Source!A392)</f>
        <v>392</v>
      </c>
      <c r="B162">
        <v>52635209</v>
      </c>
      <c r="C162">
        <v>52635198</v>
      </c>
      <c r="D162">
        <v>50715465</v>
      </c>
      <c r="E162">
        <v>116</v>
      </c>
      <c r="F162">
        <v>1</v>
      </c>
      <c r="G162">
        <v>1</v>
      </c>
      <c r="H162">
        <v>1</v>
      </c>
      <c r="I162" t="s">
        <v>668</v>
      </c>
      <c r="J162" t="s">
        <v>3</v>
      </c>
      <c r="K162" t="s">
        <v>669</v>
      </c>
      <c r="L162">
        <v>1191</v>
      </c>
      <c r="N162">
        <v>1013</v>
      </c>
      <c r="O162" t="s">
        <v>667</v>
      </c>
      <c r="P162" t="s">
        <v>667</v>
      </c>
      <c r="Q162">
        <v>1</v>
      </c>
      <c r="X162">
        <v>0.34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3</v>
      </c>
      <c r="AG162">
        <v>0.34</v>
      </c>
      <c r="AH162">
        <v>2</v>
      </c>
      <c r="AI162">
        <v>52635200</v>
      </c>
      <c r="AJ162">
        <v>171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ROW(Source!A392)</f>
        <v>392</v>
      </c>
      <c r="B163">
        <v>52635210</v>
      </c>
      <c r="C163">
        <v>52635198</v>
      </c>
      <c r="D163">
        <v>50836455</v>
      </c>
      <c r="E163">
        <v>1</v>
      </c>
      <c r="F163">
        <v>1</v>
      </c>
      <c r="G163">
        <v>1</v>
      </c>
      <c r="H163">
        <v>2</v>
      </c>
      <c r="I163" t="s">
        <v>695</v>
      </c>
      <c r="J163" t="s">
        <v>696</v>
      </c>
      <c r="K163" t="s">
        <v>697</v>
      </c>
      <c r="L163">
        <v>1368</v>
      </c>
      <c r="N163">
        <v>1011</v>
      </c>
      <c r="O163" t="s">
        <v>673</v>
      </c>
      <c r="P163" t="s">
        <v>673</v>
      </c>
      <c r="Q163">
        <v>1</v>
      </c>
      <c r="X163">
        <v>0.17</v>
      </c>
      <c r="Y163">
        <v>0</v>
      </c>
      <c r="Z163">
        <v>1626.29</v>
      </c>
      <c r="AA163">
        <v>1090.46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0.17</v>
      </c>
      <c r="AH163">
        <v>2</v>
      </c>
      <c r="AI163">
        <v>52635201</v>
      </c>
      <c r="AJ163">
        <v>172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ROW(Source!A392)</f>
        <v>392</v>
      </c>
      <c r="B164">
        <v>52635211</v>
      </c>
      <c r="C164">
        <v>52635198</v>
      </c>
      <c r="D164">
        <v>50837347</v>
      </c>
      <c r="E164">
        <v>1</v>
      </c>
      <c r="F164">
        <v>1</v>
      </c>
      <c r="G164">
        <v>1</v>
      </c>
      <c r="H164">
        <v>2</v>
      </c>
      <c r="I164" t="s">
        <v>699</v>
      </c>
      <c r="J164" t="s">
        <v>700</v>
      </c>
      <c r="K164" t="s">
        <v>701</v>
      </c>
      <c r="L164">
        <v>1368</v>
      </c>
      <c r="N164">
        <v>1011</v>
      </c>
      <c r="O164" t="s">
        <v>673</v>
      </c>
      <c r="P164" t="s">
        <v>673</v>
      </c>
      <c r="Q164">
        <v>1</v>
      </c>
      <c r="X164">
        <v>0.17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0.17</v>
      </c>
      <c r="AH164">
        <v>2</v>
      </c>
      <c r="AI164">
        <v>52635202</v>
      </c>
      <c r="AJ164">
        <v>173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ROW(Source!A392)</f>
        <v>392</v>
      </c>
      <c r="B165">
        <v>52635212</v>
      </c>
      <c r="C165">
        <v>52635198</v>
      </c>
      <c r="D165">
        <v>50837542</v>
      </c>
      <c r="E165">
        <v>1</v>
      </c>
      <c r="F165">
        <v>1</v>
      </c>
      <c r="G165">
        <v>1</v>
      </c>
      <c r="H165">
        <v>2</v>
      </c>
      <c r="I165" t="s">
        <v>703</v>
      </c>
      <c r="J165" t="s">
        <v>704</v>
      </c>
      <c r="K165" t="s">
        <v>705</v>
      </c>
      <c r="L165">
        <v>1368</v>
      </c>
      <c r="N165">
        <v>1011</v>
      </c>
      <c r="O165" t="s">
        <v>673</v>
      </c>
      <c r="P165" t="s">
        <v>673</v>
      </c>
      <c r="Q165">
        <v>1</v>
      </c>
      <c r="X165">
        <v>1.51</v>
      </c>
      <c r="Y165">
        <v>0</v>
      </c>
      <c r="Z165">
        <v>34.61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1.51</v>
      </c>
      <c r="AH165">
        <v>2</v>
      </c>
      <c r="AI165">
        <v>52635203</v>
      </c>
      <c r="AJ165">
        <v>174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ROW(Source!A392)</f>
        <v>392</v>
      </c>
      <c r="B166">
        <v>52635213</v>
      </c>
      <c r="C166">
        <v>52635198</v>
      </c>
      <c r="D166">
        <v>50787977</v>
      </c>
      <c r="E166">
        <v>1</v>
      </c>
      <c r="F166">
        <v>1</v>
      </c>
      <c r="G166">
        <v>1</v>
      </c>
      <c r="H166">
        <v>3</v>
      </c>
      <c r="I166" t="s">
        <v>709</v>
      </c>
      <c r="J166" t="s">
        <v>710</v>
      </c>
      <c r="K166" t="s">
        <v>711</v>
      </c>
      <c r="L166">
        <v>1346</v>
      </c>
      <c r="N166">
        <v>1009</v>
      </c>
      <c r="O166" t="s">
        <v>47</v>
      </c>
      <c r="P166" t="s">
        <v>47</v>
      </c>
      <c r="Q166">
        <v>1</v>
      </c>
      <c r="X166">
        <v>0.65</v>
      </c>
      <c r="Y166">
        <v>155.63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0.65</v>
      </c>
      <c r="AH166">
        <v>2</v>
      </c>
      <c r="AI166">
        <v>52635204</v>
      </c>
      <c r="AJ166">
        <v>175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ROW(Source!A392)</f>
        <v>392</v>
      </c>
      <c r="B167">
        <v>52635214</v>
      </c>
      <c r="C167">
        <v>52635198</v>
      </c>
      <c r="D167">
        <v>50806036</v>
      </c>
      <c r="E167">
        <v>1</v>
      </c>
      <c r="F167">
        <v>1</v>
      </c>
      <c r="G167">
        <v>1</v>
      </c>
      <c r="H167">
        <v>3</v>
      </c>
      <c r="I167" t="s">
        <v>77</v>
      </c>
      <c r="J167" t="s">
        <v>79</v>
      </c>
      <c r="K167" t="s">
        <v>78</v>
      </c>
      <c r="L167">
        <v>1346</v>
      </c>
      <c r="N167">
        <v>1009</v>
      </c>
      <c r="O167" t="s">
        <v>47</v>
      </c>
      <c r="P167" t="s">
        <v>47</v>
      </c>
      <c r="Q167">
        <v>1</v>
      </c>
      <c r="X167">
        <v>2</v>
      </c>
      <c r="Y167">
        <v>911.56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2</v>
      </c>
      <c r="AH167">
        <v>2</v>
      </c>
      <c r="AI167">
        <v>52635205</v>
      </c>
      <c r="AJ167">
        <v>177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ROW(Source!A392)</f>
        <v>392</v>
      </c>
      <c r="B168">
        <v>52635215</v>
      </c>
      <c r="C168">
        <v>52635198</v>
      </c>
      <c r="D168">
        <v>50721257</v>
      </c>
      <c r="E168">
        <v>116</v>
      </c>
      <c r="F168">
        <v>1</v>
      </c>
      <c r="G168">
        <v>1</v>
      </c>
      <c r="H168">
        <v>3</v>
      </c>
      <c r="I168" t="s">
        <v>50</v>
      </c>
      <c r="J168" t="s">
        <v>3</v>
      </c>
      <c r="K168" t="s">
        <v>51</v>
      </c>
      <c r="L168">
        <v>3277935</v>
      </c>
      <c r="N168">
        <v>1013</v>
      </c>
      <c r="O168" t="s">
        <v>52</v>
      </c>
      <c r="P168" t="s">
        <v>52</v>
      </c>
      <c r="Q168">
        <v>1</v>
      </c>
      <c r="X168">
        <v>2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2</v>
      </c>
      <c r="AH168">
        <v>2</v>
      </c>
      <c r="AI168">
        <v>52635206</v>
      </c>
      <c r="AJ168">
        <v>179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ROW(Source!A396)</f>
        <v>396</v>
      </c>
      <c r="B169">
        <v>52635221</v>
      </c>
      <c r="C169">
        <v>52635219</v>
      </c>
      <c r="D169">
        <v>50715230</v>
      </c>
      <c r="E169">
        <v>116</v>
      </c>
      <c r="F169">
        <v>1</v>
      </c>
      <c r="G169">
        <v>1</v>
      </c>
      <c r="H169">
        <v>1</v>
      </c>
      <c r="I169" t="s">
        <v>712</v>
      </c>
      <c r="J169" t="s">
        <v>3</v>
      </c>
      <c r="K169" t="s">
        <v>713</v>
      </c>
      <c r="L169">
        <v>1191</v>
      </c>
      <c r="N169">
        <v>1013</v>
      </c>
      <c r="O169" t="s">
        <v>667</v>
      </c>
      <c r="P169" t="s">
        <v>667</v>
      </c>
      <c r="Q169">
        <v>1</v>
      </c>
      <c r="X169">
        <v>154</v>
      </c>
      <c r="Y169">
        <v>0</v>
      </c>
      <c r="Z169">
        <v>0</v>
      </c>
      <c r="AA169">
        <v>0</v>
      </c>
      <c r="AB169">
        <v>660.33</v>
      </c>
      <c r="AC169">
        <v>0</v>
      </c>
      <c r="AD169">
        <v>1</v>
      </c>
      <c r="AE169">
        <v>1</v>
      </c>
      <c r="AF169" t="s">
        <v>3</v>
      </c>
      <c r="AG169">
        <v>154</v>
      </c>
      <c r="AH169">
        <v>2</v>
      </c>
      <c r="AI169">
        <v>52635220</v>
      </c>
      <c r="AJ169">
        <v>180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ROW(Source!A397)</f>
        <v>397</v>
      </c>
      <c r="B170">
        <v>52635224</v>
      </c>
      <c r="C170">
        <v>52635222</v>
      </c>
      <c r="D170">
        <v>50715220</v>
      </c>
      <c r="E170">
        <v>116</v>
      </c>
      <c r="F170">
        <v>1</v>
      </c>
      <c r="G170">
        <v>1</v>
      </c>
      <c r="H170">
        <v>1</v>
      </c>
      <c r="I170" t="s">
        <v>719</v>
      </c>
      <c r="J170" t="s">
        <v>3</v>
      </c>
      <c r="K170" t="s">
        <v>720</v>
      </c>
      <c r="L170">
        <v>1191</v>
      </c>
      <c r="N170">
        <v>1013</v>
      </c>
      <c r="O170" t="s">
        <v>667</v>
      </c>
      <c r="P170" t="s">
        <v>667</v>
      </c>
      <c r="Q170">
        <v>1</v>
      </c>
      <c r="X170">
        <v>88.5</v>
      </c>
      <c r="Y170">
        <v>0</v>
      </c>
      <c r="Z170">
        <v>0</v>
      </c>
      <c r="AA170">
        <v>0</v>
      </c>
      <c r="AB170">
        <v>633.07000000000005</v>
      </c>
      <c r="AC170">
        <v>0</v>
      </c>
      <c r="AD170">
        <v>1</v>
      </c>
      <c r="AE170">
        <v>1</v>
      </c>
      <c r="AF170" t="s">
        <v>3</v>
      </c>
      <c r="AG170">
        <v>88.5</v>
      </c>
      <c r="AH170">
        <v>2</v>
      </c>
      <c r="AI170">
        <v>52635223</v>
      </c>
      <c r="AJ170">
        <v>181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ROW(Source!A398)</f>
        <v>398</v>
      </c>
      <c r="B171">
        <v>52635236</v>
      </c>
      <c r="C171">
        <v>52635225</v>
      </c>
      <c r="D171">
        <v>50715288</v>
      </c>
      <c r="E171">
        <v>116</v>
      </c>
      <c r="F171">
        <v>1</v>
      </c>
      <c r="G171">
        <v>1</v>
      </c>
      <c r="H171">
        <v>1</v>
      </c>
      <c r="I171" t="s">
        <v>714</v>
      </c>
      <c r="J171" t="s">
        <v>3</v>
      </c>
      <c r="K171" t="s">
        <v>715</v>
      </c>
      <c r="L171">
        <v>1191</v>
      </c>
      <c r="N171">
        <v>1013</v>
      </c>
      <c r="O171" t="s">
        <v>667</v>
      </c>
      <c r="P171" t="s">
        <v>667</v>
      </c>
      <c r="Q171">
        <v>1</v>
      </c>
      <c r="X171">
        <v>14.4</v>
      </c>
      <c r="Y171">
        <v>0</v>
      </c>
      <c r="Z171">
        <v>0</v>
      </c>
      <c r="AA171">
        <v>0</v>
      </c>
      <c r="AB171">
        <v>793.61</v>
      </c>
      <c r="AC171">
        <v>0</v>
      </c>
      <c r="AD171">
        <v>1</v>
      </c>
      <c r="AE171">
        <v>1</v>
      </c>
      <c r="AF171" t="s">
        <v>3</v>
      </c>
      <c r="AG171">
        <v>14.4</v>
      </c>
      <c r="AH171">
        <v>2</v>
      </c>
      <c r="AI171">
        <v>52635226</v>
      </c>
      <c r="AJ171">
        <v>182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ROW(Source!A398)</f>
        <v>398</v>
      </c>
      <c r="B172">
        <v>52635237</v>
      </c>
      <c r="C172">
        <v>52635225</v>
      </c>
      <c r="D172">
        <v>50715465</v>
      </c>
      <c r="E172">
        <v>116</v>
      </c>
      <c r="F172">
        <v>1</v>
      </c>
      <c r="G172">
        <v>1</v>
      </c>
      <c r="H172">
        <v>1</v>
      </c>
      <c r="I172" t="s">
        <v>668</v>
      </c>
      <c r="J172" t="s">
        <v>3</v>
      </c>
      <c r="K172" t="s">
        <v>669</v>
      </c>
      <c r="L172">
        <v>1191</v>
      </c>
      <c r="N172">
        <v>1013</v>
      </c>
      <c r="O172" t="s">
        <v>667</v>
      </c>
      <c r="P172" t="s">
        <v>667</v>
      </c>
      <c r="Q172">
        <v>1</v>
      </c>
      <c r="X172">
        <v>0.4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3</v>
      </c>
      <c r="AG172">
        <v>0.4</v>
      </c>
      <c r="AH172">
        <v>2</v>
      </c>
      <c r="AI172">
        <v>52635227</v>
      </c>
      <c r="AJ172">
        <v>183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ROW(Source!A398)</f>
        <v>398</v>
      </c>
      <c r="B173">
        <v>52635238</v>
      </c>
      <c r="C173">
        <v>52635225</v>
      </c>
      <c r="D173">
        <v>50836455</v>
      </c>
      <c r="E173">
        <v>1</v>
      </c>
      <c r="F173">
        <v>1</v>
      </c>
      <c r="G173">
        <v>1</v>
      </c>
      <c r="H173">
        <v>2</v>
      </c>
      <c r="I173" t="s">
        <v>695</v>
      </c>
      <c r="J173" t="s">
        <v>696</v>
      </c>
      <c r="K173" t="s">
        <v>697</v>
      </c>
      <c r="L173">
        <v>1368</v>
      </c>
      <c r="N173">
        <v>1011</v>
      </c>
      <c r="O173" t="s">
        <v>673</v>
      </c>
      <c r="P173" t="s">
        <v>673</v>
      </c>
      <c r="Q173">
        <v>1</v>
      </c>
      <c r="X173">
        <v>0.2</v>
      </c>
      <c r="Y173">
        <v>0</v>
      </c>
      <c r="Z173">
        <v>1626.29</v>
      </c>
      <c r="AA173">
        <v>1090.46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0.2</v>
      </c>
      <c r="AH173">
        <v>2</v>
      </c>
      <c r="AI173">
        <v>52635228</v>
      </c>
      <c r="AJ173">
        <v>184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ROW(Source!A398)</f>
        <v>398</v>
      </c>
      <c r="B174">
        <v>52635239</v>
      </c>
      <c r="C174">
        <v>52635225</v>
      </c>
      <c r="D174">
        <v>50837347</v>
      </c>
      <c r="E174">
        <v>1</v>
      </c>
      <c r="F174">
        <v>1</v>
      </c>
      <c r="G174">
        <v>1</v>
      </c>
      <c r="H174">
        <v>2</v>
      </c>
      <c r="I174" t="s">
        <v>699</v>
      </c>
      <c r="J174" t="s">
        <v>700</v>
      </c>
      <c r="K174" t="s">
        <v>701</v>
      </c>
      <c r="L174">
        <v>1368</v>
      </c>
      <c r="N174">
        <v>1011</v>
      </c>
      <c r="O174" t="s">
        <v>673</v>
      </c>
      <c r="P174" t="s">
        <v>673</v>
      </c>
      <c r="Q174">
        <v>1</v>
      </c>
      <c r="X174">
        <v>0.2</v>
      </c>
      <c r="Y174">
        <v>0</v>
      </c>
      <c r="Z174">
        <v>641.70000000000005</v>
      </c>
      <c r="AA174">
        <v>811.79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0.2</v>
      </c>
      <c r="AH174">
        <v>2</v>
      </c>
      <c r="AI174">
        <v>52635229</v>
      </c>
      <c r="AJ174">
        <v>185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ROW(Source!A398)</f>
        <v>398</v>
      </c>
      <c r="B175">
        <v>52635240</v>
      </c>
      <c r="C175">
        <v>52635225</v>
      </c>
      <c r="D175">
        <v>50837542</v>
      </c>
      <c r="E175">
        <v>1</v>
      </c>
      <c r="F175">
        <v>1</v>
      </c>
      <c r="G175">
        <v>1</v>
      </c>
      <c r="H175">
        <v>2</v>
      </c>
      <c r="I175" t="s">
        <v>703</v>
      </c>
      <c r="J175" t="s">
        <v>704</v>
      </c>
      <c r="K175" t="s">
        <v>705</v>
      </c>
      <c r="L175">
        <v>1368</v>
      </c>
      <c r="N175">
        <v>1011</v>
      </c>
      <c r="O175" t="s">
        <v>673</v>
      </c>
      <c r="P175" t="s">
        <v>673</v>
      </c>
      <c r="Q175">
        <v>1</v>
      </c>
      <c r="X175">
        <v>2.7</v>
      </c>
      <c r="Y175">
        <v>0</v>
      </c>
      <c r="Z175">
        <v>34.61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2.7</v>
      </c>
      <c r="AH175">
        <v>2</v>
      </c>
      <c r="AI175">
        <v>52635230</v>
      </c>
      <c r="AJ175">
        <v>186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ROW(Source!A398)</f>
        <v>398</v>
      </c>
      <c r="B176">
        <v>52635241</v>
      </c>
      <c r="C176">
        <v>52635225</v>
      </c>
      <c r="D176">
        <v>50787977</v>
      </c>
      <c r="E176">
        <v>1</v>
      </c>
      <c r="F176">
        <v>1</v>
      </c>
      <c r="G176">
        <v>1</v>
      </c>
      <c r="H176">
        <v>3</v>
      </c>
      <c r="I176" t="s">
        <v>709</v>
      </c>
      <c r="J176" t="s">
        <v>710</v>
      </c>
      <c r="K176" t="s">
        <v>711</v>
      </c>
      <c r="L176">
        <v>1346</v>
      </c>
      <c r="N176">
        <v>1009</v>
      </c>
      <c r="O176" t="s">
        <v>47</v>
      </c>
      <c r="P176" t="s">
        <v>47</v>
      </c>
      <c r="Q176">
        <v>1</v>
      </c>
      <c r="X176">
        <v>0.9</v>
      </c>
      <c r="Y176">
        <v>155.63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0.9</v>
      </c>
      <c r="AH176">
        <v>2</v>
      </c>
      <c r="AI176">
        <v>52635231</v>
      </c>
      <c r="AJ176">
        <v>187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ROW(Source!A398)</f>
        <v>398</v>
      </c>
      <c r="B177">
        <v>52635242</v>
      </c>
      <c r="C177">
        <v>52635225</v>
      </c>
      <c r="D177">
        <v>50806036</v>
      </c>
      <c r="E177">
        <v>1</v>
      </c>
      <c r="F177">
        <v>1</v>
      </c>
      <c r="G177">
        <v>1</v>
      </c>
      <c r="H177">
        <v>3</v>
      </c>
      <c r="I177" t="s">
        <v>77</v>
      </c>
      <c r="J177" t="s">
        <v>79</v>
      </c>
      <c r="K177" t="s">
        <v>78</v>
      </c>
      <c r="L177">
        <v>1346</v>
      </c>
      <c r="N177">
        <v>1009</v>
      </c>
      <c r="O177" t="s">
        <v>47</v>
      </c>
      <c r="P177" t="s">
        <v>47</v>
      </c>
      <c r="Q177">
        <v>1</v>
      </c>
      <c r="X177">
        <v>3.7</v>
      </c>
      <c r="Y177">
        <v>911.56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3.7</v>
      </c>
      <c r="AH177">
        <v>2</v>
      </c>
      <c r="AI177">
        <v>52635232</v>
      </c>
      <c r="AJ177">
        <v>189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ROW(Source!A398)</f>
        <v>398</v>
      </c>
      <c r="B178">
        <v>52635243</v>
      </c>
      <c r="C178">
        <v>52635225</v>
      </c>
      <c r="D178">
        <v>50721257</v>
      </c>
      <c r="E178">
        <v>116</v>
      </c>
      <c r="F178">
        <v>1</v>
      </c>
      <c r="G178">
        <v>1</v>
      </c>
      <c r="H178">
        <v>3</v>
      </c>
      <c r="I178" t="s">
        <v>50</v>
      </c>
      <c r="J178" t="s">
        <v>3</v>
      </c>
      <c r="K178" t="s">
        <v>51</v>
      </c>
      <c r="L178">
        <v>3277935</v>
      </c>
      <c r="N178">
        <v>1013</v>
      </c>
      <c r="O178" t="s">
        <v>52</v>
      </c>
      <c r="P178" t="s">
        <v>52</v>
      </c>
      <c r="Q178">
        <v>1</v>
      </c>
      <c r="X178">
        <v>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2</v>
      </c>
      <c r="AH178">
        <v>2</v>
      </c>
      <c r="AI178">
        <v>52635233</v>
      </c>
      <c r="AJ178">
        <v>191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ROW(Source!A402)</f>
        <v>402</v>
      </c>
      <c r="B179">
        <v>52635258</v>
      </c>
      <c r="C179">
        <v>52635247</v>
      </c>
      <c r="D179">
        <v>50715288</v>
      </c>
      <c r="E179">
        <v>116</v>
      </c>
      <c r="F179">
        <v>1</v>
      </c>
      <c r="G179">
        <v>1</v>
      </c>
      <c r="H179">
        <v>1</v>
      </c>
      <c r="I179" t="s">
        <v>714</v>
      </c>
      <c r="J179" t="s">
        <v>3</v>
      </c>
      <c r="K179" t="s">
        <v>715</v>
      </c>
      <c r="L179">
        <v>1191</v>
      </c>
      <c r="N179">
        <v>1013</v>
      </c>
      <c r="O179" t="s">
        <v>667</v>
      </c>
      <c r="P179" t="s">
        <v>667</v>
      </c>
      <c r="Q179">
        <v>1</v>
      </c>
      <c r="X179">
        <v>16.5</v>
      </c>
      <c r="Y179">
        <v>0</v>
      </c>
      <c r="Z179">
        <v>0</v>
      </c>
      <c r="AA179">
        <v>0</v>
      </c>
      <c r="AB179">
        <v>793.61</v>
      </c>
      <c r="AC179">
        <v>0</v>
      </c>
      <c r="AD179">
        <v>1</v>
      </c>
      <c r="AE179">
        <v>1</v>
      </c>
      <c r="AF179" t="s">
        <v>3</v>
      </c>
      <c r="AG179">
        <v>16.5</v>
      </c>
      <c r="AH179">
        <v>2</v>
      </c>
      <c r="AI179">
        <v>52635248</v>
      </c>
      <c r="AJ179">
        <v>192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ROW(Source!A402)</f>
        <v>402</v>
      </c>
      <c r="B180">
        <v>52635259</v>
      </c>
      <c r="C180">
        <v>52635247</v>
      </c>
      <c r="D180">
        <v>50715465</v>
      </c>
      <c r="E180">
        <v>116</v>
      </c>
      <c r="F180">
        <v>1</v>
      </c>
      <c r="G180">
        <v>1</v>
      </c>
      <c r="H180">
        <v>1</v>
      </c>
      <c r="I180" t="s">
        <v>668</v>
      </c>
      <c r="J180" t="s">
        <v>3</v>
      </c>
      <c r="K180" t="s">
        <v>669</v>
      </c>
      <c r="L180">
        <v>1191</v>
      </c>
      <c r="N180">
        <v>1013</v>
      </c>
      <c r="O180" t="s">
        <v>667</v>
      </c>
      <c r="P180" t="s">
        <v>667</v>
      </c>
      <c r="Q180">
        <v>1</v>
      </c>
      <c r="X180">
        <v>0.26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</v>
      </c>
      <c r="AG180">
        <v>0.26</v>
      </c>
      <c r="AH180">
        <v>2</v>
      </c>
      <c r="AI180">
        <v>52635249</v>
      </c>
      <c r="AJ180">
        <v>193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ROW(Source!A402)</f>
        <v>402</v>
      </c>
      <c r="B181">
        <v>52635260</v>
      </c>
      <c r="C181">
        <v>52635247</v>
      </c>
      <c r="D181">
        <v>50836455</v>
      </c>
      <c r="E181">
        <v>1</v>
      </c>
      <c r="F181">
        <v>1</v>
      </c>
      <c r="G181">
        <v>1</v>
      </c>
      <c r="H181">
        <v>2</v>
      </c>
      <c r="I181" t="s">
        <v>695</v>
      </c>
      <c r="J181" t="s">
        <v>696</v>
      </c>
      <c r="K181" t="s">
        <v>697</v>
      </c>
      <c r="L181">
        <v>1368</v>
      </c>
      <c r="N181">
        <v>1011</v>
      </c>
      <c r="O181" t="s">
        <v>673</v>
      </c>
      <c r="P181" t="s">
        <v>673</v>
      </c>
      <c r="Q181">
        <v>1</v>
      </c>
      <c r="X181">
        <v>0.13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0.13</v>
      </c>
      <c r="AH181">
        <v>2</v>
      </c>
      <c r="AI181">
        <v>52635250</v>
      </c>
      <c r="AJ181">
        <v>194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ROW(Source!A402)</f>
        <v>402</v>
      </c>
      <c r="B182">
        <v>52635261</v>
      </c>
      <c r="C182">
        <v>52635247</v>
      </c>
      <c r="D182">
        <v>50837347</v>
      </c>
      <c r="E182">
        <v>1</v>
      </c>
      <c r="F182">
        <v>1</v>
      </c>
      <c r="G182">
        <v>1</v>
      </c>
      <c r="H182">
        <v>2</v>
      </c>
      <c r="I182" t="s">
        <v>699</v>
      </c>
      <c r="J182" t="s">
        <v>700</v>
      </c>
      <c r="K182" t="s">
        <v>701</v>
      </c>
      <c r="L182">
        <v>1368</v>
      </c>
      <c r="N182">
        <v>1011</v>
      </c>
      <c r="O182" t="s">
        <v>673</v>
      </c>
      <c r="P182" t="s">
        <v>673</v>
      </c>
      <c r="Q182">
        <v>1</v>
      </c>
      <c r="X182">
        <v>0.13</v>
      </c>
      <c r="Y182">
        <v>0</v>
      </c>
      <c r="Z182">
        <v>641.70000000000005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0.13</v>
      </c>
      <c r="AH182">
        <v>2</v>
      </c>
      <c r="AI182">
        <v>52635251</v>
      </c>
      <c r="AJ182">
        <v>195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ROW(Source!A402)</f>
        <v>402</v>
      </c>
      <c r="B183">
        <v>52635262</v>
      </c>
      <c r="C183">
        <v>52635247</v>
      </c>
      <c r="D183">
        <v>50837542</v>
      </c>
      <c r="E183">
        <v>1</v>
      </c>
      <c r="F183">
        <v>1</v>
      </c>
      <c r="G183">
        <v>1</v>
      </c>
      <c r="H183">
        <v>2</v>
      </c>
      <c r="I183" t="s">
        <v>703</v>
      </c>
      <c r="J183" t="s">
        <v>704</v>
      </c>
      <c r="K183" t="s">
        <v>705</v>
      </c>
      <c r="L183">
        <v>1368</v>
      </c>
      <c r="N183">
        <v>1011</v>
      </c>
      <c r="O183" t="s">
        <v>673</v>
      </c>
      <c r="P183" t="s">
        <v>673</v>
      </c>
      <c r="Q183">
        <v>1</v>
      </c>
      <c r="X183">
        <v>2.7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2.7</v>
      </c>
      <c r="AH183">
        <v>2</v>
      </c>
      <c r="AI183">
        <v>52635252</v>
      </c>
      <c r="AJ183">
        <v>196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ROW(Source!A402)</f>
        <v>402</v>
      </c>
      <c r="B184">
        <v>52635263</v>
      </c>
      <c r="C184">
        <v>52635247</v>
      </c>
      <c r="D184">
        <v>50787977</v>
      </c>
      <c r="E184">
        <v>1</v>
      </c>
      <c r="F184">
        <v>1</v>
      </c>
      <c r="G184">
        <v>1</v>
      </c>
      <c r="H184">
        <v>3</v>
      </c>
      <c r="I184" t="s">
        <v>709</v>
      </c>
      <c r="J184" t="s">
        <v>710</v>
      </c>
      <c r="K184" t="s">
        <v>711</v>
      </c>
      <c r="L184">
        <v>1346</v>
      </c>
      <c r="N184">
        <v>1009</v>
      </c>
      <c r="O184" t="s">
        <v>47</v>
      </c>
      <c r="P184" t="s">
        <v>47</v>
      </c>
      <c r="Q184">
        <v>1</v>
      </c>
      <c r="X184">
        <v>0.6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0.6</v>
      </c>
      <c r="AH184">
        <v>2</v>
      </c>
      <c r="AI184">
        <v>52635253</v>
      </c>
      <c r="AJ184">
        <v>197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ROW(Source!A402)</f>
        <v>402</v>
      </c>
      <c r="B185">
        <v>52635264</v>
      </c>
      <c r="C185">
        <v>52635247</v>
      </c>
      <c r="D185">
        <v>50806036</v>
      </c>
      <c r="E185">
        <v>1</v>
      </c>
      <c r="F185">
        <v>1</v>
      </c>
      <c r="G185">
        <v>1</v>
      </c>
      <c r="H185">
        <v>3</v>
      </c>
      <c r="I185" t="s">
        <v>77</v>
      </c>
      <c r="J185" t="s">
        <v>79</v>
      </c>
      <c r="K185" t="s">
        <v>78</v>
      </c>
      <c r="L185">
        <v>1346</v>
      </c>
      <c r="N185">
        <v>1009</v>
      </c>
      <c r="O185" t="s">
        <v>47</v>
      </c>
      <c r="P185" t="s">
        <v>47</v>
      </c>
      <c r="Q185">
        <v>1</v>
      </c>
      <c r="X185">
        <v>2</v>
      </c>
      <c r="Y185">
        <v>911.56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2</v>
      </c>
      <c r="AH185">
        <v>2</v>
      </c>
      <c r="AI185">
        <v>52635254</v>
      </c>
      <c r="AJ185">
        <v>199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ROW(Source!A402)</f>
        <v>402</v>
      </c>
      <c r="B186">
        <v>52635265</v>
      </c>
      <c r="C186">
        <v>52635247</v>
      </c>
      <c r="D186">
        <v>50721257</v>
      </c>
      <c r="E186">
        <v>116</v>
      </c>
      <c r="F186">
        <v>1</v>
      </c>
      <c r="G186">
        <v>1</v>
      </c>
      <c r="H186">
        <v>3</v>
      </c>
      <c r="I186" t="s">
        <v>50</v>
      </c>
      <c r="J186" t="s">
        <v>3</v>
      </c>
      <c r="K186" t="s">
        <v>51</v>
      </c>
      <c r="L186">
        <v>3277935</v>
      </c>
      <c r="N186">
        <v>1013</v>
      </c>
      <c r="O186" t="s">
        <v>52</v>
      </c>
      <c r="P186" t="s">
        <v>52</v>
      </c>
      <c r="Q186">
        <v>1</v>
      </c>
      <c r="X186">
        <v>2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2</v>
      </c>
      <c r="AH186">
        <v>2</v>
      </c>
      <c r="AI186">
        <v>52635255</v>
      </c>
      <c r="AJ186">
        <v>201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ROW(Source!A406)</f>
        <v>406</v>
      </c>
      <c r="B187">
        <v>52635281</v>
      </c>
      <c r="C187">
        <v>52635269</v>
      </c>
      <c r="D187">
        <v>50715288</v>
      </c>
      <c r="E187">
        <v>116</v>
      </c>
      <c r="F187">
        <v>1</v>
      </c>
      <c r="G187">
        <v>1</v>
      </c>
      <c r="H187">
        <v>1</v>
      </c>
      <c r="I187" t="s">
        <v>714</v>
      </c>
      <c r="J187" t="s">
        <v>3</v>
      </c>
      <c r="K187" t="s">
        <v>715</v>
      </c>
      <c r="L187">
        <v>1191</v>
      </c>
      <c r="N187">
        <v>1013</v>
      </c>
      <c r="O187" t="s">
        <v>667</v>
      </c>
      <c r="P187" t="s">
        <v>667</v>
      </c>
      <c r="Q187">
        <v>1</v>
      </c>
      <c r="X187">
        <v>18.5</v>
      </c>
      <c r="Y187">
        <v>0</v>
      </c>
      <c r="Z187">
        <v>0</v>
      </c>
      <c r="AA187">
        <v>0</v>
      </c>
      <c r="AB187">
        <v>793.61</v>
      </c>
      <c r="AC187">
        <v>0</v>
      </c>
      <c r="AD187">
        <v>1</v>
      </c>
      <c r="AE187">
        <v>1</v>
      </c>
      <c r="AF187" t="s">
        <v>3</v>
      </c>
      <c r="AG187">
        <v>18.5</v>
      </c>
      <c r="AH187">
        <v>2</v>
      </c>
      <c r="AI187">
        <v>52635270</v>
      </c>
      <c r="AJ187">
        <v>202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ROW(Source!A406)</f>
        <v>406</v>
      </c>
      <c r="B188">
        <v>52635282</v>
      </c>
      <c r="C188">
        <v>52635269</v>
      </c>
      <c r="D188">
        <v>50715465</v>
      </c>
      <c r="E188">
        <v>116</v>
      </c>
      <c r="F188">
        <v>1</v>
      </c>
      <c r="G188">
        <v>1</v>
      </c>
      <c r="H188">
        <v>1</v>
      </c>
      <c r="I188" t="s">
        <v>668</v>
      </c>
      <c r="J188" t="s">
        <v>3</v>
      </c>
      <c r="K188" t="s">
        <v>669</v>
      </c>
      <c r="L188">
        <v>1191</v>
      </c>
      <c r="N188">
        <v>1013</v>
      </c>
      <c r="O188" t="s">
        <v>667</v>
      </c>
      <c r="P188" t="s">
        <v>667</v>
      </c>
      <c r="Q188">
        <v>1</v>
      </c>
      <c r="X188">
        <v>0.46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2</v>
      </c>
      <c r="AF188" t="s">
        <v>3</v>
      </c>
      <c r="AG188">
        <v>0.46</v>
      </c>
      <c r="AH188">
        <v>2</v>
      </c>
      <c r="AI188">
        <v>52635271</v>
      </c>
      <c r="AJ188">
        <v>203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ROW(Source!A406)</f>
        <v>406</v>
      </c>
      <c r="B189">
        <v>52635283</v>
      </c>
      <c r="C189">
        <v>52635269</v>
      </c>
      <c r="D189">
        <v>50836455</v>
      </c>
      <c r="E189">
        <v>1</v>
      </c>
      <c r="F189">
        <v>1</v>
      </c>
      <c r="G189">
        <v>1</v>
      </c>
      <c r="H189">
        <v>2</v>
      </c>
      <c r="I189" t="s">
        <v>695</v>
      </c>
      <c r="J189" t="s">
        <v>696</v>
      </c>
      <c r="K189" t="s">
        <v>697</v>
      </c>
      <c r="L189">
        <v>1368</v>
      </c>
      <c r="N189">
        <v>1011</v>
      </c>
      <c r="O189" t="s">
        <v>673</v>
      </c>
      <c r="P189" t="s">
        <v>673</v>
      </c>
      <c r="Q189">
        <v>1</v>
      </c>
      <c r="X189">
        <v>0.23</v>
      </c>
      <c r="Y189">
        <v>0</v>
      </c>
      <c r="Z189">
        <v>1626.29</v>
      </c>
      <c r="AA189">
        <v>1090.46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0.23</v>
      </c>
      <c r="AH189">
        <v>2</v>
      </c>
      <c r="AI189">
        <v>52635272</v>
      </c>
      <c r="AJ189">
        <v>204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ROW(Source!A406)</f>
        <v>406</v>
      </c>
      <c r="B190">
        <v>52635284</v>
      </c>
      <c r="C190">
        <v>52635269</v>
      </c>
      <c r="D190">
        <v>50837347</v>
      </c>
      <c r="E190">
        <v>1</v>
      </c>
      <c r="F190">
        <v>1</v>
      </c>
      <c r="G190">
        <v>1</v>
      </c>
      <c r="H190">
        <v>2</v>
      </c>
      <c r="I190" t="s">
        <v>699</v>
      </c>
      <c r="J190" t="s">
        <v>700</v>
      </c>
      <c r="K190" t="s">
        <v>701</v>
      </c>
      <c r="L190">
        <v>1368</v>
      </c>
      <c r="N190">
        <v>1011</v>
      </c>
      <c r="O190" t="s">
        <v>673</v>
      </c>
      <c r="P190" t="s">
        <v>673</v>
      </c>
      <c r="Q190">
        <v>1</v>
      </c>
      <c r="X190">
        <v>0.23</v>
      </c>
      <c r="Y190">
        <v>0</v>
      </c>
      <c r="Z190">
        <v>641.70000000000005</v>
      </c>
      <c r="AA190">
        <v>811.79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0.23</v>
      </c>
      <c r="AH190">
        <v>2</v>
      </c>
      <c r="AI190">
        <v>52635273</v>
      </c>
      <c r="AJ190">
        <v>205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ROW(Source!A406)</f>
        <v>406</v>
      </c>
      <c r="B191">
        <v>52635285</v>
      </c>
      <c r="C191">
        <v>52635269</v>
      </c>
      <c r="D191">
        <v>50837542</v>
      </c>
      <c r="E191">
        <v>1</v>
      </c>
      <c r="F191">
        <v>1</v>
      </c>
      <c r="G191">
        <v>1</v>
      </c>
      <c r="H191">
        <v>2</v>
      </c>
      <c r="I191" t="s">
        <v>703</v>
      </c>
      <c r="J191" t="s">
        <v>704</v>
      </c>
      <c r="K191" t="s">
        <v>705</v>
      </c>
      <c r="L191">
        <v>1368</v>
      </c>
      <c r="N191">
        <v>1011</v>
      </c>
      <c r="O191" t="s">
        <v>673</v>
      </c>
      <c r="P191" t="s">
        <v>673</v>
      </c>
      <c r="Q191">
        <v>1</v>
      </c>
      <c r="X191">
        <v>2.9</v>
      </c>
      <c r="Y191">
        <v>0</v>
      </c>
      <c r="Z191">
        <v>34.61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2.9</v>
      </c>
      <c r="AH191">
        <v>2</v>
      </c>
      <c r="AI191">
        <v>52635274</v>
      </c>
      <c r="AJ191">
        <v>206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ROW(Source!A406)</f>
        <v>406</v>
      </c>
      <c r="B192">
        <v>52635286</v>
      </c>
      <c r="C192">
        <v>52635269</v>
      </c>
      <c r="D192">
        <v>50787977</v>
      </c>
      <c r="E192">
        <v>1</v>
      </c>
      <c r="F192">
        <v>1</v>
      </c>
      <c r="G192">
        <v>1</v>
      </c>
      <c r="H192">
        <v>3</v>
      </c>
      <c r="I192" t="s">
        <v>709</v>
      </c>
      <c r="J192" t="s">
        <v>710</v>
      </c>
      <c r="K192" t="s">
        <v>711</v>
      </c>
      <c r="L192">
        <v>1346</v>
      </c>
      <c r="N192">
        <v>1009</v>
      </c>
      <c r="O192" t="s">
        <v>47</v>
      </c>
      <c r="P192" t="s">
        <v>47</v>
      </c>
      <c r="Q192">
        <v>1</v>
      </c>
      <c r="X192">
        <v>1.3</v>
      </c>
      <c r="Y192">
        <v>155.63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1.3</v>
      </c>
      <c r="AH192">
        <v>2</v>
      </c>
      <c r="AI192">
        <v>52635275</v>
      </c>
      <c r="AJ192">
        <v>207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ROW(Source!A406)</f>
        <v>406</v>
      </c>
      <c r="B193">
        <v>52635287</v>
      </c>
      <c r="C193">
        <v>52635269</v>
      </c>
      <c r="D193">
        <v>50796105</v>
      </c>
      <c r="E193">
        <v>1</v>
      </c>
      <c r="F193">
        <v>1</v>
      </c>
      <c r="G193">
        <v>1</v>
      </c>
      <c r="H193">
        <v>3</v>
      </c>
      <c r="I193" t="s">
        <v>773</v>
      </c>
      <c r="J193" t="s">
        <v>774</v>
      </c>
      <c r="K193" t="s">
        <v>775</v>
      </c>
      <c r="L193">
        <v>1348</v>
      </c>
      <c r="N193">
        <v>1009</v>
      </c>
      <c r="O193" t="s">
        <v>71</v>
      </c>
      <c r="P193" t="s">
        <v>71</v>
      </c>
      <c r="Q193">
        <v>1000</v>
      </c>
      <c r="X193">
        <v>4.0000000000000001E-3</v>
      </c>
      <c r="Y193">
        <v>49995.77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4.0000000000000001E-3</v>
      </c>
      <c r="AH193">
        <v>2</v>
      </c>
      <c r="AI193">
        <v>52635276</v>
      </c>
      <c r="AJ193">
        <v>208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ROW(Source!A406)</f>
        <v>406</v>
      </c>
      <c r="B194">
        <v>52635288</v>
      </c>
      <c r="C194">
        <v>52635269</v>
      </c>
      <c r="D194">
        <v>50806036</v>
      </c>
      <c r="E194">
        <v>1</v>
      </c>
      <c r="F194">
        <v>1</v>
      </c>
      <c r="G194">
        <v>1</v>
      </c>
      <c r="H194">
        <v>3</v>
      </c>
      <c r="I194" t="s">
        <v>77</v>
      </c>
      <c r="J194" t="s">
        <v>79</v>
      </c>
      <c r="K194" t="s">
        <v>78</v>
      </c>
      <c r="L194">
        <v>1346</v>
      </c>
      <c r="N194">
        <v>1009</v>
      </c>
      <c r="O194" t="s">
        <v>47</v>
      </c>
      <c r="P194" t="s">
        <v>47</v>
      </c>
      <c r="Q194">
        <v>1</v>
      </c>
      <c r="X194">
        <v>2.2999999999999998</v>
      </c>
      <c r="Y194">
        <v>911.56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2.2999999999999998</v>
      </c>
      <c r="AH194">
        <v>2</v>
      </c>
      <c r="AI194">
        <v>52635277</v>
      </c>
      <c r="AJ194">
        <v>210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ROW(Source!A406)</f>
        <v>406</v>
      </c>
      <c r="B195">
        <v>52635289</v>
      </c>
      <c r="C195">
        <v>52635269</v>
      </c>
      <c r="D195">
        <v>50721257</v>
      </c>
      <c r="E195">
        <v>116</v>
      </c>
      <c r="F195">
        <v>1</v>
      </c>
      <c r="G195">
        <v>1</v>
      </c>
      <c r="H195">
        <v>3</v>
      </c>
      <c r="I195" t="s">
        <v>50</v>
      </c>
      <c r="J195" t="s">
        <v>3</v>
      </c>
      <c r="K195" t="s">
        <v>51</v>
      </c>
      <c r="L195">
        <v>3277935</v>
      </c>
      <c r="N195">
        <v>1013</v>
      </c>
      <c r="O195" t="s">
        <v>52</v>
      </c>
      <c r="P195" t="s">
        <v>52</v>
      </c>
      <c r="Q195">
        <v>1</v>
      </c>
      <c r="X195">
        <v>2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3</v>
      </c>
      <c r="AG195">
        <v>2</v>
      </c>
      <c r="AH195">
        <v>2</v>
      </c>
      <c r="AI195">
        <v>52635278</v>
      </c>
      <c r="AJ195">
        <v>212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ROW(Source!A410)</f>
        <v>410</v>
      </c>
      <c r="B196">
        <v>52635305</v>
      </c>
      <c r="C196">
        <v>52635293</v>
      </c>
      <c r="D196">
        <v>50715288</v>
      </c>
      <c r="E196">
        <v>116</v>
      </c>
      <c r="F196">
        <v>1</v>
      </c>
      <c r="G196">
        <v>1</v>
      </c>
      <c r="H196">
        <v>1</v>
      </c>
      <c r="I196" t="s">
        <v>714</v>
      </c>
      <c r="J196" t="s">
        <v>3</v>
      </c>
      <c r="K196" t="s">
        <v>715</v>
      </c>
      <c r="L196">
        <v>1191</v>
      </c>
      <c r="N196">
        <v>1013</v>
      </c>
      <c r="O196" t="s">
        <v>667</v>
      </c>
      <c r="P196" t="s">
        <v>667</v>
      </c>
      <c r="Q196">
        <v>1</v>
      </c>
      <c r="X196">
        <v>18.5</v>
      </c>
      <c r="Y196">
        <v>0</v>
      </c>
      <c r="Z196">
        <v>0</v>
      </c>
      <c r="AA196">
        <v>0</v>
      </c>
      <c r="AB196">
        <v>793.61</v>
      </c>
      <c r="AC196">
        <v>0</v>
      </c>
      <c r="AD196">
        <v>1</v>
      </c>
      <c r="AE196">
        <v>1</v>
      </c>
      <c r="AF196" t="s">
        <v>3</v>
      </c>
      <c r="AG196">
        <v>18.5</v>
      </c>
      <c r="AH196">
        <v>2</v>
      </c>
      <c r="AI196">
        <v>52635294</v>
      </c>
      <c r="AJ196">
        <v>213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ROW(Source!A410)</f>
        <v>410</v>
      </c>
      <c r="B197">
        <v>52635306</v>
      </c>
      <c r="C197">
        <v>52635293</v>
      </c>
      <c r="D197">
        <v>50715465</v>
      </c>
      <c r="E197">
        <v>116</v>
      </c>
      <c r="F197">
        <v>1</v>
      </c>
      <c r="G197">
        <v>1</v>
      </c>
      <c r="H197">
        <v>1</v>
      </c>
      <c r="I197" t="s">
        <v>668</v>
      </c>
      <c r="J197" t="s">
        <v>3</v>
      </c>
      <c r="K197" t="s">
        <v>669</v>
      </c>
      <c r="L197">
        <v>1191</v>
      </c>
      <c r="N197">
        <v>1013</v>
      </c>
      <c r="O197" t="s">
        <v>667</v>
      </c>
      <c r="P197" t="s">
        <v>667</v>
      </c>
      <c r="Q197">
        <v>1</v>
      </c>
      <c r="X197">
        <v>0.34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2</v>
      </c>
      <c r="AF197" t="s">
        <v>3</v>
      </c>
      <c r="AG197">
        <v>0.34</v>
      </c>
      <c r="AH197">
        <v>2</v>
      </c>
      <c r="AI197">
        <v>52635295</v>
      </c>
      <c r="AJ197">
        <v>214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ROW(Source!A410)</f>
        <v>410</v>
      </c>
      <c r="B198">
        <v>52635307</v>
      </c>
      <c r="C198">
        <v>52635293</v>
      </c>
      <c r="D198">
        <v>50836455</v>
      </c>
      <c r="E198">
        <v>1</v>
      </c>
      <c r="F198">
        <v>1</v>
      </c>
      <c r="G198">
        <v>1</v>
      </c>
      <c r="H198">
        <v>2</v>
      </c>
      <c r="I198" t="s">
        <v>695</v>
      </c>
      <c r="J198" t="s">
        <v>696</v>
      </c>
      <c r="K198" t="s">
        <v>697</v>
      </c>
      <c r="L198">
        <v>1368</v>
      </c>
      <c r="N198">
        <v>1011</v>
      </c>
      <c r="O198" t="s">
        <v>673</v>
      </c>
      <c r="P198" t="s">
        <v>673</v>
      </c>
      <c r="Q198">
        <v>1</v>
      </c>
      <c r="X198">
        <v>0.17</v>
      </c>
      <c r="Y198">
        <v>0</v>
      </c>
      <c r="Z198">
        <v>1626.29</v>
      </c>
      <c r="AA198">
        <v>1090.46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0.17</v>
      </c>
      <c r="AH198">
        <v>2</v>
      </c>
      <c r="AI198">
        <v>52635296</v>
      </c>
      <c r="AJ198">
        <v>215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ROW(Source!A410)</f>
        <v>410</v>
      </c>
      <c r="B199">
        <v>52635308</v>
      </c>
      <c r="C199">
        <v>52635293</v>
      </c>
      <c r="D199">
        <v>50837347</v>
      </c>
      <c r="E199">
        <v>1</v>
      </c>
      <c r="F199">
        <v>1</v>
      </c>
      <c r="G199">
        <v>1</v>
      </c>
      <c r="H199">
        <v>2</v>
      </c>
      <c r="I199" t="s">
        <v>699</v>
      </c>
      <c r="J199" t="s">
        <v>700</v>
      </c>
      <c r="K199" t="s">
        <v>701</v>
      </c>
      <c r="L199">
        <v>1368</v>
      </c>
      <c r="N199">
        <v>1011</v>
      </c>
      <c r="O199" t="s">
        <v>673</v>
      </c>
      <c r="P199" t="s">
        <v>673</v>
      </c>
      <c r="Q199">
        <v>1</v>
      </c>
      <c r="X199">
        <v>0.17</v>
      </c>
      <c r="Y199">
        <v>0</v>
      </c>
      <c r="Z199">
        <v>641.70000000000005</v>
      </c>
      <c r="AA199">
        <v>811.79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0.17</v>
      </c>
      <c r="AH199">
        <v>2</v>
      </c>
      <c r="AI199">
        <v>52635297</v>
      </c>
      <c r="AJ199">
        <v>216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ROW(Source!A410)</f>
        <v>410</v>
      </c>
      <c r="B200">
        <v>52635309</v>
      </c>
      <c r="C200">
        <v>52635293</v>
      </c>
      <c r="D200">
        <v>50837542</v>
      </c>
      <c r="E200">
        <v>1</v>
      </c>
      <c r="F200">
        <v>1</v>
      </c>
      <c r="G200">
        <v>1</v>
      </c>
      <c r="H200">
        <v>2</v>
      </c>
      <c r="I200" t="s">
        <v>703</v>
      </c>
      <c r="J200" t="s">
        <v>704</v>
      </c>
      <c r="K200" t="s">
        <v>705</v>
      </c>
      <c r="L200">
        <v>1368</v>
      </c>
      <c r="N200">
        <v>1011</v>
      </c>
      <c r="O200" t="s">
        <v>673</v>
      </c>
      <c r="P200" t="s">
        <v>673</v>
      </c>
      <c r="Q200">
        <v>1</v>
      </c>
      <c r="X200">
        <v>2.9</v>
      </c>
      <c r="Y200">
        <v>0</v>
      </c>
      <c r="Z200">
        <v>34.61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2.9</v>
      </c>
      <c r="AH200">
        <v>2</v>
      </c>
      <c r="AI200">
        <v>52635298</v>
      </c>
      <c r="AJ200">
        <v>217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ROW(Source!A410)</f>
        <v>410</v>
      </c>
      <c r="B201">
        <v>52635310</v>
      </c>
      <c r="C201">
        <v>52635293</v>
      </c>
      <c r="D201">
        <v>50787977</v>
      </c>
      <c r="E201">
        <v>1</v>
      </c>
      <c r="F201">
        <v>1</v>
      </c>
      <c r="G201">
        <v>1</v>
      </c>
      <c r="H201">
        <v>3</v>
      </c>
      <c r="I201" t="s">
        <v>709</v>
      </c>
      <c r="J201" t="s">
        <v>710</v>
      </c>
      <c r="K201" t="s">
        <v>711</v>
      </c>
      <c r="L201">
        <v>1346</v>
      </c>
      <c r="N201">
        <v>1009</v>
      </c>
      <c r="O201" t="s">
        <v>47</v>
      </c>
      <c r="P201" t="s">
        <v>47</v>
      </c>
      <c r="Q201">
        <v>1</v>
      </c>
      <c r="X201">
        <v>0.9</v>
      </c>
      <c r="Y201">
        <v>155.63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0.9</v>
      </c>
      <c r="AH201">
        <v>2</v>
      </c>
      <c r="AI201">
        <v>52635299</v>
      </c>
      <c r="AJ201">
        <v>218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ROW(Source!A410)</f>
        <v>410</v>
      </c>
      <c r="B202">
        <v>52635311</v>
      </c>
      <c r="C202">
        <v>52635293</v>
      </c>
      <c r="D202">
        <v>50796105</v>
      </c>
      <c r="E202">
        <v>1</v>
      </c>
      <c r="F202">
        <v>1</v>
      </c>
      <c r="G202">
        <v>1</v>
      </c>
      <c r="H202">
        <v>3</v>
      </c>
      <c r="I202" t="s">
        <v>773</v>
      </c>
      <c r="J202" t="s">
        <v>774</v>
      </c>
      <c r="K202" t="s">
        <v>775</v>
      </c>
      <c r="L202">
        <v>1348</v>
      </c>
      <c r="N202">
        <v>1009</v>
      </c>
      <c r="O202" t="s">
        <v>71</v>
      </c>
      <c r="P202" t="s">
        <v>71</v>
      </c>
      <c r="Q202">
        <v>1000</v>
      </c>
      <c r="X202">
        <v>4.0000000000000001E-3</v>
      </c>
      <c r="Y202">
        <v>49995.77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4.0000000000000001E-3</v>
      </c>
      <c r="AH202">
        <v>2</v>
      </c>
      <c r="AI202">
        <v>52635300</v>
      </c>
      <c r="AJ202">
        <v>220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ROW(Source!A410)</f>
        <v>410</v>
      </c>
      <c r="B203">
        <v>52635312</v>
      </c>
      <c r="C203">
        <v>52635293</v>
      </c>
      <c r="D203">
        <v>50806036</v>
      </c>
      <c r="E203">
        <v>1</v>
      </c>
      <c r="F203">
        <v>1</v>
      </c>
      <c r="G203">
        <v>1</v>
      </c>
      <c r="H203">
        <v>3</v>
      </c>
      <c r="I203" t="s">
        <v>77</v>
      </c>
      <c r="J203" t="s">
        <v>79</v>
      </c>
      <c r="K203" t="s">
        <v>78</v>
      </c>
      <c r="L203">
        <v>1346</v>
      </c>
      <c r="N203">
        <v>1009</v>
      </c>
      <c r="O203" t="s">
        <v>47</v>
      </c>
      <c r="P203" t="s">
        <v>47</v>
      </c>
      <c r="Q203">
        <v>1</v>
      </c>
      <c r="X203">
        <v>2.4</v>
      </c>
      <c r="Y203">
        <v>911.56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2.4</v>
      </c>
      <c r="AH203">
        <v>2</v>
      </c>
      <c r="AI203">
        <v>52635301</v>
      </c>
      <c r="AJ203">
        <v>221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ROW(Source!A410)</f>
        <v>410</v>
      </c>
      <c r="B204">
        <v>52635313</v>
      </c>
      <c r="C204">
        <v>52635293</v>
      </c>
      <c r="D204">
        <v>50721257</v>
      </c>
      <c r="E204">
        <v>116</v>
      </c>
      <c r="F204">
        <v>1</v>
      </c>
      <c r="G204">
        <v>1</v>
      </c>
      <c r="H204">
        <v>3</v>
      </c>
      <c r="I204" t="s">
        <v>50</v>
      </c>
      <c r="J204" t="s">
        <v>3</v>
      </c>
      <c r="K204" t="s">
        <v>51</v>
      </c>
      <c r="L204">
        <v>3277935</v>
      </c>
      <c r="N204">
        <v>1013</v>
      </c>
      <c r="O204" t="s">
        <v>52</v>
      </c>
      <c r="P204" t="s">
        <v>52</v>
      </c>
      <c r="Q204">
        <v>1</v>
      </c>
      <c r="X204">
        <v>2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2</v>
      </c>
      <c r="AH204">
        <v>2</v>
      </c>
      <c r="AI204">
        <v>52635302</v>
      </c>
      <c r="AJ204">
        <v>223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ROW(Source!A414)</f>
        <v>414</v>
      </c>
      <c r="B205">
        <v>52635332</v>
      </c>
      <c r="C205">
        <v>52635317</v>
      </c>
      <c r="D205">
        <v>50715276</v>
      </c>
      <c r="E205">
        <v>116</v>
      </c>
      <c r="F205">
        <v>1</v>
      </c>
      <c r="G205">
        <v>1</v>
      </c>
      <c r="H205">
        <v>1</v>
      </c>
      <c r="I205" t="s">
        <v>665</v>
      </c>
      <c r="J205" t="s">
        <v>3</v>
      </c>
      <c r="K205" t="s">
        <v>666</v>
      </c>
      <c r="L205">
        <v>1191</v>
      </c>
      <c r="N205">
        <v>1013</v>
      </c>
      <c r="O205" t="s">
        <v>667</v>
      </c>
      <c r="P205" t="s">
        <v>667</v>
      </c>
      <c r="Q205">
        <v>1</v>
      </c>
      <c r="X205">
        <v>3.76</v>
      </c>
      <c r="Y205">
        <v>0</v>
      </c>
      <c r="Z205">
        <v>0</v>
      </c>
      <c r="AA205">
        <v>0</v>
      </c>
      <c r="AB205">
        <v>748.18</v>
      </c>
      <c r="AC205">
        <v>0</v>
      </c>
      <c r="AD205">
        <v>1</v>
      </c>
      <c r="AE205">
        <v>1</v>
      </c>
      <c r="AF205" t="s">
        <v>3</v>
      </c>
      <c r="AG205">
        <v>3.76</v>
      </c>
      <c r="AH205">
        <v>2</v>
      </c>
      <c r="AI205">
        <v>52635318</v>
      </c>
      <c r="AJ205">
        <v>224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ROW(Source!A414)</f>
        <v>414</v>
      </c>
      <c r="B206">
        <v>52635333</v>
      </c>
      <c r="C206">
        <v>52635317</v>
      </c>
      <c r="D206">
        <v>50715465</v>
      </c>
      <c r="E206">
        <v>116</v>
      </c>
      <c r="F206">
        <v>1</v>
      </c>
      <c r="G206">
        <v>1</v>
      </c>
      <c r="H206">
        <v>1</v>
      </c>
      <c r="I206" t="s">
        <v>668</v>
      </c>
      <c r="J206" t="s">
        <v>3</v>
      </c>
      <c r="K206" t="s">
        <v>669</v>
      </c>
      <c r="L206">
        <v>1191</v>
      </c>
      <c r="N206">
        <v>1013</v>
      </c>
      <c r="O206" t="s">
        <v>667</v>
      </c>
      <c r="P206" t="s">
        <v>667</v>
      </c>
      <c r="Q206">
        <v>1</v>
      </c>
      <c r="X206">
        <v>1.07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3</v>
      </c>
      <c r="AG206">
        <v>1.07</v>
      </c>
      <c r="AH206">
        <v>2</v>
      </c>
      <c r="AI206">
        <v>52635319</v>
      </c>
      <c r="AJ206">
        <v>225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ROW(Source!A414)</f>
        <v>414</v>
      </c>
      <c r="B207">
        <v>52635334</v>
      </c>
      <c r="C207">
        <v>52635317</v>
      </c>
      <c r="D207">
        <v>50836629</v>
      </c>
      <c r="E207">
        <v>1</v>
      </c>
      <c r="F207">
        <v>1</v>
      </c>
      <c r="G207">
        <v>1</v>
      </c>
      <c r="H207">
        <v>2</v>
      </c>
      <c r="I207" t="s">
        <v>734</v>
      </c>
      <c r="J207" t="s">
        <v>735</v>
      </c>
      <c r="K207" t="s">
        <v>736</v>
      </c>
      <c r="L207">
        <v>1368</v>
      </c>
      <c r="N207">
        <v>1011</v>
      </c>
      <c r="O207" t="s">
        <v>673</v>
      </c>
      <c r="P207" t="s">
        <v>673</v>
      </c>
      <c r="Q207">
        <v>1</v>
      </c>
      <c r="X207">
        <v>0.85</v>
      </c>
      <c r="Y207">
        <v>0</v>
      </c>
      <c r="Z207">
        <v>346.73</v>
      </c>
      <c r="AA207">
        <v>811.79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0.85</v>
      </c>
      <c r="AH207">
        <v>2</v>
      </c>
      <c r="AI207">
        <v>52635320</v>
      </c>
      <c r="AJ207">
        <v>226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ROW(Source!A414)</f>
        <v>414</v>
      </c>
      <c r="B208">
        <v>52635335</v>
      </c>
      <c r="C208">
        <v>52635317</v>
      </c>
      <c r="D208">
        <v>50837347</v>
      </c>
      <c r="E208">
        <v>1</v>
      </c>
      <c r="F208">
        <v>1</v>
      </c>
      <c r="G208">
        <v>1</v>
      </c>
      <c r="H208">
        <v>2</v>
      </c>
      <c r="I208" t="s">
        <v>699</v>
      </c>
      <c r="J208" t="s">
        <v>700</v>
      </c>
      <c r="K208" t="s">
        <v>701</v>
      </c>
      <c r="L208">
        <v>1368</v>
      </c>
      <c r="N208">
        <v>1011</v>
      </c>
      <c r="O208" t="s">
        <v>673</v>
      </c>
      <c r="P208" t="s">
        <v>673</v>
      </c>
      <c r="Q208">
        <v>1</v>
      </c>
      <c r="X208">
        <v>0.22</v>
      </c>
      <c r="Y208">
        <v>0</v>
      </c>
      <c r="Z208">
        <v>641.70000000000005</v>
      </c>
      <c r="AA208">
        <v>811.79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0.22</v>
      </c>
      <c r="AH208">
        <v>2</v>
      </c>
      <c r="AI208">
        <v>52635321</v>
      </c>
      <c r="AJ208">
        <v>227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ROW(Source!A414)</f>
        <v>414</v>
      </c>
      <c r="B209">
        <v>52635336</v>
      </c>
      <c r="C209">
        <v>52635317</v>
      </c>
      <c r="D209">
        <v>50785172</v>
      </c>
      <c r="E209">
        <v>1</v>
      </c>
      <c r="F209">
        <v>1</v>
      </c>
      <c r="G209">
        <v>1</v>
      </c>
      <c r="H209">
        <v>3</v>
      </c>
      <c r="I209" t="s">
        <v>675</v>
      </c>
      <c r="J209" t="s">
        <v>676</v>
      </c>
      <c r="K209" t="s">
        <v>677</v>
      </c>
      <c r="L209">
        <v>1346</v>
      </c>
      <c r="N209">
        <v>1009</v>
      </c>
      <c r="O209" t="s">
        <v>47</v>
      </c>
      <c r="P209" t="s">
        <v>47</v>
      </c>
      <c r="Q209">
        <v>1</v>
      </c>
      <c r="X209">
        <v>0.1</v>
      </c>
      <c r="Y209">
        <v>238.29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0.1</v>
      </c>
      <c r="AH209">
        <v>2</v>
      </c>
      <c r="AI209">
        <v>52635322</v>
      </c>
      <c r="AJ209">
        <v>228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ROW(Source!A414)</f>
        <v>414</v>
      </c>
      <c r="B210">
        <v>52635337</v>
      </c>
      <c r="C210">
        <v>52635317</v>
      </c>
      <c r="D210">
        <v>50785179</v>
      </c>
      <c r="E210">
        <v>1</v>
      </c>
      <c r="F210">
        <v>1</v>
      </c>
      <c r="G210">
        <v>1</v>
      </c>
      <c r="H210">
        <v>3</v>
      </c>
      <c r="I210" t="s">
        <v>678</v>
      </c>
      <c r="J210" t="s">
        <v>679</v>
      </c>
      <c r="K210" t="s">
        <v>680</v>
      </c>
      <c r="L210">
        <v>1346</v>
      </c>
      <c r="N210">
        <v>1009</v>
      </c>
      <c r="O210" t="s">
        <v>47</v>
      </c>
      <c r="P210" t="s">
        <v>47</v>
      </c>
      <c r="Q210">
        <v>1</v>
      </c>
      <c r="X210">
        <v>0.03</v>
      </c>
      <c r="Y210">
        <v>58.53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0.03</v>
      </c>
      <c r="AH210">
        <v>2</v>
      </c>
      <c r="AI210">
        <v>52635323</v>
      </c>
      <c r="AJ210">
        <v>229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ROW(Source!A414)</f>
        <v>414</v>
      </c>
      <c r="B211">
        <v>52635338</v>
      </c>
      <c r="C211">
        <v>52635317</v>
      </c>
      <c r="D211">
        <v>50788689</v>
      </c>
      <c r="E211">
        <v>1</v>
      </c>
      <c r="F211">
        <v>1</v>
      </c>
      <c r="G211">
        <v>1</v>
      </c>
      <c r="H211">
        <v>3</v>
      </c>
      <c r="I211" t="s">
        <v>310</v>
      </c>
      <c r="J211" t="s">
        <v>312</v>
      </c>
      <c r="K211" t="s">
        <v>311</v>
      </c>
      <c r="L211">
        <v>1346</v>
      </c>
      <c r="N211">
        <v>1009</v>
      </c>
      <c r="O211" t="s">
        <v>47</v>
      </c>
      <c r="P211" t="s">
        <v>47</v>
      </c>
      <c r="Q211">
        <v>1</v>
      </c>
      <c r="X211">
        <v>0</v>
      </c>
      <c r="Y211">
        <v>174.93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2</v>
      </c>
      <c r="AI211">
        <v>52635324</v>
      </c>
      <c r="AJ211">
        <v>230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ROW(Source!A414)</f>
        <v>414</v>
      </c>
      <c r="B212">
        <v>52635339</v>
      </c>
      <c r="C212">
        <v>52635317</v>
      </c>
      <c r="D212">
        <v>50789827</v>
      </c>
      <c r="E212">
        <v>1</v>
      </c>
      <c r="F212">
        <v>1</v>
      </c>
      <c r="G212">
        <v>1</v>
      </c>
      <c r="H212">
        <v>3</v>
      </c>
      <c r="I212" t="s">
        <v>681</v>
      </c>
      <c r="J212" t="s">
        <v>682</v>
      </c>
      <c r="K212" t="s">
        <v>683</v>
      </c>
      <c r="L212">
        <v>1346</v>
      </c>
      <c r="N212">
        <v>1009</v>
      </c>
      <c r="O212" t="s">
        <v>47</v>
      </c>
      <c r="P212" t="s">
        <v>47</v>
      </c>
      <c r="Q212">
        <v>1</v>
      </c>
      <c r="X212">
        <v>0.02</v>
      </c>
      <c r="Y212">
        <v>56.11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0.02</v>
      </c>
      <c r="AH212">
        <v>2</v>
      </c>
      <c r="AI212">
        <v>52635325</v>
      </c>
      <c r="AJ212">
        <v>231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ROW(Source!A414)</f>
        <v>414</v>
      </c>
      <c r="B213">
        <v>52635340</v>
      </c>
      <c r="C213">
        <v>52635317</v>
      </c>
      <c r="D213">
        <v>50717646</v>
      </c>
      <c r="E213">
        <v>116</v>
      </c>
      <c r="F213">
        <v>1</v>
      </c>
      <c r="G213">
        <v>1</v>
      </c>
      <c r="H213">
        <v>3</v>
      </c>
      <c r="I213" t="s">
        <v>319</v>
      </c>
      <c r="J213" t="s">
        <v>3</v>
      </c>
      <c r="K213" t="s">
        <v>320</v>
      </c>
      <c r="L213">
        <v>1346</v>
      </c>
      <c r="N213">
        <v>1009</v>
      </c>
      <c r="O213" t="s">
        <v>47</v>
      </c>
      <c r="P213" t="s">
        <v>47</v>
      </c>
      <c r="Q213">
        <v>1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t="s">
        <v>3</v>
      </c>
      <c r="AG213">
        <v>0</v>
      </c>
      <c r="AH213">
        <v>2</v>
      </c>
      <c r="AI213">
        <v>52635326</v>
      </c>
      <c r="AJ213">
        <v>232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ROW(Source!A414)</f>
        <v>414</v>
      </c>
      <c r="B214">
        <v>52635341</v>
      </c>
      <c r="C214">
        <v>52635317</v>
      </c>
      <c r="D214">
        <v>50717980</v>
      </c>
      <c r="E214">
        <v>116</v>
      </c>
      <c r="F214">
        <v>1</v>
      </c>
      <c r="G214">
        <v>1</v>
      </c>
      <c r="H214">
        <v>3</v>
      </c>
      <c r="I214" t="s">
        <v>322</v>
      </c>
      <c r="J214" t="s">
        <v>3</v>
      </c>
      <c r="K214" t="s">
        <v>323</v>
      </c>
      <c r="L214">
        <v>1348</v>
      </c>
      <c r="N214">
        <v>1009</v>
      </c>
      <c r="O214" t="s">
        <v>71</v>
      </c>
      <c r="P214" t="s">
        <v>71</v>
      </c>
      <c r="Q214">
        <v>1000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 t="s">
        <v>3</v>
      </c>
      <c r="AG214">
        <v>0</v>
      </c>
      <c r="AH214">
        <v>2</v>
      </c>
      <c r="AI214">
        <v>52635327</v>
      </c>
      <c r="AJ214">
        <v>233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ROW(Source!A414)</f>
        <v>414</v>
      </c>
      <c r="B215">
        <v>52635342</v>
      </c>
      <c r="C215">
        <v>52635317</v>
      </c>
      <c r="D215">
        <v>50806131</v>
      </c>
      <c r="E215">
        <v>1</v>
      </c>
      <c r="F215">
        <v>1</v>
      </c>
      <c r="G215">
        <v>1</v>
      </c>
      <c r="H215">
        <v>3</v>
      </c>
      <c r="I215" t="s">
        <v>684</v>
      </c>
      <c r="J215" t="s">
        <v>685</v>
      </c>
      <c r="K215" t="s">
        <v>686</v>
      </c>
      <c r="L215">
        <v>1348</v>
      </c>
      <c r="N215">
        <v>1009</v>
      </c>
      <c r="O215" t="s">
        <v>71</v>
      </c>
      <c r="P215" t="s">
        <v>71</v>
      </c>
      <c r="Q215">
        <v>1000</v>
      </c>
      <c r="X215">
        <v>1E-4</v>
      </c>
      <c r="Y215">
        <v>80020.98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1E-4</v>
      </c>
      <c r="AH215">
        <v>2</v>
      </c>
      <c r="AI215">
        <v>52635328</v>
      </c>
      <c r="AJ215">
        <v>234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ROW(Source!A414)</f>
        <v>414</v>
      </c>
      <c r="B216">
        <v>52635343</v>
      </c>
      <c r="C216">
        <v>52635317</v>
      </c>
      <c r="D216">
        <v>50806523</v>
      </c>
      <c r="E216">
        <v>1</v>
      </c>
      <c r="F216">
        <v>1</v>
      </c>
      <c r="G216">
        <v>1</v>
      </c>
      <c r="H216">
        <v>3</v>
      </c>
      <c r="I216" t="s">
        <v>687</v>
      </c>
      <c r="J216" t="s">
        <v>688</v>
      </c>
      <c r="K216" t="s">
        <v>689</v>
      </c>
      <c r="L216">
        <v>1346</v>
      </c>
      <c r="N216">
        <v>1009</v>
      </c>
      <c r="O216" t="s">
        <v>47</v>
      </c>
      <c r="P216" t="s">
        <v>47</v>
      </c>
      <c r="Q216">
        <v>1</v>
      </c>
      <c r="X216">
        <v>0.03</v>
      </c>
      <c r="Y216">
        <v>60.6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0.03</v>
      </c>
      <c r="AH216">
        <v>2</v>
      </c>
      <c r="AI216">
        <v>52635329</v>
      </c>
      <c r="AJ216">
        <v>235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ROW(Source!A414)</f>
        <v>414</v>
      </c>
      <c r="B217">
        <v>52635344</v>
      </c>
      <c r="C217">
        <v>52635317</v>
      </c>
      <c r="D217">
        <v>50720299</v>
      </c>
      <c r="E217">
        <v>116</v>
      </c>
      <c r="F217">
        <v>1</v>
      </c>
      <c r="G217">
        <v>1</v>
      </c>
      <c r="H217">
        <v>3</v>
      </c>
      <c r="I217" t="s">
        <v>302</v>
      </c>
      <c r="J217" t="s">
        <v>3</v>
      </c>
      <c r="K217" t="s">
        <v>362</v>
      </c>
      <c r="L217">
        <v>1371</v>
      </c>
      <c r="N217">
        <v>1013</v>
      </c>
      <c r="O217" t="s">
        <v>21</v>
      </c>
      <c r="P217" t="s">
        <v>21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3</v>
      </c>
      <c r="AG217">
        <v>0</v>
      </c>
      <c r="AH217">
        <v>2</v>
      </c>
      <c r="AI217">
        <v>52635330</v>
      </c>
      <c r="AJ217">
        <v>236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ROW(Source!A414)</f>
        <v>414</v>
      </c>
      <c r="B218">
        <v>52635345</v>
      </c>
      <c r="C218">
        <v>52635317</v>
      </c>
      <c r="D218">
        <v>50720308</v>
      </c>
      <c r="E218">
        <v>116</v>
      </c>
      <c r="F218">
        <v>1</v>
      </c>
      <c r="G218">
        <v>1</v>
      </c>
      <c r="H218">
        <v>3</v>
      </c>
      <c r="I218" t="s">
        <v>364</v>
      </c>
      <c r="J218" t="s">
        <v>3</v>
      </c>
      <c r="K218" t="s">
        <v>271</v>
      </c>
      <c r="L218">
        <v>1346</v>
      </c>
      <c r="N218">
        <v>1009</v>
      </c>
      <c r="O218" t="s">
        <v>47</v>
      </c>
      <c r="P218" t="s">
        <v>47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3</v>
      </c>
      <c r="AG218">
        <v>0</v>
      </c>
      <c r="AH218">
        <v>2</v>
      </c>
      <c r="AI218">
        <v>52635331</v>
      </c>
      <c r="AJ218">
        <v>237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ROW(Source!A421)</f>
        <v>421</v>
      </c>
      <c r="B219">
        <v>52635361</v>
      </c>
      <c r="C219">
        <v>52635351</v>
      </c>
      <c r="D219">
        <v>50715309</v>
      </c>
      <c r="E219">
        <v>116</v>
      </c>
      <c r="F219">
        <v>1</v>
      </c>
      <c r="G219">
        <v>1</v>
      </c>
      <c r="H219">
        <v>1</v>
      </c>
      <c r="I219" t="s">
        <v>721</v>
      </c>
      <c r="J219" t="s">
        <v>3</v>
      </c>
      <c r="K219" t="s">
        <v>722</v>
      </c>
      <c r="L219">
        <v>1191</v>
      </c>
      <c r="N219">
        <v>1013</v>
      </c>
      <c r="O219" t="s">
        <v>667</v>
      </c>
      <c r="P219" t="s">
        <v>667</v>
      </c>
      <c r="Q219">
        <v>1</v>
      </c>
      <c r="X219">
        <v>7.43</v>
      </c>
      <c r="Y219">
        <v>0</v>
      </c>
      <c r="Z219">
        <v>0</v>
      </c>
      <c r="AA219">
        <v>0</v>
      </c>
      <c r="AB219">
        <v>884.48</v>
      </c>
      <c r="AC219">
        <v>0</v>
      </c>
      <c r="AD219">
        <v>1</v>
      </c>
      <c r="AE219">
        <v>1</v>
      </c>
      <c r="AF219" t="s">
        <v>3</v>
      </c>
      <c r="AG219">
        <v>7.43</v>
      </c>
      <c r="AH219">
        <v>2</v>
      </c>
      <c r="AI219">
        <v>52635352</v>
      </c>
      <c r="AJ219">
        <v>238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ROW(Source!A421)</f>
        <v>421</v>
      </c>
      <c r="B220">
        <v>52635362</v>
      </c>
      <c r="C220">
        <v>52635351</v>
      </c>
      <c r="D220">
        <v>50715465</v>
      </c>
      <c r="E220">
        <v>116</v>
      </c>
      <c r="F220">
        <v>1</v>
      </c>
      <c r="G220">
        <v>1</v>
      </c>
      <c r="H220">
        <v>1</v>
      </c>
      <c r="I220" t="s">
        <v>668</v>
      </c>
      <c r="J220" t="s">
        <v>3</v>
      </c>
      <c r="K220" t="s">
        <v>669</v>
      </c>
      <c r="L220">
        <v>1191</v>
      </c>
      <c r="N220">
        <v>1013</v>
      </c>
      <c r="O220" t="s">
        <v>667</v>
      </c>
      <c r="P220" t="s">
        <v>667</v>
      </c>
      <c r="Q220">
        <v>1</v>
      </c>
      <c r="X220">
        <v>0.02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0.02</v>
      </c>
      <c r="AH220">
        <v>2</v>
      </c>
      <c r="AI220">
        <v>52635353</v>
      </c>
      <c r="AJ220">
        <v>239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ROW(Source!A421)</f>
        <v>421</v>
      </c>
      <c r="B221">
        <v>52635363</v>
      </c>
      <c r="C221">
        <v>52635351</v>
      </c>
      <c r="D221">
        <v>50836594</v>
      </c>
      <c r="E221">
        <v>1</v>
      </c>
      <c r="F221">
        <v>1</v>
      </c>
      <c r="G221">
        <v>1</v>
      </c>
      <c r="H221">
        <v>2</v>
      </c>
      <c r="I221" t="s">
        <v>723</v>
      </c>
      <c r="J221" t="s">
        <v>724</v>
      </c>
      <c r="K221" t="s">
        <v>725</v>
      </c>
      <c r="L221">
        <v>1368</v>
      </c>
      <c r="N221">
        <v>1011</v>
      </c>
      <c r="O221" t="s">
        <v>673</v>
      </c>
      <c r="P221" t="s">
        <v>673</v>
      </c>
      <c r="Q221">
        <v>1</v>
      </c>
      <c r="X221">
        <v>0.01</v>
      </c>
      <c r="Y221">
        <v>0</v>
      </c>
      <c r="Z221">
        <v>6.62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0.01</v>
      </c>
      <c r="AH221">
        <v>2</v>
      </c>
      <c r="AI221">
        <v>52635354</v>
      </c>
      <c r="AJ221">
        <v>240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ROW(Source!A421)</f>
        <v>421</v>
      </c>
      <c r="B222">
        <v>52635364</v>
      </c>
      <c r="C222">
        <v>52635351</v>
      </c>
      <c r="D222">
        <v>50836612</v>
      </c>
      <c r="E222">
        <v>1</v>
      </c>
      <c r="F222">
        <v>1</v>
      </c>
      <c r="G222">
        <v>1</v>
      </c>
      <c r="H222">
        <v>2</v>
      </c>
      <c r="I222" t="s">
        <v>726</v>
      </c>
      <c r="J222" t="s">
        <v>727</v>
      </c>
      <c r="K222" t="s">
        <v>728</v>
      </c>
      <c r="L222">
        <v>1368</v>
      </c>
      <c r="N222">
        <v>1011</v>
      </c>
      <c r="O222" t="s">
        <v>673</v>
      </c>
      <c r="P222" t="s">
        <v>673</v>
      </c>
      <c r="Q222">
        <v>1</v>
      </c>
      <c r="X222">
        <v>0.01</v>
      </c>
      <c r="Y222">
        <v>0</v>
      </c>
      <c r="Z222">
        <v>1587.88</v>
      </c>
      <c r="AA222">
        <v>932.95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0.01</v>
      </c>
      <c r="AH222">
        <v>2</v>
      </c>
      <c r="AI222">
        <v>52635355</v>
      </c>
      <c r="AJ222">
        <v>241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ROW(Source!A421)</f>
        <v>421</v>
      </c>
      <c r="B223">
        <v>52635365</v>
      </c>
      <c r="C223">
        <v>52635351</v>
      </c>
      <c r="D223">
        <v>50837347</v>
      </c>
      <c r="E223">
        <v>1</v>
      </c>
      <c r="F223">
        <v>1</v>
      </c>
      <c r="G223">
        <v>1</v>
      </c>
      <c r="H223">
        <v>2</v>
      </c>
      <c r="I223" t="s">
        <v>699</v>
      </c>
      <c r="J223" t="s">
        <v>700</v>
      </c>
      <c r="K223" t="s">
        <v>701</v>
      </c>
      <c r="L223">
        <v>1368</v>
      </c>
      <c r="N223">
        <v>1011</v>
      </c>
      <c r="O223" t="s">
        <v>673</v>
      </c>
      <c r="P223" t="s">
        <v>673</v>
      </c>
      <c r="Q223">
        <v>1</v>
      </c>
      <c r="X223">
        <v>0.01</v>
      </c>
      <c r="Y223">
        <v>0</v>
      </c>
      <c r="Z223">
        <v>641.70000000000005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0.01</v>
      </c>
      <c r="AH223">
        <v>2</v>
      </c>
      <c r="AI223">
        <v>52635356</v>
      </c>
      <c r="AJ223">
        <v>242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ROW(Source!A421)</f>
        <v>421</v>
      </c>
      <c r="B224">
        <v>52635366</v>
      </c>
      <c r="C224">
        <v>52635351</v>
      </c>
      <c r="D224">
        <v>50837902</v>
      </c>
      <c r="E224">
        <v>1</v>
      </c>
      <c r="F224">
        <v>1</v>
      </c>
      <c r="G224">
        <v>1</v>
      </c>
      <c r="H224">
        <v>2</v>
      </c>
      <c r="I224" t="s">
        <v>729</v>
      </c>
      <c r="J224" t="s">
        <v>730</v>
      </c>
      <c r="K224" t="s">
        <v>731</v>
      </c>
      <c r="L224">
        <v>1368</v>
      </c>
      <c r="N224">
        <v>1011</v>
      </c>
      <c r="O224" t="s">
        <v>673</v>
      </c>
      <c r="P224" t="s">
        <v>673</v>
      </c>
      <c r="Q224">
        <v>1</v>
      </c>
      <c r="X224">
        <v>1.1200000000000001</v>
      </c>
      <c r="Y224">
        <v>0</v>
      </c>
      <c r="Z224">
        <v>4.5199999999999996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1.1200000000000001</v>
      </c>
      <c r="AH224">
        <v>2</v>
      </c>
      <c r="AI224">
        <v>52635357</v>
      </c>
      <c r="AJ224">
        <v>243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ROW(Source!A421)</f>
        <v>421</v>
      </c>
      <c r="B225">
        <v>52635367</v>
      </c>
      <c r="C225">
        <v>52635351</v>
      </c>
      <c r="D225">
        <v>50785086</v>
      </c>
      <c r="E225">
        <v>1</v>
      </c>
      <c r="F225">
        <v>1</v>
      </c>
      <c r="G225">
        <v>1</v>
      </c>
      <c r="H225">
        <v>3</v>
      </c>
      <c r="I225" t="s">
        <v>112</v>
      </c>
      <c r="J225" t="s">
        <v>114</v>
      </c>
      <c r="K225" t="s">
        <v>113</v>
      </c>
      <c r="L225">
        <v>1348</v>
      </c>
      <c r="N225">
        <v>1009</v>
      </c>
      <c r="O225" t="s">
        <v>71</v>
      </c>
      <c r="P225" t="s">
        <v>71</v>
      </c>
      <c r="Q225">
        <v>1000</v>
      </c>
      <c r="X225">
        <v>5.4999999999999997E-3</v>
      </c>
      <c r="Y225">
        <v>25319.13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5.4999999999999997E-3</v>
      </c>
      <c r="AH225">
        <v>2</v>
      </c>
      <c r="AI225">
        <v>52635358</v>
      </c>
      <c r="AJ225">
        <v>244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ROW(Source!A421)</f>
        <v>421</v>
      </c>
      <c r="B226">
        <v>52635368</v>
      </c>
      <c r="C226">
        <v>52635351</v>
      </c>
      <c r="D226">
        <v>50806523</v>
      </c>
      <c r="E226">
        <v>1</v>
      </c>
      <c r="F226">
        <v>1</v>
      </c>
      <c r="G226">
        <v>1</v>
      </c>
      <c r="H226">
        <v>3</v>
      </c>
      <c r="I226" t="s">
        <v>687</v>
      </c>
      <c r="J226" t="s">
        <v>688</v>
      </c>
      <c r="K226" t="s">
        <v>689</v>
      </c>
      <c r="L226">
        <v>1346</v>
      </c>
      <c r="N226">
        <v>1009</v>
      </c>
      <c r="O226" t="s">
        <v>47</v>
      </c>
      <c r="P226" t="s">
        <v>47</v>
      </c>
      <c r="Q226">
        <v>1</v>
      </c>
      <c r="X226">
        <v>16.5</v>
      </c>
      <c r="Y226">
        <v>60.6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16.5</v>
      </c>
      <c r="AH226">
        <v>2</v>
      </c>
      <c r="AI226">
        <v>52635359</v>
      </c>
      <c r="AJ226">
        <v>246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ROW(Source!A423)</f>
        <v>423</v>
      </c>
      <c r="B227">
        <v>52635380</v>
      </c>
      <c r="C227">
        <v>52635370</v>
      </c>
      <c r="D227">
        <v>50715309</v>
      </c>
      <c r="E227">
        <v>116</v>
      </c>
      <c r="F227">
        <v>1</v>
      </c>
      <c r="G227">
        <v>1</v>
      </c>
      <c r="H227">
        <v>1</v>
      </c>
      <c r="I227" t="s">
        <v>721</v>
      </c>
      <c r="J227" t="s">
        <v>3</v>
      </c>
      <c r="K227" t="s">
        <v>722</v>
      </c>
      <c r="L227">
        <v>1191</v>
      </c>
      <c r="N227">
        <v>1013</v>
      </c>
      <c r="O227" t="s">
        <v>667</v>
      </c>
      <c r="P227" t="s">
        <v>667</v>
      </c>
      <c r="Q227">
        <v>1</v>
      </c>
      <c r="X227">
        <v>7.43</v>
      </c>
      <c r="Y227">
        <v>0</v>
      </c>
      <c r="Z227">
        <v>0</v>
      </c>
      <c r="AA227">
        <v>0</v>
      </c>
      <c r="AB227">
        <v>884.48</v>
      </c>
      <c r="AC227">
        <v>0</v>
      </c>
      <c r="AD227">
        <v>1</v>
      </c>
      <c r="AE227">
        <v>1</v>
      </c>
      <c r="AF227" t="s">
        <v>3</v>
      </c>
      <c r="AG227">
        <v>7.43</v>
      </c>
      <c r="AH227">
        <v>2</v>
      </c>
      <c r="AI227">
        <v>52635371</v>
      </c>
      <c r="AJ227">
        <v>247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ROW(Source!A423)</f>
        <v>423</v>
      </c>
      <c r="B228">
        <v>52635381</v>
      </c>
      <c r="C228">
        <v>52635370</v>
      </c>
      <c r="D228">
        <v>50715465</v>
      </c>
      <c r="E228">
        <v>116</v>
      </c>
      <c r="F228">
        <v>1</v>
      </c>
      <c r="G228">
        <v>1</v>
      </c>
      <c r="H228">
        <v>1</v>
      </c>
      <c r="I228" t="s">
        <v>668</v>
      </c>
      <c r="J228" t="s">
        <v>3</v>
      </c>
      <c r="K228" t="s">
        <v>669</v>
      </c>
      <c r="L228">
        <v>1191</v>
      </c>
      <c r="N228">
        <v>1013</v>
      </c>
      <c r="O228" t="s">
        <v>667</v>
      </c>
      <c r="P228" t="s">
        <v>667</v>
      </c>
      <c r="Q228">
        <v>1</v>
      </c>
      <c r="X228">
        <v>0.02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3</v>
      </c>
      <c r="AG228">
        <v>0.02</v>
      </c>
      <c r="AH228">
        <v>2</v>
      </c>
      <c r="AI228">
        <v>52635372</v>
      </c>
      <c r="AJ228">
        <v>248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ROW(Source!A423)</f>
        <v>423</v>
      </c>
      <c r="B229">
        <v>52635382</v>
      </c>
      <c r="C229">
        <v>52635370</v>
      </c>
      <c r="D229">
        <v>50836594</v>
      </c>
      <c r="E229">
        <v>1</v>
      </c>
      <c r="F229">
        <v>1</v>
      </c>
      <c r="G229">
        <v>1</v>
      </c>
      <c r="H229">
        <v>2</v>
      </c>
      <c r="I229" t="s">
        <v>723</v>
      </c>
      <c r="J229" t="s">
        <v>724</v>
      </c>
      <c r="K229" t="s">
        <v>725</v>
      </c>
      <c r="L229">
        <v>1368</v>
      </c>
      <c r="N229">
        <v>1011</v>
      </c>
      <c r="O229" t="s">
        <v>673</v>
      </c>
      <c r="P229" t="s">
        <v>673</v>
      </c>
      <c r="Q229">
        <v>1</v>
      </c>
      <c r="X229">
        <v>0.01</v>
      </c>
      <c r="Y229">
        <v>0</v>
      </c>
      <c r="Z229">
        <v>6.62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0.01</v>
      </c>
      <c r="AH229">
        <v>2</v>
      </c>
      <c r="AI229">
        <v>52635373</v>
      </c>
      <c r="AJ229">
        <v>249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ROW(Source!A423)</f>
        <v>423</v>
      </c>
      <c r="B230">
        <v>52635383</v>
      </c>
      <c r="C230">
        <v>52635370</v>
      </c>
      <c r="D230">
        <v>50836612</v>
      </c>
      <c r="E230">
        <v>1</v>
      </c>
      <c r="F230">
        <v>1</v>
      </c>
      <c r="G230">
        <v>1</v>
      </c>
      <c r="H230">
        <v>2</v>
      </c>
      <c r="I230" t="s">
        <v>726</v>
      </c>
      <c r="J230" t="s">
        <v>727</v>
      </c>
      <c r="K230" t="s">
        <v>728</v>
      </c>
      <c r="L230">
        <v>1368</v>
      </c>
      <c r="N230">
        <v>1011</v>
      </c>
      <c r="O230" t="s">
        <v>673</v>
      </c>
      <c r="P230" t="s">
        <v>673</v>
      </c>
      <c r="Q230">
        <v>1</v>
      </c>
      <c r="X230">
        <v>0.01</v>
      </c>
      <c r="Y230">
        <v>0</v>
      </c>
      <c r="Z230">
        <v>1587.88</v>
      </c>
      <c r="AA230">
        <v>932.95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0.01</v>
      </c>
      <c r="AH230">
        <v>2</v>
      </c>
      <c r="AI230">
        <v>52635374</v>
      </c>
      <c r="AJ230">
        <v>250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ROW(Source!A423)</f>
        <v>423</v>
      </c>
      <c r="B231">
        <v>52635384</v>
      </c>
      <c r="C231">
        <v>52635370</v>
      </c>
      <c r="D231">
        <v>50837347</v>
      </c>
      <c r="E231">
        <v>1</v>
      </c>
      <c r="F231">
        <v>1</v>
      </c>
      <c r="G231">
        <v>1</v>
      </c>
      <c r="H231">
        <v>2</v>
      </c>
      <c r="I231" t="s">
        <v>699</v>
      </c>
      <c r="J231" t="s">
        <v>700</v>
      </c>
      <c r="K231" t="s">
        <v>701</v>
      </c>
      <c r="L231">
        <v>1368</v>
      </c>
      <c r="N231">
        <v>1011</v>
      </c>
      <c r="O231" t="s">
        <v>673</v>
      </c>
      <c r="P231" t="s">
        <v>673</v>
      </c>
      <c r="Q231">
        <v>1</v>
      </c>
      <c r="X231">
        <v>0.01</v>
      </c>
      <c r="Y231">
        <v>0</v>
      </c>
      <c r="Z231">
        <v>641.70000000000005</v>
      </c>
      <c r="AA231">
        <v>811.79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0.01</v>
      </c>
      <c r="AH231">
        <v>2</v>
      </c>
      <c r="AI231">
        <v>52635375</v>
      </c>
      <c r="AJ231">
        <v>251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ROW(Source!A423)</f>
        <v>423</v>
      </c>
      <c r="B232">
        <v>52635385</v>
      </c>
      <c r="C232">
        <v>52635370</v>
      </c>
      <c r="D232">
        <v>50837902</v>
      </c>
      <c r="E232">
        <v>1</v>
      </c>
      <c r="F232">
        <v>1</v>
      </c>
      <c r="G232">
        <v>1</v>
      </c>
      <c r="H232">
        <v>2</v>
      </c>
      <c r="I232" t="s">
        <v>729</v>
      </c>
      <c r="J232" t="s">
        <v>730</v>
      </c>
      <c r="K232" t="s">
        <v>731</v>
      </c>
      <c r="L232">
        <v>1368</v>
      </c>
      <c r="N232">
        <v>1011</v>
      </c>
      <c r="O232" t="s">
        <v>673</v>
      </c>
      <c r="P232" t="s">
        <v>673</v>
      </c>
      <c r="Q232">
        <v>1</v>
      </c>
      <c r="X232">
        <v>1.1200000000000001</v>
      </c>
      <c r="Y232">
        <v>0</v>
      </c>
      <c r="Z232">
        <v>4.5199999999999996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1.1200000000000001</v>
      </c>
      <c r="AH232">
        <v>2</v>
      </c>
      <c r="AI232">
        <v>52635376</v>
      </c>
      <c r="AJ232">
        <v>252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ROW(Source!A423)</f>
        <v>423</v>
      </c>
      <c r="B233">
        <v>52635386</v>
      </c>
      <c r="C233">
        <v>52635370</v>
      </c>
      <c r="D233">
        <v>50785086</v>
      </c>
      <c r="E233">
        <v>1</v>
      </c>
      <c r="F233">
        <v>1</v>
      </c>
      <c r="G233">
        <v>1</v>
      </c>
      <c r="H233">
        <v>3</v>
      </c>
      <c r="I233" t="s">
        <v>112</v>
      </c>
      <c r="J233" t="s">
        <v>114</v>
      </c>
      <c r="K233" t="s">
        <v>113</v>
      </c>
      <c r="L233">
        <v>1348</v>
      </c>
      <c r="N233">
        <v>1009</v>
      </c>
      <c r="O233" t="s">
        <v>71</v>
      </c>
      <c r="P233" t="s">
        <v>71</v>
      </c>
      <c r="Q233">
        <v>1000</v>
      </c>
      <c r="X233">
        <v>8.6499999999999997E-3</v>
      </c>
      <c r="Y233">
        <v>25319.13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8.6499999999999997E-3</v>
      </c>
      <c r="AH233">
        <v>2</v>
      </c>
      <c r="AI233">
        <v>52635377</v>
      </c>
      <c r="AJ233">
        <v>253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ROW(Source!A423)</f>
        <v>423</v>
      </c>
      <c r="B234">
        <v>52635387</v>
      </c>
      <c r="C234">
        <v>52635370</v>
      </c>
      <c r="D234">
        <v>50806523</v>
      </c>
      <c r="E234">
        <v>1</v>
      </c>
      <c r="F234">
        <v>1</v>
      </c>
      <c r="G234">
        <v>1</v>
      </c>
      <c r="H234">
        <v>3</v>
      </c>
      <c r="I234" t="s">
        <v>687</v>
      </c>
      <c r="J234" t="s">
        <v>688</v>
      </c>
      <c r="K234" t="s">
        <v>689</v>
      </c>
      <c r="L234">
        <v>1346</v>
      </c>
      <c r="N234">
        <v>1009</v>
      </c>
      <c r="O234" t="s">
        <v>47</v>
      </c>
      <c r="P234" t="s">
        <v>47</v>
      </c>
      <c r="Q234">
        <v>1</v>
      </c>
      <c r="X234">
        <v>8.65</v>
      </c>
      <c r="Y234">
        <v>60.6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8.65</v>
      </c>
      <c r="AH234">
        <v>2</v>
      </c>
      <c r="AI234">
        <v>52635378</v>
      </c>
      <c r="AJ234">
        <v>255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ROW(Source!A588)</f>
        <v>588</v>
      </c>
      <c r="B235">
        <v>52635473</v>
      </c>
      <c r="C235">
        <v>52635453</v>
      </c>
      <c r="D235">
        <v>50715276</v>
      </c>
      <c r="E235">
        <v>116</v>
      </c>
      <c r="F235">
        <v>1</v>
      </c>
      <c r="G235">
        <v>1</v>
      </c>
      <c r="H235">
        <v>1</v>
      </c>
      <c r="I235" t="s">
        <v>665</v>
      </c>
      <c r="J235" t="s">
        <v>3</v>
      </c>
      <c r="K235" t="s">
        <v>666</v>
      </c>
      <c r="L235">
        <v>1191</v>
      </c>
      <c r="N235">
        <v>1013</v>
      </c>
      <c r="O235" t="s">
        <v>667</v>
      </c>
      <c r="P235" t="s">
        <v>667</v>
      </c>
      <c r="Q235">
        <v>1</v>
      </c>
      <c r="X235">
        <v>3.06</v>
      </c>
      <c r="Y235">
        <v>0</v>
      </c>
      <c r="Z235">
        <v>0</v>
      </c>
      <c r="AA235">
        <v>0</v>
      </c>
      <c r="AB235">
        <v>748.18</v>
      </c>
      <c r="AC235">
        <v>0</v>
      </c>
      <c r="AD235">
        <v>1</v>
      </c>
      <c r="AE235">
        <v>1</v>
      </c>
      <c r="AF235" t="s">
        <v>3</v>
      </c>
      <c r="AG235">
        <v>3.06</v>
      </c>
      <c r="AH235">
        <v>2</v>
      </c>
      <c r="AI235">
        <v>52635454</v>
      </c>
      <c r="AJ235">
        <v>256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ROW(Source!A588)</f>
        <v>588</v>
      </c>
      <c r="B236">
        <v>52635474</v>
      </c>
      <c r="C236">
        <v>52635453</v>
      </c>
      <c r="D236">
        <v>50715465</v>
      </c>
      <c r="E236">
        <v>116</v>
      </c>
      <c r="F236">
        <v>1</v>
      </c>
      <c r="G236">
        <v>1</v>
      </c>
      <c r="H236">
        <v>1</v>
      </c>
      <c r="I236" t="s">
        <v>668</v>
      </c>
      <c r="J236" t="s">
        <v>3</v>
      </c>
      <c r="K236" t="s">
        <v>669</v>
      </c>
      <c r="L236">
        <v>1191</v>
      </c>
      <c r="N236">
        <v>1013</v>
      </c>
      <c r="O236" t="s">
        <v>667</v>
      </c>
      <c r="P236" t="s">
        <v>667</v>
      </c>
      <c r="Q236">
        <v>1</v>
      </c>
      <c r="X236">
        <v>0.87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2</v>
      </c>
      <c r="AF236" t="s">
        <v>3</v>
      </c>
      <c r="AG236">
        <v>0.87</v>
      </c>
      <c r="AH236">
        <v>2</v>
      </c>
      <c r="AI236">
        <v>52635455</v>
      </c>
      <c r="AJ236">
        <v>257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ROW(Source!A588)</f>
        <v>588</v>
      </c>
      <c r="B237">
        <v>52635475</v>
      </c>
      <c r="C237">
        <v>52635453</v>
      </c>
      <c r="D237">
        <v>50836342</v>
      </c>
      <c r="E237">
        <v>1</v>
      </c>
      <c r="F237">
        <v>1</v>
      </c>
      <c r="G237">
        <v>1</v>
      </c>
      <c r="H237">
        <v>2</v>
      </c>
      <c r="I237" t="s">
        <v>670</v>
      </c>
      <c r="J237" t="s">
        <v>671</v>
      </c>
      <c r="K237" t="s">
        <v>672</v>
      </c>
      <c r="L237">
        <v>1368</v>
      </c>
      <c r="N237">
        <v>1011</v>
      </c>
      <c r="O237" t="s">
        <v>673</v>
      </c>
      <c r="P237" t="s">
        <v>673</v>
      </c>
      <c r="Q237">
        <v>1</v>
      </c>
      <c r="X237">
        <v>0.68</v>
      </c>
      <c r="Y237">
        <v>0</v>
      </c>
      <c r="Z237">
        <v>2088.77</v>
      </c>
      <c r="AA237">
        <v>932.95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0.68</v>
      </c>
      <c r="AH237">
        <v>2</v>
      </c>
      <c r="AI237">
        <v>52635456</v>
      </c>
      <c r="AJ237">
        <v>258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ROW(Source!A588)</f>
        <v>588</v>
      </c>
      <c r="B238">
        <v>52635476</v>
      </c>
      <c r="C238">
        <v>52635453</v>
      </c>
      <c r="D238">
        <v>50837347</v>
      </c>
      <c r="E238">
        <v>1</v>
      </c>
      <c r="F238">
        <v>1</v>
      </c>
      <c r="G238">
        <v>1</v>
      </c>
      <c r="H238">
        <v>2</v>
      </c>
      <c r="I238" t="s">
        <v>699</v>
      </c>
      <c r="J238" t="s">
        <v>700</v>
      </c>
      <c r="K238" t="s">
        <v>701</v>
      </c>
      <c r="L238">
        <v>1368</v>
      </c>
      <c r="N238">
        <v>1011</v>
      </c>
      <c r="O238" t="s">
        <v>673</v>
      </c>
      <c r="P238" t="s">
        <v>673</v>
      </c>
      <c r="Q238">
        <v>1</v>
      </c>
      <c r="X238">
        <v>0.19</v>
      </c>
      <c r="Y238">
        <v>0</v>
      </c>
      <c r="Z238">
        <v>641.70000000000005</v>
      </c>
      <c r="AA238">
        <v>811.79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0.19</v>
      </c>
      <c r="AH238">
        <v>2</v>
      </c>
      <c r="AI238">
        <v>52635457</v>
      </c>
      <c r="AJ238">
        <v>259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ROW(Source!A588)</f>
        <v>588</v>
      </c>
      <c r="B239">
        <v>52635477</v>
      </c>
      <c r="C239">
        <v>52635453</v>
      </c>
      <c r="D239">
        <v>50785172</v>
      </c>
      <c r="E239">
        <v>1</v>
      </c>
      <c r="F239">
        <v>1</v>
      </c>
      <c r="G239">
        <v>1</v>
      </c>
      <c r="H239">
        <v>3</v>
      </c>
      <c r="I239" t="s">
        <v>675</v>
      </c>
      <c r="J239" t="s">
        <v>676</v>
      </c>
      <c r="K239" t="s">
        <v>677</v>
      </c>
      <c r="L239">
        <v>1346</v>
      </c>
      <c r="N239">
        <v>1009</v>
      </c>
      <c r="O239" t="s">
        <v>47</v>
      </c>
      <c r="P239" t="s">
        <v>47</v>
      </c>
      <c r="Q239">
        <v>1</v>
      </c>
      <c r="X239">
        <v>0.1</v>
      </c>
      <c r="Y239">
        <v>238.29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0.1</v>
      </c>
      <c r="AH239">
        <v>2</v>
      </c>
      <c r="AI239">
        <v>52635458</v>
      </c>
      <c r="AJ239">
        <v>260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ROW(Source!A588)</f>
        <v>588</v>
      </c>
      <c r="B240">
        <v>52635478</v>
      </c>
      <c r="C240">
        <v>52635453</v>
      </c>
      <c r="D240">
        <v>50785179</v>
      </c>
      <c r="E240">
        <v>1</v>
      </c>
      <c r="F240">
        <v>1</v>
      </c>
      <c r="G240">
        <v>1</v>
      </c>
      <c r="H240">
        <v>3</v>
      </c>
      <c r="I240" t="s">
        <v>678</v>
      </c>
      <c r="J240" t="s">
        <v>679</v>
      </c>
      <c r="K240" t="s">
        <v>680</v>
      </c>
      <c r="L240">
        <v>1346</v>
      </c>
      <c r="N240">
        <v>1009</v>
      </c>
      <c r="O240" t="s">
        <v>47</v>
      </c>
      <c r="P240" t="s">
        <v>47</v>
      </c>
      <c r="Q240">
        <v>1</v>
      </c>
      <c r="X240">
        <v>0.03</v>
      </c>
      <c r="Y240">
        <v>58.53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0.03</v>
      </c>
      <c r="AH240">
        <v>2</v>
      </c>
      <c r="AI240">
        <v>52635459</v>
      </c>
      <c r="AJ240">
        <v>261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ROW(Source!A588)</f>
        <v>588</v>
      </c>
      <c r="B241">
        <v>52635479</v>
      </c>
      <c r="C241">
        <v>52635453</v>
      </c>
      <c r="D241">
        <v>50788689</v>
      </c>
      <c r="E241">
        <v>1</v>
      </c>
      <c r="F241">
        <v>1</v>
      </c>
      <c r="G241">
        <v>1</v>
      </c>
      <c r="H241">
        <v>3</v>
      </c>
      <c r="I241" t="s">
        <v>310</v>
      </c>
      <c r="J241" t="s">
        <v>312</v>
      </c>
      <c r="K241" t="s">
        <v>311</v>
      </c>
      <c r="L241">
        <v>1346</v>
      </c>
      <c r="N241">
        <v>1009</v>
      </c>
      <c r="O241" t="s">
        <v>47</v>
      </c>
      <c r="P241" t="s">
        <v>47</v>
      </c>
      <c r="Q241">
        <v>1</v>
      </c>
      <c r="X241">
        <v>0</v>
      </c>
      <c r="Y241">
        <v>174.93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3</v>
      </c>
      <c r="AG241">
        <v>0</v>
      </c>
      <c r="AH241">
        <v>2</v>
      </c>
      <c r="AI241">
        <v>52635460</v>
      </c>
      <c r="AJ241">
        <v>262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ROW(Source!A588)</f>
        <v>588</v>
      </c>
      <c r="B242">
        <v>52635480</v>
      </c>
      <c r="C242">
        <v>52635453</v>
      </c>
      <c r="D242">
        <v>50789827</v>
      </c>
      <c r="E242">
        <v>1</v>
      </c>
      <c r="F242">
        <v>1</v>
      </c>
      <c r="G242">
        <v>1</v>
      </c>
      <c r="H242">
        <v>3</v>
      </c>
      <c r="I242" t="s">
        <v>681</v>
      </c>
      <c r="J242" t="s">
        <v>682</v>
      </c>
      <c r="K242" t="s">
        <v>683</v>
      </c>
      <c r="L242">
        <v>1346</v>
      </c>
      <c r="N242">
        <v>1009</v>
      </c>
      <c r="O242" t="s">
        <v>47</v>
      </c>
      <c r="P242" t="s">
        <v>47</v>
      </c>
      <c r="Q242">
        <v>1</v>
      </c>
      <c r="X242">
        <v>0.02</v>
      </c>
      <c r="Y242">
        <v>56.11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0.02</v>
      </c>
      <c r="AH242">
        <v>2</v>
      </c>
      <c r="AI242">
        <v>52635461</v>
      </c>
      <c r="AJ242">
        <v>263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ROW(Source!A588)</f>
        <v>588</v>
      </c>
      <c r="B243">
        <v>52635481</v>
      </c>
      <c r="C243">
        <v>52635453</v>
      </c>
      <c r="D243">
        <v>50716825</v>
      </c>
      <c r="E243">
        <v>116</v>
      </c>
      <c r="F243">
        <v>1</v>
      </c>
      <c r="G243">
        <v>1</v>
      </c>
      <c r="H243">
        <v>3</v>
      </c>
      <c r="I243" t="s">
        <v>33</v>
      </c>
      <c r="J243" t="s">
        <v>3</v>
      </c>
      <c r="K243" t="s">
        <v>314</v>
      </c>
      <c r="L243">
        <v>1371</v>
      </c>
      <c r="N243">
        <v>1013</v>
      </c>
      <c r="O243" t="s">
        <v>21</v>
      </c>
      <c r="P243" t="s">
        <v>21</v>
      </c>
      <c r="Q243">
        <v>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 t="s">
        <v>3</v>
      </c>
      <c r="AG243">
        <v>0</v>
      </c>
      <c r="AH243">
        <v>2</v>
      </c>
      <c r="AI243">
        <v>52635462</v>
      </c>
      <c r="AJ243">
        <v>264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ROW(Source!A588)</f>
        <v>588</v>
      </c>
      <c r="B244">
        <v>52635482</v>
      </c>
      <c r="C244">
        <v>52635453</v>
      </c>
      <c r="D244">
        <v>50717502</v>
      </c>
      <c r="E244">
        <v>116</v>
      </c>
      <c r="F244">
        <v>1</v>
      </c>
      <c r="G244">
        <v>1</v>
      </c>
      <c r="H244">
        <v>3</v>
      </c>
      <c r="I244" t="s">
        <v>316</v>
      </c>
      <c r="J244" t="s">
        <v>3</v>
      </c>
      <c r="K244" t="s">
        <v>317</v>
      </c>
      <c r="L244">
        <v>1348</v>
      </c>
      <c r="N244">
        <v>1009</v>
      </c>
      <c r="O244" t="s">
        <v>71</v>
      </c>
      <c r="P244" t="s">
        <v>71</v>
      </c>
      <c r="Q244">
        <v>1000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E244">
        <v>0</v>
      </c>
      <c r="AF244" t="s">
        <v>3</v>
      </c>
      <c r="AG244">
        <v>0</v>
      </c>
      <c r="AH244">
        <v>2</v>
      </c>
      <c r="AI244">
        <v>52635463</v>
      </c>
      <c r="AJ244">
        <v>265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ROW(Source!A588)</f>
        <v>588</v>
      </c>
      <c r="B245">
        <v>52635483</v>
      </c>
      <c r="C245">
        <v>52635453</v>
      </c>
      <c r="D245">
        <v>50717646</v>
      </c>
      <c r="E245">
        <v>116</v>
      </c>
      <c r="F245">
        <v>1</v>
      </c>
      <c r="G245">
        <v>1</v>
      </c>
      <c r="H245">
        <v>3</v>
      </c>
      <c r="I245" t="s">
        <v>319</v>
      </c>
      <c r="J245" t="s">
        <v>3</v>
      </c>
      <c r="K245" t="s">
        <v>320</v>
      </c>
      <c r="L245">
        <v>1346</v>
      </c>
      <c r="N245">
        <v>1009</v>
      </c>
      <c r="O245" t="s">
        <v>47</v>
      </c>
      <c r="P245" t="s">
        <v>47</v>
      </c>
      <c r="Q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3</v>
      </c>
      <c r="AG245">
        <v>0</v>
      </c>
      <c r="AH245">
        <v>2</v>
      </c>
      <c r="AI245">
        <v>52635464</v>
      </c>
      <c r="AJ245">
        <v>266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ROW(Source!A588)</f>
        <v>588</v>
      </c>
      <c r="B246">
        <v>52635484</v>
      </c>
      <c r="C246">
        <v>52635453</v>
      </c>
      <c r="D246">
        <v>50717980</v>
      </c>
      <c r="E246">
        <v>116</v>
      </c>
      <c r="F246">
        <v>1</v>
      </c>
      <c r="G246">
        <v>1</v>
      </c>
      <c r="H246">
        <v>3</v>
      </c>
      <c r="I246" t="s">
        <v>322</v>
      </c>
      <c r="J246" t="s">
        <v>3</v>
      </c>
      <c r="K246" t="s">
        <v>323</v>
      </c>
      <c r="L246">
        <v>1348</v>
      </c>
      <c r="N246">
        <v>1009</v>
      </c>
      <c r="O246" t="s">
        <v>71</v>
      </c>
      <c r="P246" t="s">
        <v>71</v>
      </c>
      <c r="Q246">
        <v>1000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0</v>
      </c>
      <c r="AF246" t="s">
        <v>3</v>
      </c>
      <c r="AG246">
        <v>0</v>
      </c>
      <c r="AH246">
        <v>2</v>
      </c>
      <c r="AI246">
        <v>52635465</v>
      </c>
      <c r="AJ246">
        <v>267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ROW(Source!A588)</f>
        <v>588</v>
      </c>
      <c r="B247">
        <v>52635485</v>
      </c>
      <c r="C247">
        <v>52635453</v>
      </c>
      <c r="D247">
        <v>50806105</v>
      </c>
      <c r="E247">
        <v>1</v>
      </c>
      <c r="F247">
        <v>1</v>
      </c>
      <c r="G247">
        <v>1</v>
      </c>
      <c r="H247">
        <v>3</v>
      </c>
      <c r="I247" t="s">
        <v>753</v>
      </c>
      <c r="J247" t="s">
        <v>754</v>
      </c>
      <c r="K247" t="s">
        <v>755</v>
      </c>
      <c r="L247">
        <v>1348</v>
      </c>
      <c r="N247">
        <v>1009</v>
      </c>
      <c r="O247" t="s">
        <v>71</v>
      </c>
      <c r="P247" t="s">
        <v>71</v>
      </c>
      <c r="Q247">
        <v>1000</v>
      </c>
      <c r="X247">
        <v>4.0000000000000002E-4</v>
      </c>
      <c r="Y247">
        <v>61265.39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4.0000000000000002E-4</v>
      </c>
      <c r="AH247">
        <v>2</v>
      </c>
      <c r="AI247">
        <v>52635466</v>
      </c>
      <c r="AJ247">
        <v>268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ROW(Source!A588)</f>
        <v>588</v>
      </c>
      <c r="B248">
        <v>52635486</v>
      </c>
      <c r="C248">
        <v>52635453</v>
      </c>
      <c r="D248">
        <v>50806131</v>
      </c>
      <c r="E248">
        <v>1</v>
      </c>
      <c r="F248">
        <v>1</v>
      </c>
      <c r="G248">
        <v>1</v>
      </c>
      <c r="H248">
        <v>3</v>
      </c>
      <c r="I248" t="s">
        <v>684</v>
      </c>
      <c r="J248" t="s">
        <v>685</v>
      </c>
      <c r="K248" t="s">
        <v>686</v>
      </c>
      <c r="L248">
        <v>1348</v>
      </c>
      <c r="N248">
        <v>1009</v>
      </c>
      <c r="O248" t="s">
        <v>71</v>
      </c>
      <c r="P248" t="s">
        <v>71</v>
      </c>
      <c r="Q248">
        <v>1000</v>
      </c>
      <c r="X248">
        <v>1E-4</v>
      </c>
      <c r="Y248">
        <v>80020.98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1E-4</v>
      </c>
      <c r="AH248">
        <v>2</v>
      </c>
      <c r="AI248">
        <v>52635467</v>
      </c>
      <c r="AJ248">
        <v>269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ROW(Source!A588)</f>
        <v>588</v>
      </c>
      <c r="B249">
        <v>52635487</v>
      </c>
      <c r="C249">
        <v>52635453</v>
      </c>
      <c r="D249">
        <v>50813739</v>
      </c>
      <c r="E249">
        <v>1</v>
      </c>
      <c r="F249">
        <v>1</v>
      </c>
      <c r="G249">
        <v>1</v>
      </c>
      <c r="H249">
        <v>3</v>
      </c>
      <c r="I249" t="s">
        <v>299</v>
      </c>
      <c r="J249" t="s">
        <v>301</v>
      </c>
      <c r="K249" t="s">
        <v>300</v>
      </c>
      <c r="L249">
        <v>1425</v>
      </c>
      <c r="N249">
        <v>1013</v>
      </c>
      <c r="O249" t="s">
        <v>178</v>
      </c>
      <c r="P249" t="s">
        <v>178</v>
      </c>
      <c r="Q249">
        <v>1</v>
      </c>
      <c r="X249">
        <v>0.06</v>
      </c>
      <c r="Y249">
        <v>1031.73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0.06</v>
      </c>
      <c r="AH249">
        <v>2</v>
      </c>
      <c r="AI249">
        <v>52635468</v>
      </c>
      <c r="AJ249">
        <v>270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ROW(Source!A588)</f>
        <v>588</v>
      </c>
      <c r="B250">
        <v>52635488</v>
      </c>
      <c r="C250">
        <v>52635453</v>
      </c>
      <c r="D250">
        <v>50720299</v>
      </c>
      <c r="E250">
        <v>116</v>
      </c>
      <c r="F250">
        <v>1</v>
      </c>
      <c r="G250">
        <v>1</v>
      </c>
      <c r="H250">
        <v>3</v>
      </c>
      <c r="I250" t="s">
        <v>302</v>
      </c>
      <c r="J250" t="s">
        <v>3</v>
      </c>
      <c r="K250" t="s">
        <v>303</v>
      </c>
      <c r="L250">
        <v>1371</v>
      </c>
      <c r="N250">
        <v>1013</v>
      </c>
      <c r="O250" t="s">
        <v>21</v>
      </c>
      <c r="P250" t="s">
        <v>21</v>
      </c>
      <c r="Q250">
        <v>1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0</v>
      </c>
      <c r="AF250" t="s">
        <v>3</v>
      </c>
      <c r="AG250">
        <v>0</v>
      </c>
      <c r="AH250">
        <v>2</v>
      </c>
      <c r="AI250">
        <v>52635469</v>
      </c>
      <c r="AJ250">
        <v>272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ROW(Source!A588)</f>
        <v>588</v>
      </c>
      <c r="B251">
        <v>52635489</v>
      </c>
      <c r="C251">
        <v>52635453</v>
      </c>
      <c r="D251">
        <v>50720345</v>
      </c>
      <c r="E251">
        <v>116</v>
      </c>
      <c r="F251">
        <v>1</v>
      </c>
      <c r="G251">
        <v>1</v>
      </c>
      <c r="H251">
        <v>3</v>
      </c>
      <c r="I251" t="s">
        <v>304</v>
      </c>
      <c r="J251" t="s">
        <v>3</v>
      </c>
      <c r="K251" t="s">
        <v>305</v>
      </c>
      <c r="L251">
        <v>1371</v>
      </c>
      <c r="N251">
        <v>1013</v>
      </c>
      <c r="O251" t="s">
        <v>21</v>
      </c>
      <c r="P251" t="s">
        <v>21</v>
      </c>
      <c r="Q251">
        <v>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2</v>
      </c>
      <c r="AI251">
        <v>52635470</v>
      </c>
      <c r="AJ251">
        <v>273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ROW(Source!A588)</f>
        <v>588</v>
      </c>
      <c r="B252">
        <v>52635490</v>
      </c>
      <c r="C252">
        <v>52635453</v>
      </c>
      <c r="D252">
        <v>50720349</v>
      </c>
      <c r="E252">
        <v>116</v>
      </c>
      <c r="F252">
        <v>1</v>
      </c>
      <c r="G252">
        <v>1</v>
      </c>
      <c r="H252">
        <v>3</v>
      </c>
      <c r="I252" t="s">
        <v>307</v>
      </c>
      <c r="J252" t="s">
        <v>3</v>
      </c>
      <c r="K252" t="s">
        <v>308</v>
      </c>
      <c r="L252">
        <v>1371</v>
      </c>
      <c r="N252">
        <v>1013</v>
      </c>
      <c r="O252" t="s">
        <v>21</v>
      </c>
      <c r="P252" t="s">
        <v>21</v>
      </c>
      <c r="Q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0</v>
      </c>
      <c r="AF252" t="s">
        <v>3</v>
      </c>
      <c r="AG252">
        <v>0</v>
      </c>
      <c r="AH252">
        <v>2</v>
      </c>
      <c r="AI252">
        <v>52635471</v>
      </c>
      <c r="AJ252">
        <v>274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ROW(Source!A598)</f>
        <v>598</v>
      </c>
      <c r="B253">
        <v>52635511</v>
      </c>
      <c r="C253">
        <v>52635500</v>
      </c>
      <c r="D253">
        <v>50715288</v>
      </c>
      <c r="E253">
        <v>116</v>
      </c>
      <c r="F253">
        <v>1</v>
      </c>
      <c r="G253">
        <v>1</v>
      </c>
      <c r="H253">
        <v>1</v>
      </c>
      <c r="I253" t="s">
        <v>714</v>
      </c>
      <c r="J253" t="s">
        <v>3</v>
      </c>
      <c r="K253" t="s">
        <v>715</v>
      </c>
      <c r="L253">
        <v>1191</v>
      </c>
      <c r="N253">
        <v>1013</v>
      </c>
      <c r="O253" t="s">
        <v>667</v>
      </c>
      <c r="P253" t="s">
        <v>667</v>
      </c>
      <c r="Q253">
        <v>1</v>
      </c>
      <c r="X253">
        <v>9.27</v>
      </c>
      <c r="Y253">
        <v>0</v>
      </c>
      <c r="Z253">
        <v>0</v>
      </c>
      <c r="AA253">
        <v>0</v>
      </c>
      <c r="AB253">
        <v>793.61</v>
      </c>
      <c r="AC253">
        <v>0</v>
      </c>
      <c r="AD253">
        <v>1</v>
      </c>
      <c r="AE253">
        <v>1</v>
      </c>
      <c r="AF253" t="s">
        <v>3</v>
      </c>
      <c r="AG253">
        <v>9.27</v>
      </c>
      <c r="AH253">
        <v>2</v>
      </c>
      <c r="AI253">
        <v>52635501</v>
      </c>
      <c r="AJ253">
        <v>275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ROW(Source!A598)</f>
        <v>598</v>
      </c>
      <c r="B254">
        <v>52635512</v>
      </c>
      <c r="C254">
        <v>52635500</v>
      </c>
      <c r="D254">
        <v>50715465</v>
      </c>
      <c r="E254">
        <v>116</v>
      </c>
      <c r="F254">
        <v>1</v>
      </c>
      <c r="G254">
        <v>1</v>
      </c>
      <c r="H254">
        <v>1</v>
      </c>
      <c r="I254" t="s">
        <v>668</v>
      </c>
      <c r="J254" t="s">
        <v>3</v>
      </c>
      <c r="K254" t="s">
        <v>669</v>
      </c>
      <c r="L254">
        <v>1191</v>
      </c>
      <c r="N254">
        <v>1013</v>
      </c>
      <c r="O254" t="s">
        <v>667</v>
      </c>
      <c r="P254" t="s">
        <v>667</v>
      </c>
      <c r="Q254">
        <v>1</v>
      </c>
      <c r="X254">
        <v>0.34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3</v>
      </c>
      <c r="AG254">
        <v>0.34</v>
      </c>
      <c r="AH254">
        <v>2</v>
      </c>
      <c r="AI254">
        <v>52635502</v>
      </c>
      <c r="AJ254">
        <v>276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ROW(Source!A598)</f>
        <v>598</v>
      </c>
      <c r="B255">
        <v>52635513</v>
      </c>
      <c r="C255">
        <v>52635500</v>
      </c>
      <c r="D255">
        <v>50836455</v>
      </c>
      <c r="E255">
        <v>1</v>
      </c>
      <c r="F255">
        <v>1</v>
      </c>
      <c r="G255">
        <v>1</v>
      </c>
      <c r="H255">
        <v>2</v>
      </c>
      <c r="I255" t="s">
        <v>695</v>
      </c>
      <c r="J255" t="s">
        <v>696</v>
      </c>
      <c r="K255" t="s">
        <v>697</v>
      </c>
      <c r="L255">
        <v>1368</v>
      </c>
      <c r="N255">
        <v>1011</v>
      </c>
      <c r="O255" t="s">
        <v>673</v>
      </c>
      <c r="P255" t="s">
        <v>673</v>
      </c>
      <c r="Q255">
        <v>1</v>
      </c>
      <c r="X255">
        <v>0.17</v>
      </c>
      <c r="Y255">
        <v>0</v>
      </c>
      <c r="Z255">
        <v>1626.29</v>
      </c>
      <c r="AA255">
        <v>1090.46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0.17</v>
      </c>
      <c r="AH255">
        <v>2</v>
      </c>
      <c r="AI255">
        <v>52635503</v>
      </c>
      <c r="AJ255">
        <v>277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ROW(Source!A598)</f>
        <v>598</v>
      </c>
      <c r="B256">
        <v>52635514</v>
      </c>
      <c r="C256">
        <v>52635500</v>
      </c>
      <c r="D256">
        <v>50837347</v>
      </c>
      <c r="E256">
        <v>1</v>
      </c>
      <c r="F256">
        <v>1</v>
      </c>
      <c r="G256">
        <v>1</v>
      </c>
      <c r="H256">
        <v>2</v>
      </c>
      <c r="I256" t="s">
        <v>699</v>
      </c>
      <c r="J256" t="s">
        <v>700</v>
      </c>
      <c r="K256" t="s">
        <v>701</v>
      </c>
      <c r="L256">
        <v>1368</v>
      </c>
      <c r="N256">
        <v>1011</v>
      </c>
      <c r="O256" t="s">
        <v>673</v>
      </c>
      <c r="P256" t="s">
        <v>673</v>
      </c>
      <c r="Q256">
        <v>1</v>
      </c>
      <c r="X256">
        <v>0.17</v>
      </c>
      <c r="Y256">
        <v>0</v>
      </c>
      <c r="Z256">
        <v>641.70000000000005</v>
      </c>
      <c r="AA256">
        <v>811.79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0.17</v>
      </c>
      <c r="AH256">
        <v>2</v>
      </c>
      <c r="AI256">
        <v>52635504</v>
      </c>
      <c r="AJ256">
        <v>278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ROW(Source!A598)</f>
        <v>598</v>
      </c>
      <c r="B257">
        <v>52635515</v>
      </c>
      <c r="C257">
        <v>52635500</v>
      </c>
      <c r="D257">
        <v>50837542</v>
      </c>
      <c r="E257">
        <v>1</v>
      </c>
      <c r="F257">
        <v>1</v>
      </c>
      <c r="G257">
        <v>1</v>
      </c>
      <c r="H257">
        <v>2</v>
      </c>
      <c r="I257" t="s">
        <v>703</v>
      </c>
      <c r="J257" t="s">
        <v>704</v>
      </c>
      <c r="K257" t="s">
        <v>705</v>
      </c>
      <c r="L257">
        <v>1368</v>
      </c>
      <c r="N257">
        <v>1011</v>
      </c>
      <c r="O257" t="s">
        <v>673</v>
      </c>
      <c r="P257" t="s">
        <v>673</v>
      </c>
      <c r="Q257">
        <v>1</v>
      </c>
      <c r="X257">
        <v>1.51</v>
      </c>
      <c r="Y257">
        <v>0</v>
      </c>
      <c r="Z257">
        <v>34.61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1.51</v>
      </c>
      <c r="AH257">
        <v>2</v>
      </c>
      <c r="AI257">
        <v>52635505</v>
      </c>
      <c r="AJ257">
        <v>279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ROW(Source!A598)</f>
        <v>598</v>
      </c>
      <c r="B258">
        <v>52635516</v>
      </c>
      <c r="C258">
        <v>52635500</v>
      </c>
      <c r="D258">
        <v>50787977</v>
      </c>
      <c r="E258">
        <v>1</v>
      </c>
      <c r="F258">
        <v>1</v>
      </c>
      <c r="G258">
        <v>1</v>
      </c>
      <c r="H258">
        <v>3</v>
      </c>
      <c r="I258" t="s">
        <v>709</v>
      </c>
      <c r="J258" t="s">
        <v>710</v>
      </c>
      <c r="K258" t="s">
        <v>711</v>
      </c>
      <c r="L258">
        <v>1346</v>
      </c>
      <c r="N258">
        <v>1009</v>
      </c>
      <c r="O258" t="s">
        <v>47</v>
      </c>
      <c r="P258" t="s">
        <v>47</v>
      </c>
      <c r="Q258">
        <v>1</v>
      </c>
      <c r="X258">
        <v>0.65</v>
      </c>
      <c r="Y258">
        <v>155.63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0.65</v>
      </c>
      <c r="AH258">
        <v>2</v>
      </c>
      <c r="AI258">
        <v>52635506</v>
      </c>
      <c r="AJ258">
        <v>280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ROW(Source!A598)</f>
        <v>598</v>
      </c>
      <c r="B259">
        <v>52635517</v>
      </c>
      <c r="C259">
        <v>52635500</v>
      </c>
      <c r="D259">
        <v>50806036</v>
      </c>
      <c r="E259">
        <v>1</v>
      </c>
      <c r="F259">
        <v>1</v>
      </c>
      <c r="G259">
        <v>1</v>
      </c>
      <c r="H259">
        <v>3</v>
      </c>
      <c r="I259" t="s">
        <v>77</v>
      </c>
      <c r="J259" t="s">
        <v>79</v>
      </c>
      <c r="K259" t="s">
        <v>78</v>
      </c>
      <c r="L259">
        <v>1346</v>
      </c>
      <c r="N259">
        <v>1009</v>
      </c>
      <c r="O259" t="s">
        <v>47</v>
      </c>
      <c r="P259" t="s">
        <v>47</v>
      </c>
      <c r="Q259">
        <v>1</v>
      </c>
      <c r="X259">
        <v>2</v>
      </c>
      <c r="Y259">
        <v>911.56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2</v>
      </c>
      <c r="AH259">
        <v>2</v>
      </c>
      <c r="AI259">
        <v>52635507</v>
      </c>
      <c r="AJ259">
        <v>282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ROW(Source!A598)</f>
        <v>598</v>
      </c>
      <c r="B260">
        <v>52635518</v>
      </c>
      <c r="C260">
        <v>52635500</v>
      </c>
      <c r="D260">
        <v>50721257</v>
      </c>
      <c r="E260">
        <v>116</v>
      </c>
      <c r="F260">
        <v>1</v>
      </c>
      <c r="G260">
        <v>1</v>
      </c>
      <c r="H260">
        <v>3</v>
      </c>
      <c r="I260" t="s">
        <v>50</v>
      </c>
      <c r="J260" t="s">
        <v>3</v>
      </c>
      <c r="K260" t="s">
        <v>51</v>
      </c>
      <c r="L260">
        <v>3277935</v>
      </c>
      <c r="N260">
        <v>1013</v>
      </c>
      <c r="O260" t="s">
        <v>52</v>
      </c>
      <c r="P260" t="s">
        <v>52</v>
      </c>
      <c r="Q260">
        <v>1</v>
      </c>
      <c r="X260">
        <v>2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3</v>
      </c>
      <c r="AG260">
        <v>2</v>
      </c>
      <c r="AH260">
        <v>2</v>
      </c>
      <c r="AI260">
        <v>52635508</v>
      </c>
      <c r="AJ260">
        <v>284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ROW(Source!A602)</f>
        <v>602</v>
      </c>
      <c r="B261">
        <v>52635524</v>
      </c>
      <c r="C261">
        <v>52635522</v>
      </c>
      <c r="D261">
        <v>50715230</v>
      </c>
      <c r="E261">
        <v>116</v>
      </c>
      <c r="F261">
        <v>1</v>
      </c>
      <c r="G261">
        <v>1</v>
      </c>
      <c r="H261">
        <v>1</v>
      </c>
      <c r="I261" t="s">
        <v>712</v>
      </c>
      <c r="J261" t="s">
        <v>3</v>
      </c>
      <c r="K261" t="s">
        <v>713</v>
      </c>
      <c r="L261">
        <v>1191</v>
      </c>
      <c r="N261">
        <v>1013</v>
      </c>
      <c r="O261" t="s">
        <v>667</v>
      </c>
      <c r="P261" t="s">
        <v>667</v>
      </c>
      <c r="Q261">
        <v>1</v>
      </c>
      <c r="X261">
        <v>154</v>
      </c>
      <c r="Y261">
        <v>0</v>
      </c>
      <c r="Z261">
        <v>0</v>
      </c>
      <c r="AA261">
        <v>0</v>
      </c>
      <c r="AB261">
        <v>660.33</v>
      </c>
      <c r="AC261">
        <v>0</v>
      </c>
      <c r="AD261">
        <v>1</v>
      </c>
      <c r="AE261">
        <v>1</v>
      </c>
      <c r="AF261" t="s">
        <v>3</v>
      </c>
      <c r="AG261">
        <v>154</v>
      </c>
      <c r="AH261">
        <v>2</v>
      </c>
      <c r="AI261">
        <v>52635523</v>
      </c>
      <c r="AJ261">
        <v>285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ROW(Source!A603)</f>
        <v>603</v>
      </c>
      <c r="B262">
        <v>52637259</v>
      </c>
      <c r="C262">
        <v>52637248</v>
      </c>
      <c r="D262">
        <v>34099254</v>
      </c>
      <c r="E262">
        <v>116</v>
      </c>
      <c r="F262">
        <v>1</v>
      </c>
      <c r="G262">
        <v>1</v>
      </c>
      <c r="H262">
        <v>1</v>
      </c>
      <c r="I262" t="s">
        <v>714</v>
      </c>
      <c r="J262" t="s">
        <v>3</v>
      </c>
      <c r="K262" t="s">
        <v>715</v>
      </c>
      <c r="L262">
        <v>1191</v>
      </c>
      <c r="N262">
        <v>1013</v>
      </c>
      <c r="O262" t="s">
        <v>667</v>
      </c>
      <c r="P262" t="s">
        <v>667</v>
      </c>
      <c r="Q262">
        <v>1</v>
      </c>
      <c r="X262">
        <v>16.5</v>
      </c>
      <c r="Y262">
        <v>0</v>
      </c>
      <c r="Z262">
        <v>0</v>
      </c>
      <c r="AA262">
        <v>0</v>
      </c>
      <c r="AB262">
        <v>793.61</v>
      </c>
      <c r="AC262">
        <v>0</v>
      </c>
      <c r="AD262">
        <v>1</v>
      </c>
      <c r="AE262">
        <v>1</v>
      </c>
      <c r="AF262" t="s">
        <v>3</v>
      </c>
      <c r="AG262">
        <v>16.5</v>
      </c>
      <c r="AH262">
        <v>2</v>
      </c>
      <c r="AI262">
        <v>52637249</v>
      </c>
      <c r="AJ262">
        <v>286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ROW(Source!A603)</f>
        <v>603</v>
      </c>
      <c r="B263">
        <v>52637260</v>
      </c>
      <c r="C263">
        <v>52637248</v>
      </c>
      <c r="D263">
        <v>34099220</v>
      </c>
      <c r="E263">
        <v>116</v>
      </c>
      <c r="F263">
        <v>1</v>
      </c>
      <c r="G263">
        <v>1</v>
      </c>
      <c r="H263">
        <v>1</v>
      </c>
      <c r="I263" t="s">
        <v>668</v>
      </c>
      <c r="J263" t="s">
        <v>3</v>
      </c>
      <c r="K263" t="s">
        <v>669</v>
      </c>
      <c r="L263">
        <v>1191</v>
      </c>
      <c r="N263">
        <v>1013</v>
      </c>
      <c r="O263" t="s">
        <v>667</v>
      </c>
      <c r="P263" t="s">
        <v>667</v>
      </c>
      <c r="Q263">
        <v>1</v>
      </c>
      <c r="X263">
        <v>0.26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2</v>
      </c>
      <c r="AF263" t="s">
        <v>3</v>
      </c>
      <c r="AG263">
        <v>0.26</v>
      </c>
      <c r="AH263">
        <v>2</v>
      </c>
      <c r="AI263">
        <v>52637250</v>
      </c>
      <c r="AJ263">
        <v>287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ROW(Source!A603)</f>
        <v>603</v>
      </c>
      <c r="B264">
        <v>52637261</v>
      </c>
      <c r="C264">
        <v>52637248</v>
      </c>
      <c r="D264">
        <v>50836455</v>
      </c>
      <c r="E264">
        <v>1</v>
      </c>
      <c r="F264">
        <v>1</v>
      </c>
      <c r="G264">
        <v>1</v>
      </c>
      <c r="H264">
        <v>2</v>
      </c>
      <c r="I264" t="s">
        <v>695</v>
      </c>
      <c r="J264" t="s">
        <v>696</v>
      </c>
      <c r="K264" t="s">
        <v>697</v>
      </c>
      <c r="L264">
        <v>1368</v>
      </c>
      <c r="N264">
        <v>1011</v>
      </c>
      <c r="O264" t="s">
        <v>673</v>
      </c>
      <c r="P264" t="s">
        <v>673</v>
      </c>
      <c r="Q264">
        <v>1</v>
      </c>
      <c r="X264">
        <v>0.13</v>
      </c>
      <c r="Y264">
        <v>0</v>
      </c>
      <c r="Z264">
        <v>1626.29</v>
      </c>
      <c r="AA264">
        <v>1090.46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0.13</v>
      </c>
      <c r="AH264">
        <v>2</v>
      </c>
      <c r="AI264">
        <v>52637251</v>
      </c>
      <c r="AJ264">
        <v>288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ROW(Source!A603)</f>
        <v>603</v>
      </c>
      <c r="B265">
        <v>52637262</v>
      </c>
      <c r="C265">
        <v>52637248</v>
      </c>
      <c r="D265">
        <v>50837347</v>
      </c>
      <c r="E265">
        <v>1</v>
      </c>
      <c r="F265">
        <v>1</v>
      </c>
      <c r="G265">
        <v>1</v>
      </c>
      <c r="H265">
        <v>2</v>
      </c>
      <c r="I265" t="s">
        <v>699</v>
      </c>
      <c r="J265" t="s">
        <v>700</v>
      </c>
      <c r="K265" t="s">
        <v>701</v>
      </c>
      <c r="L265">
        <v>1368</v>
      </c>
      <c r="N265">
        <v>1011</v>
      </c>
      <c r="O265" t="s">
        <v>673</v>
      </c>
      <c r="P265" t="s">
        <v>673</v>
      </c>
      <c r="Q265">
        <v>1</v>
      </c>
      <c r="X265">
        <v>0.13</v>
      </c>
      <c r="Y265">
        <v>0</v>
      </c>
      <c r="Z265">
        <v>641.70000000000005</v>
      </c>
      <c r="AA265">
        <v>811.79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0.13</v>
      </c>
      <c r="AH265">
        <v>2</v>
      </c>
      <c r="AI265">
        <v>52637252</v>
      </c>
      <c r="AJ265">
        <v>289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ROW(Source!A603)</f>
        <v>603</v>
      </c>
      <c r="B266">
        <v>52637263</v>
      </c>
      <c r="C266">
        <v>52637248</v>
      </c>
      <c r="D266">
        <v>50837542</v>
      </c>
      <c r="E266">
        <v>1</v>
      </c>
      <c r="F266">
        <v>1</v>
      </c>
      <c r="G266">
        <v>1</v>
      </c>
      <c r="H266">
        <v>2</v>
      </c>
      <c r="I266" t="s">
        <v>703</v>
      </c>
      <c r="J266" t="s">
        <v>704</v>
      </c>
      <c r="K266" t="s">
        <v>705</v>
      </c>
      <c r="L266">
        <v>1368</v>
      </c>
      <c r="N266">
        <v>1011</v>
      </c>
      <c r="O266" t="s">
        <v>673</v>
      </c>
      <c r="P266" t="s">
        <v>673</v>
      </c>
      <c r="Q266">
        <v>1</v>
      </c>
      <c r="X266">
        <v>2.7</v>
      </c>
      <c r="Y266">
        <v>0</v>
      </c>
      <c r="Z266">
        <v>34.61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2.7</v>
      </c>
      <c r="AH266">
        <v>2</v>
      </c>
      <c r="AI266">
        <v>52637253</v>
      </c>
      <c r="AJ266">
        <v>290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ROW(Source!A603)</f>
        <v>603</v>
      </c>
      <c r="B267">
        <v>52637264</v>
      </c>
      <c r="C267">
        <v>52637248</v>
      </c>
      <c r="D267">
        <v>50787977</v>
      </c>
      <c r="E267">
        <v>1</v>
      </c>
      <c r="F267">
        <v>1</v>
      </c>
      <c r="G267">
        <v>1</v>
      </c>
      <c r="H267">
        <v>3</v>
      </c>
      <c r="I267" t="s">
        <v>709</v>
      </c>
      <c r="J267" t="s">
        <v>710</v>
      </c>
      <c r="K267" t="s">
        <v>711</v>
      </c>
      <c r="L267">
        <v>1346</v>
      </c>
      <c r="N267">
        <v>1009</v>
      </c>
      <c r="O267" t="s">
        <v>47</v>
      </c>
      <c r="P267" t="s">
        <v>47</v>
      </c>
      <c r="Q267">
        <v>1</v>
      </c>
      <c r="X267">
        <v>0.6</v>
      </c>
      <c r="Y267">
        <v>155.63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0.6</v>
      </c>
      <c r="AH267">
        <v>2</v>
      </c>
      <c r="AI267">
        <v>52637254</v>
      </c>
      <c r="AJ267">
        <v>291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ROW(Source!A603)</f>
        <v>603</v>
      </c>
      <c r="B268">
        <v>52637265</v>
      </c>
      <c r="C268">
        <v>52637248</v>
      </c>
      <c r="D268">
        <v>50806036</v>
      </c>
      <c r="E268">
        <v>1</v>
      </c>
      <c r="F268">
        <v>1</v>
      </c>
      <c r="G268">
        <v>1</v>
      </c>
      <c r="H268">
        <v>3</v>
      </c>
      <c r="I268" t="s">
        <v>77</v>
      </c>
      <c r="J268" t="s">
        <v>79</v>
      </c>
      <c r="K268" t="s">
        <v>78</v>
      </c>
      <c r="L268">
        <v>1346</v>
      </c>
      <c r="N268">
        <v>1009</v>
      </c>
      <c r="O268" t="s">
        <v>47</v>
      </c>
      <c r="P268" t="s">
        <v>47</v>
      </c>
      <c r="Q268">
        <v>1</v>
      </c>
      <c r="X268">
        <v>2</v>
      </c>
      <c r="Y268">
        <v>911.56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2</v>
      </c>
      <c r="AH268">
        <v>2</v>
      </c>
      <c r="AI268">
        <v>52637256</v>
      </c>
      <c r="AJ268">
        <v>293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ROW(Source!A603)</f>
        <v>603</v>
      </c>
      <c r="B269">
        <v>52637266</v>
      </c>
      <c r="C269">
        <v>52637248</v>
      </c>
      <c r="D269">
        <v>50721257</v>
      </c>
      <c r="E269">
        <v>116</v>
      </c>
      <c r="F269">
        <v>1</v>
      </c>
      <c r="G269">
        <v>1</v>
      </c>
      <c r="H269">
        <v>3</v>
      </c>
      <c r="I269" t="s">
        <v>50</v>
      </c>
      <c r="J269" t="s">
        <v>3</v>
      </c>
      <c r="K269" t="s">
        <v>51</v>
      </c>
      <c r="L269">
        <v>3277935</v>
      </c>
      <c r="N269">
        <v>1013</v>
      </c>
      <c r="O269" t="s">
        <v>52</v>
      </c>
      <c r="P269" t="s">
        <v>52</v>
      </c>
      <c r="Q269">
        <v>1</v>
      </c>
      <c r="X269">
        <v>2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 t="s">
        <v>3</v>
      </c>
      <c r="AG269">
        <v>2</v>
      </c>
      <c r="AH269">
        <v>2</v>
      </c>
      <c r="AI269">
        <v>52637258</v>
      </c>
      <c r="AJ269">
        <v>295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ROW(Source!A607)</f>
        <v>607</v>
      </c>
      <c r="B270">
        <v>52635527</v>
      </c>
      <c r="C270">
        <v>52635525</v>
      </c>
      <c r="D270">
        <v>50715220</v>
      </c>
      <c r="E270">
        <v>116</v>
      </c>
      <c r="F270">
        <v>1</v>
      </c>
      <c r="G270">
        <v>1</v>
      </c>
      <c r="H270">
        <v>1</v>
      </c>
      <c r="I270" t="s">
        <v>719</v>
      </c>
      <c r="J270" t="s">
        <v>3</v>
      </c>
      <c r="K270" t="s">
        <v>720</v>
      </c>
      <c r="L270">
        <v>1191</v>
      </c>
      <c r="N270">
        <v>1013</v>
      </c>
      <c r="O270" t="s">
        <v>667</v>
      </c>
      <c r="P270" t="s">
        <v>667</v>
      </c>
      <c r="Q270">
        <v>1</v>
      </c>
      <c r="X270">
        <v>88.5</v>
      </c>
      <c r="Y270">
        <v>0</v>
      </c>
      <c r="Z270">
        <v>0</v>
      </c>
      <c r="AA270">
        <v>0</v>
      </c>
      <c r="AB270">
        <v>633.07000000000005</v>
      </c>
      <c r="AC270">
        <v>0</v>
      </c>
      <c r="AD270">
        <v>1</v>
      </c>
      <c r="AE270">
        <v>1</v>
      </c>
      <c r="AF270" t="s">
        <v>3</v>
      </c>
      <c r="AG270">
        <v>88.5</v>
      </c>
      <c r="AH270">
        <v>2</v>
      </c>
      <c r="AI270">
        <v>52635526</v>
      </c>
      <c r="AJ270">
        <v>296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ROW(Source!A608)</f>
        <v>608</v>
      </c>
      <c r="B271">
        <v>52635540</v>
      </c>
      <c r="C271">
        <v>52635528</v>
      </c>
      <c r="D271">
        <v>50715288</v>
      </c>
      <c r="E271">
        <v>116</v>
      </c>
      <c r="F271">
        <v>1</v>
      </c>
      <c r="G271">
        <v>1</v>
      </c>
      <c r="H271">
        <v>1</v>
      </c>
      <c r="I271" t="s">
        <v>714</v>
      </c>
      <c r="J271" t="s">
        <v>3</v>
      </c>
      <c r="K271" t="s">
        <v>715</v>
      </c>
      <c r="L271">
        <v>1191</v>
      </c>
      <c r="N271">
        <v>1013</v>
      </c>
      <c r="O271" t="s">
        <v>667</v>
      </c>
      <c r="P271" t="s">
        <v>667</v>
      </c>
      <c r="Q271">
        <v>1</v>
      </c>
      <c r="X271">
        <v>18.5</v>
      </c>
      <c r="Y271">
        <v>0</v>
      </c>
      <c r="Z271">
        <v>0</v>
      </c>
      <c r="AA271">
        <v>0</v>
      </c>
      <c r="AB271">
        <v>793.61</v>
      </c>
      <c r="AC271">
        <v>0</v>
      </c>
      <c r="AD271">
        <v>1</v>
      </c>
      <c r="AE271">
        <v>1</v>
      </c>
      <c r="AF271" t="s">
        <v>3</v>
      </c>
      <c r="AG271">
        <v>18.5</v>
      </c>
      <c r="AH271">
        <v>2</v>
      </c>
      <c r="AI271">
        <v>52635529</v>
      </c>
      <c r="AJ271">
        <v>297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ROW(Source!A608)</f>
        <v>608</v>
      </c>
      <c r="B272">
        <v>52635541</v>
      </c>
      <c r="C272">
        <v>52635528</v>
      </c>
      <c r="D272">
        <v>50715465</v>
      </c>
      <c r="E272">
        <v>116</v>
      </c>
      <c r="F272">
        <v>1</v>
      </c>
      <c r="G272">
        <v>1</v>
      </c>
      <c r="H272">
        <v>1</v>
      </c>
      <c r="I272" t="s">
        <v>668</v>
      </c>
      <c r="J272" t="s">
        <v>3</v>
      </c>
      <c r="K272" t="s">
        <v>669</v>
      </c>
      <c r="L272">
        <v>1191</v>
      </c>
      <c r="N272">
        <v>1013</v>
      </c>
      <c r="O272" t="s">
        <v>667</v>
      </c>
      <c r="P272" t="s">
        <v>667</v>
      </c>
      <c r="Q272">
        <v>1</v>
      </c>
      <c r="X272">
        <v>0.34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3</v>
      </c>
      <c r="AG272">
        <v>0.34</v>
      </c>
      <c r="AH272">
        <v>2</v>
      </c>
      <c r="AI272">
        <v>52635530</v>
      </c>
      <c r="AJ272">
        <v>298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ROW(Source!A608)</f>
        <v>608</v>
      </c>
      <c r="B273">
        <v>52635542</v>
      </c>
      <c r="C273">
        <v>52635528</v>
      </c>
      <c r="D273">
        <v>50836455</v>
      </c>
      <c r="E273">
        <v>1</v>
      </c>
      <c r="F273">
        <v>1</v>
      </c>
      <c r="G273">
        <v>1</v>
      </c>
      <c r="H273">
        <v>2</v>
      </c>
      <c r="I273" t="s">
        <v>695</v>
      </c>
      <c r="J273" t="s">
        <v>696</v>
      </c>
      <c r="K273" t="s">
        <v>697</v>
      </c>
      <c r="L273">
        <v>1368</v>
      </c>
      <c r="N273">
        <v>1011</v>
      </c>
      <c r="O273" t="s">
        <v>673</v>
      </c>
      <c r="P273" t="s">
        <v>673</v>
      </c>
      <c r="Q273">
        <v>1</v>
      </c>
      <c r="X273">
        <v>0.17</v>
      </c>
      <c r="Y273">
        <v>0</v>
      </c>
      <c r="Z273">
        <v>1626.29</v>
      </c>
      <c r="AA273">
        <v>1090.46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0.17</v>
      </c>
      <c r="AH273">
        <v>2</v>
      </c>
      <c r="AI273">
        <v>52635531</v>
      </c>
      <c r="AJ273">
        <v>299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ROW(Source!A608)</f>
        <v>608</v>
      </c>
      <c r="B274">
        <v>52635543</v>
      </c>
      <c r="C274">
        <v>52635528</v>
      </c>
      <c r="D274">
        <v>50837347</v>
      </c>
      <c r="E274">
        <v>1</v>
      </c>
      <c r="F274">
        <v>1</v>
      </c>
      <c r="G274">
        <v>1</v>
      </c>
      <c r="H274">
        <v>2</v>
      </c>
      <c r="I274" t="s">
        <v>699</v>
      </c>
      <c r="J274" t="s">
        <v>700</v>
      </c>
      <c r="K274" t="s">
        <v>701</v>
      </c>
      <c r="L274">
        <v>1368</v>
      </c>
      <c r="N274">
        <v>1011</v>
      </c>
      <c r="O274" t="s">
        <v>673</v>
      </c>
      <c r="P274" t="s">
        <v>673</v>
      </c>
      <c r="Q274">
        <v>1</v>
      </c>
      <c r="X274">
        <v>0.17</v>
      </c>
      <c r="Y274">
        <v>0</v>
      </c>
      <c r="Z274">
        <v>641.70000000000005</v>
      </c>
      <c r="AA274">
        <v>811.79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0.17</v>
      </c>
      <c r="AH274">
        <v>2</v>
      </c>
      <c r="AI274">
        <v>52635532</v>
      </c>
      <c r="AJ274">
        <v>300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ROW(Source!A608)</f>
        <v>608</v>
      </c>
      <c r="B275">
        <v>52635544</v>
      </c>
      <c r="C275">
        <v>52635528</v>
      </c>
      <c r="D275">
        <v>50837542</v>
      </c>
      <c r="E275">
        <v>1</v>
      </c>
      <c r="F275">
        <v>1</v>
      </c>
      <c r="G275">
        <v>1</v>
      </c>
      <c r="H275">
        <v>2</v>
      </c>
      <c r="I275" t="s">
        <v>703</v>
      </c>
      <c r="J275" t="s">
        <v>704</v>
      </c>
      <c r="K275" t="s">
        <v>705</v>
      </c>
      <c r="L275">
        <v>1368</v>
      </c>
      <c r="N275">
        <v>1011</v>
      </c>
      <c r="O275" t="s">
        <v>673</v>
      </c>
      <c r="P275" t="s">
        <v>673</v>
      </c>
      <c r="Q275">
        <v>1</v>
      </c>
      <c r="X275">
        <v>2.9</v>
      </c>
      <c r="Y275">
        <v>0</v>
      </c>
      <c r="Z275">
        <v>34.61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2.9</v>
      </c>
      <c r="AH275">
        <v>2</v>
      </c>
      <c r="AI275">
        <v>52635533</v>
      </c>
      <c r="AJ275">
        <v>301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ROW(Source!A608)</f>
        <v>608</v>
      </c>
      <c r="B276">
        <v>52635545</v>
      </c>
      <c r="C276">
        <v>52635528</v>
      </c>
      <c r="D276">
        <v>50787977</v>
      </c>
      <c r="E276">
        <v>1</v>
      </c>
      <c r="F276">
        <v>1</v>
      </c>
      <c r="G276">
        <v>1</v>
      </c>
      <c r="H276">
        <v>3</v>
      </c>
      <c r="I276" t="s">
        <v>709</v>
      </c>
      <c r="J276" t="s">
        <v>710</v>
      </c>
      <c r="K276" t="s">
        <v>711</v>
      </c>
      <c r="L276">
        <v>1346</v>
      </c>
      <c r="N276">
        <v>1009</v>
      </c>
      <c r="O276" t="s">
        <v>47</v>
      </c>
      <c r="P276" t="s">
        <v>47</v>
      </c>
      <c r="Q276">
        <v>1</v>
      </c>
      <c r="X276">
        <v>0.9</v>
      </c>
      <c r="Y276">
        <v>155.63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0.9</v>
      </c>
      <c r="AH276">
        <v>2</v>
      </c>
      <c r="AI276">
        <v>52635534</v>
      </c>
      <c r="AJ276">
        <v>302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ROW(Source!A608)</f>
        <v>608</v>
      </c>
      <c r="B277">
        <v>52635546</v>
      </c>
      <c r="C277">
        <v>52635528</v>
      </c>
      <c r="D277">
        <v>50796105</v>
      </c>
      <c r="E277">
        <v>1</v>
      </c>
      <c r="F277">
        <v>1</v>
      </c>
      <c r="G277">
        <v>1</v>
      </c>
      <c r="H277">
        <v>3</v>
      </c>
      <c r="I277" t="s">
        <v>773</v>
      </c>
      <c r="J277" t="s">
        <v>774</v>
      </c>
      <c r="K277" t="s">
        <v>775</v>
      </c>
      <c r="L277">
        <v>1348</v>
      </c>
      <c r="N277">
        <v>1009</v>
      </c>
      <c r="O277" t="s">
        <v>71</v>
      </c>
      <c r="P277" t="s">
        <v>71</v>
      </c>
      <c r="Q277">
        <v>1000</v>
      </c>
      <c r="X277">
        <v>4.0000000000000001E-3</v>
      </c>
      <c r="Y277">
        <v>49995.77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4.0000000000000001E-3</v>
      </c>
      <c r="AH277">
        <v>2</v>
      </c>
      <c r="AI277">
        <v>52635535</v>
      </c>
      <c r="AJ277">
        <v>304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ROW(Source!A608)</f>
        <v>608</v>
      </c>
      <c r="B278">
        <v>52635547</v>
      </c>
      <c r="C278">
        <v>52635528</v>
      </c>
      <c r="D278">
        <v>50806036</v>
      </c>
      <c r="E278">
        <v>1</v>
      </c>
      <c r="F278">
        <v>1</v>
      </c>
      <c r="G278">
        <v>1</v>
      </c>
      <c r="H278">
        <v>3</v>
      </c>
      <c r="I278" t="s">
        <v>77</v>
      </c>
      <c r="J278" t="s">
        <v>79</v>
      </c>
      <c r="K278" t="s">
        <v>78</v>
      </c>
      <c r="L278">
        <v>1346</v>
      </c>
      <c r="N278">
        <v>1009</v>
      </c>
      <c r="O278" t="s">
        <v>47</v>
      </c>
      <c r="P278" t="s">
        <v>47</v>
      </c>
      <c r="Q278">
        <v>1</v>
      </c>
      <c r="X278">
        <v>2.4</v>
      </c>
      <c r="Y278">
        <v>911.56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2.4</v>
      </c>
      <c r="AH278">
        <v>2</v>
      </c>
      <c r="AI278">
        <v>52635536</v>
      </c>
      <c r="AJ278">
        <v>305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ROW(Source!A608)</f>
        <v>608</v>
      </c>
      <c r="B279">
        <v>52635548</v>
      </c>
      <c r="C279">
        <v>52635528</v>
      </c>
      <c r="D279">
        <v>50721257</v>
      </c>
      <c r="E279">
        <v>116</v>
      </c>
      <c r="F279">
        <v>1</v>
      </c>
      <c r="G279">
        <v>1</v>
      </c>
      <c r="H279">
        <v>3</v>
      </c>
      <c r="I279" t="s">
        <v>50</v>
      </c>
      <c r="J279" t="s">
        <v>3</v>
      </c>
      <c r="K279" t="s">
        <v>51</v>
      </c>
      <c r="L279">
        <v>3277935</v>
      </c>
      <c r="N279">
        <v>1013</v>
      </c>
      <c r="O279" t="s">
        <v>52</v>
      </c>
      <c r="P279" t="s">
        <v>52</v>
      </c>
      <c r="Q279">
        <v>1</v>
      </c>
      <c r="X279">
        <v>2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 t="s">
        <v>3</v>
      </c>
      <c r="AG279">
        <v>2</v>
      </c>
      <c r="AH279">
        <v>2</v>
      </c>
      <c r="AI279">
        <v>52635537</v>
      </c>
      <c r="AJ279">
        <v>307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ROW(Source!A612)</f>
        <v>612</v>
      </c>
      <c r="B280">
        <v>52635558</v>
      </c>
      <c r="C280">
        <v>52635552</v>
      </c>
      <c r="D280">
        <v>50715292</v>
      </c>
      <c r="E280">
        <v>116</v>
      </c>
      <c r="F280">
        <v>1</v>
      </c>
      <c r="G280">
        <v>1</v>
      </c>
      <c r="H280">
        <v>1</v>
      </c>
      <c r="I280" t="s">
        <v>732</v>
      </c>
      <c r="J280" t="s">
        <v>3</v>
      </c>
      <c r="K280" t="s">
        <v>733</v>
      </c>
      <c r="L280">
        <v>1191</v>
      </c>
      <c r="N280">
        <v>1013</v>
      </c>
      <c r="O280" t="s">
        <v>667</v>
      </c>
      <c r="P280" t="s">
        <v>667</v>
      </c>
      <c r="Q280">
        <v>1</v>
      </c>
      <c r="X280">
        <v>7.42</v>
      </c>
      <c r="Y280">
        <v>0</v>
      </c>
      <c r="Z280">
        <v>0</v>
      </c>
      <c r="AA280">
        <v>0</v>
      </c>
      <c r="AB280">
        <v>802.7</v>
      </c>
      <c r="AC280">
        <v>0</v>
      </c>
      <c r="AD280">
        <v>1</v>
      </c>
      <c r="AE280">
        <v>1</v>
      </c>
      <c r="AF280" t="s">
        <v>3</v>
      </c>
      <c r="AG280">
        <v>7.42</v>
      </c>
      <c r="AH280">
        <v>2</v>
      </c>
      <c r="AI280">
        <v>52635553</v>
      </c>
      <c r="AJ280">
        <v>308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ROW(Source!A612)</f>
        <v>612</v>
      </c>
      <c r="B281">
        <v>52635559</v>
      </c>
      <c r="C281">
        <v>52635552</v>
      </c>
      <c r="D281">
        <v>50715465</v>
      </c>
      <c r="E281">
        <v>116</v>
      </c>
      <c r="F281">
        <v>1</v>
      </c>
      <c r="G281">
        <v>1</v>
      </c>
      <c r="H281">
        <v>1</v>
      </c>
      <c r="I281" t="s">
        <v>668</v>
      </c>
      <c r="J281" t="s">
        <v>3</v>
      </c>
      <c r="K281" t="s">
        <v>669</v>
      </c>
      <c r="L281">
        <v>1191</v>
      </c>
      <c r="N281">
        <v>1013</v>
      </c>
      <c r="O281" t="s">
        <v>667</v>
      </c>
      <c r="P281" t="s">
        <v>667</v>
      </c>
      <c r="Q281">
        <v>1</v>
      </c>
      <c r="X281">
        <v>3.55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2</v>
      </c>
      <c r="AF281" t="s">
        <v>3</v>
      </c>
      <c r="AG281">
        <v>3.55</v>
      </c>
      <c r="AH281">
        <v>2</v>
      </c>
      <c r="AI281">
        <v>52635554</v>
      </c>
      <c r="AJ281">
        <v>309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ROW(Source!A612)</f>
        <v>612</v>
      </c>
      <c r="B282">
        <v>52635560</v>
      </c>
      <c r="C282">
        <v>52635552</v>
      </c>
      <c r="D282">
        <v>50836629</v>
      </c>
      <c r="E282">
        <v>1</v>
      </c>
      <c r="F282">
        <v>1</v>
      </c>
      <c r="G282">
        <v>1</v>
      </c>
      <c r="H282">
        <v>2</v>
      </c>
      <c r="I282" t="s">
        <v>734</v>
      </c>
      <c r="J282" t="s">
        <v>735</v>
      </c>
      <c r="K282" t="s">
        <v>736</v>
      </c>
      <c r="L282">
        <v>1368</v>
      </c>
      <c r="N282">
        <v>1011</v>
      </c>
      <c r="O282" t="s">
        <v>673</v>
      </c>
      <c r="P282" t="s">
        <v>673</v>
      </c>
      <c r="Q282">
        <v>1</v>
      </c>
      <c r="X282">
        <v>3.48</v>
      </c>
      <c r="Y282">
        <v>0</v>
      </c>
      <c r="Z282">
        <v>346.73</v>
      </c>
      <c r="AA282">
        <v>811.79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3.48</v>
      </c>
      <c r="AH282">
        <v>2</v>
      </c>
      <c r="AI282">
        <v>52635555</v>
      </c>
      <c r="AJ282">
        <v>310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ROW(Source!A612)</f>
        <v>612</v>
      </c>
      <c r="B283">
        <v>52635561</v>
      </c>
      <c r="C283">
        <v>52635552</v>
      </c>
      <c r="D283">
        <v>50837349</v>
      </c>
      <c r="E283">
        <v>1</v>
      </c>
      <c r="F283">
        <v>1</v>
      </c>
      <c r="G283">
        <v>1</v>
      </c>
      <c r="H283">
        <v>2</v>
      </c>
      <c r="I283" t="s">
        <v>776</v>
      </c>
      <c r="J283" t="s">
        <v>777</v>
      </c>
      <c r="K283" t="s">
        <v>778</v>
      </c>
      <c r="L283">
        <v>1368</v>
      </c>
      <c r="N283">
        <v>1011</v>
      </c>
      <c r="O283" t="s">
        <v>673</v>
      </c>
      <c r="P283" t="s">
        <v>673</v>
      </c>
      <c r="Q283">
        <v>1</v>
      </c>
      <c r="X283">
        <v>7.0000000000000007E-2</v>
      </c>
      <c r="Y283">
        <v>0</v>
      </c>
      <c r="Z283">
        <v>922.95</v>
      </c>
      <c r="AA283">
        <v>811.79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7.0000000000000007E-2</v>
      </c>
      <c r="AH283">
        <v>2</v>
      </c>
      <c r="AI283">
        <v>52635556</v>
      </c>
      <c r="AJ283">
        <v>311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ROW(Source!A612)</f>
        <v>612</v>
      </c>
      <c r="B284">
        <v>52635562</v>
      </c>
      <c r="C284">
        <v>52635552</v>
      </c>
      <c r="D284">
        <v>50785183</v>
      </c>
      <c r="E284">
        <v>1</v>
      </c>
      <c r="F284">
        <v>1</v>
      </c>
      <c r="G284">
        <v>1</v>
      </c>
      <c r="H284">
        <v>3</v>
      </c>
      <c r="I284" t="s">
        <v>779</v>
      </c>
      <c r="J284" t="s">
        <v>780</v>
      </c>
      <c r="K284" t="s">
        <v>781</v>
      </c>
      <c r="L284">
        <v>1346</v>
      </c>
      <c r="N284">
        <v>1009</v>
      </c>
      <c r="O284" t="s">
        <v>47</v>
      </c>
      <c r="P284" t="s">
        <v>47</v>
      </c>
      <c r="Q284">
        <v>1</v>
      </c>
      <c r="X284">
        <v>0.3</v>
      </c>
      <c r="Y284">
        <v>496.96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0.3</v>
      </c>
      <c r="AH284">
        <v>2</v>
      </c>
      <c r="AI284">
        <v>52635557</v>
      </c>
      <c r="AJ284">
        <v>312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ROW(Source!A613)</f>
        <v>613</v>
      </c>
      <c r="B285">
        <v>52635573</v>
      </c>
      <c r="C285">
        <v>52635563</v>
      </c>
      <c r="D285">
        <v>50715309</v>
      </c>
      <c r="E285">
        <v>116</v>
      </c>
      <c r="F285">
        <v>1</v>
      </c>
      <c r="G285">
        <v>1</v>
      </c>
      <c r="H285">
        <v>1</v>
      </c>
      <c r="I285" t="s">
        <v>721</v>
      </c>
      <c r="J285" t="s">
        <v>3</v>
      </c>
      <c r="K285" t="s">
        <v>722</v>
      </c>
      <c r="L285">
        <v>1191</v>
      </c>
      <c r="N285">
        <v>1013</v>
      </c>
      <c r="O285" t="s">
        <v>667</v>
      </c>
      <c r="P285" t="s">
        <v>667</v>
      </c>
      <c r="Q285">
        <v>1</v>
      </c>
      <c r="X285">
        <v>7.43</v>
      </c>
      <c r="Y285">
        <v>0</v>
      </c>
      <c r="Z285">
        <v>0</v>
      </c>
      <c r="AA285">
        <v>0</v>
      </c>
      <c r="AB285">
        <v>884.48</v>
      </c>
      <c r="AC285">
        <v>0</v>
      </c>
      <c r="AD285">
        <v>1</v>
      </c>
      <c r="AE285">
        <v>1</v>
      </c>
      <c r="AF285" t="s">
        <v>3</v>
      </c>
      <c r="AG285">
        <v>7.43</v>
      </c>
      <c r="AH285">
        <v>2</v>
      </c>
      <c r="AI285">
        <v>52635564</v>
      </c>
      <c r="AJ285">
        <v>313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ROW(Source!A613)</f>
        <v>613</v>
      </c>
      <c r="B286">
        <v>52635574</v>
      </c>
      <c r="C286">
        <v>52635563</v>
      </c>
      <c r="D286">
        <v>50715465</v>
      </c>
      <c r="E286">
        <v>116</v>
      </c>
      <c r="F286">
        <v>1</v>
      </c>
      <c r="G286">
        <v>1</v>
      </c>
      <c r="H286">
        <v>1</v>
      </c>
      <c r="I286" t="s">
        <v>668</v>
      </c>
      <c r="J286" t="s">
        <v>3</v>
      </c>
      <c r="K286" t="s">
        <v>669</v>
      </c>
      <c r="L286">
        <v>1191</v>
      </c>
      <c r="N286">
        <v>1013</v>
      </c>
      <c r="O286" t="s">
        <v>667</v>
      </c>
      <c r="P286" t="s">
        <v>667</v>
      </c>
      <c r="Q286">
        <v>1</v>
      </c>
      <c r="X286">
        <v>0.02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2</v>
      </c>
      <c r="AF286" t="s">
        <v>3</v>
      </c>
      <c r="AG286">
        <v>0.02</v>
      </c>
      <c r="AH286">
        <v>2</v>
      </c>
      <c r="AI286">
        <v>52635565</v>
      </c>
      <c r="AJ286">
        <v>314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ROW(Source!A613)</f>
        <v>613</v>
      </c>
      <c r="B287">
        <v>52635575</v>
      </c>
      <c r="C287">
        <v>52635563</v>
      </c>
      <c r="D287">
        <v>50836594</v>
      </c>
      <c r="E287">
        <v>1</v>
      </c>
      <c r="F287">
        <v>1</v>
      </c>
      <c r="G287">
        <v>1</v>
      </c>
      <c r="H287">
        <v>2</v>
      </c>
      <c r="I287" t="s">
        <v>723</v>
      </c>
      <c r="J287" t="s">
        <v>724</v>
      </c>
      <c r="K287" t="s">
        <v>725</v>
      </c>
      <c r="L287">
        <v>1368</v>
      </c>
      <c r="N287">
        <v>1011</v>
      </c>
      <c r="O287" t="s">
        <v>673</v>
      </c>
      <c r="P287" t="s">
        <v>673</v>
      </c>
      <c r="Q287">
        <v>1</v>
      </c>
      <c r="X287">
        <v>0.01</v>
      </c>
      <c r="Y287">
        <v>0</v>
      </c>
      <c r="Z287">
        <v>6.62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0.01</v>
      </c>
      <c r="AH287">
        <v>2</v>
      </c>
      <c r="AI287">
        <v>52635566</v>
      </c>
      <c r="AJ287">
        <v>315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ROW(Source!A613)</f>
        <v>613</v>
      </c>
      <c r="B288">
        <v>52635576</v>
      </c>
      <c r="C288">
        <v>52635563</v>
      </c>
      <c r="D288">
        <v>50836612</v>
      </c>
      <c r="E288">
        <v>1</v>
      </c>
      <c r="F288">
        <v>1</v>
      </c>
      <c r="G288">
        <v>1</v>
      </c>
      <c r="H288">
        <v>2</v>
      </c>
      <c r="I288" t="s">
        <v>726</v>
      </c>
      <c r="J288" t="s">
        <v>727</v>
      </c>
      <c r="K288" t="s">
        <v>728</v>
      </c>
      <c r="L288">
        <v>1368</v>
      </c>
      <c r="N288">
        <v>1011</v>
      </c>
      <c r="O288" t="s">
        <v>673</v>
      </c>
      <c r="P288" t="s">
        <v>673</v>
      </c>
      <c r="Q288">
        <v>1</v>
      </c>
      <c r="X288">
        <v>0.01</v>
      </c>
      <c r="Y288">
        <v>0</v>
      </c>
      <c r="Z288">
        <v>1587.88</v>
      </c>
      <c r="AA288">
        <v>932.95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0.01</v>
      </c>
      <c r="AH288">
        <v>2</v>
      </c>
      <c r="AI288">
        <v>52635567</v>
      </c>
      <c r="AJ288">
        <v>316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ROW(Source!A613)</f>
        <v>613</v>
      </c>
      <c r="B289">
        <v>52635577</v>
      </c>
      <c r="C289">
        <v>52635563</v>
      </c>
      <c r="D289">
        <v>50837347</v>
      </c>
      <c r="E289">
        <v>1</v>
      </c>
      <c r="F289">
        <v>1</v>
      </c>
      <c r="G289">
        <v>1</v>
      </c>
      <c r="H289">
        <v>2</v>
      </c>
      <c r="I289" t="s">
        <v>699</v>
      </c>
      <c r="J289" t="s">
        <v>700</v>
      </c>
      <c r="K289" t="s">
        <v>701</v>
      </c>
      <c r="L289">
        <v>1368</v>
      </c>
      <c r="N289">
        <v>1011</v>
      </c>
      <c r="O289" t="s">
        <v>673</v>
      </c>
      <c r="P289" t="s">
        <v>673</v>
      </c>
      <c r="Q289">
        <v>1</v>
      </c>
      <c r="X289">
        <v>0.01</v>
      </c>
      <c r="Y289">
        <v>0</v>
      </c>
      <c r="Z289">
        <v>641.70000000000005</v>
      </c>
      <c r="AA289">
        <v>811.79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0.01</v>
      </c>
      <c r="AH289">
        <v>2</v>
      </c>
      <c r="AI289">
        <v>52635568</v>
      </c>
      <c r="AJ289">
        <v>317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ROW(Source!A613)</f>
        <v>613</v>
      </c>
      <c r="B290">
        <v>52635578</v>
      </c>
      <c r="C290">
        <v>52635563</v>
      </c>
      <c r="D290">
        <v>50837902</v>
      </c>
      <c r="E290">
        <v>1</v>
      </c>
      <c r="F290">
        <v>1</v>
      </c>
      <c r="G290">
        <v>1</v>
      </c>
      <c r="H290">
        <v>2</v>
      </c>
      <c r="I290" t="s">
        <v>729</v>
      </c>
      <c r="J290" t="s">
        <v>730</v>
      </c>
      <c r="K290" t="s">
        <v>731</v>
      </c>
      <c r="L290">
        <v>1368</v>
      </c>
      <c r="N290">
        <v>1011</v>
      </c>
      <c r="O290" t="s">
        <v>673</v>
      </c>
      <c r="P290" t="s">
        <v>673</v>
      </c>
      <c r="Q290">
        <v>1</v>
      </c>
      <c r="X290">
        <v>1.1200000000000001</v>
      </c>
      <c r="Y290">
        <v>0</v>
      </c>
      <c r="Z290">
        <v>4.5199999999999996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1.1200000000000001</v>
      </c>
      <c r="AH290">
        <v>2</v>
      </c>
      <c r="AI290">
        <v>52635569</v>
      </c>
      <c r="AJ290">
        <v>318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ROW(Source!A613)</f>
        <v>613</v>
      </c>
      <c r="B291">
        <v>52635579</v>
      </c>
      <c r="C291">
        <v>52635563</v>
      </c>
      <c r="D291">
        <v>50785086</v>
      </c>
      <c r="E291">
        <v>1</v>
      </c>
      <c r="F291">
        <v>1</v>
      </c>
      <c r="G291">
        <v>1</v>
      </c>
      <c r="H291">
        <v>3</v>
      </c>
      <c r="I291" t="s">
        <v>112</v>
      </c>
      <c r="J291" t="s">
        <v>114</v>
      </c>
      <c r="K291" t="s">
        <v>113</v>
      </c>
      <c r="L291">
        <v>1348</v>
      </c>
      <c r="N291">
        <v>1009</v>
      </c>
      <c r="O291" t="s">
        <v>71</v>
      </c>
      <c r="P291" t="s">
        <v>71</v>
      </c>
      <c r="Q291">
        <v>1000</v>
      </c>
      <c r="X291">
        <v>5.4999999999999997E-3</v>
      </c>
      <c r="Y291">
        <v>25319.13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5.4999999999999997E-3</v>
      </c>
      <c r="AH291">
        <v>2</v>
      </c>
      <c r="AI291">
        <v>52635570</v>
      </c>
      <c r="AJ291">
        <v>319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ROW(Source!A613)</f>
        <v>613</v>
      </c>
      <c r="B292">
        <v>52635580</v>
      </c>
      <c r="C292">
        <v>52635563</v>
      </c>
      <c r="D292">
        <v>50806523</v>
      </c>
      <c r="E292">
        <v>1</v>
      </c>
      <c r="F292">
        <v>1</v>
      </c>
      <c r="G292">
        <v>1</v>
      </c>
      <c r="H292">
        <v>3</v>
      </c>
      <c r="I292" t="s">
        <v>687</v>
      </c>
      <c r="J292" t="s">
        <v>688</v>
      </c>
      <c r="K292" t="s">
        <v>689</v>
      </c>
      <c r="L292">
        <v>1346</v>
      </c>
      <c r="N292">
        <v>1009</v>
      </c>
      <c r="O292" t="s">
        <v>47</v>
      </c>
      <c r="P292" t="s">
        <v>47</v>
      </c>
      <c r="Q292">
        <v>1</v>
      </c>
      <c r="X292">
        <v>16.5</v>
      </c>
      <c r="Y292">
        <v>60.6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16.5</v>
      </c>
      <c r="AH292">
        <v>2</v>
      </c>
      <c r="AI292">
        <v>52635571</v>
      </c>
      <c r="AJ292">
        <v>321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ROW(Source!A615)</f>
        <v>615</v>
      </c>
      <c r="B293">
        <v>52635592</v>
      </c>
      <c r="C293">
        <v>52635582</v>
      </c>
      <c r="D293">
        <v>50715309</v>
      </c>
      <c r="E293">
        <v>116</v>
      </c>
      <c r="F293">
        <v>1</v>
      </c>
      <c r="G293">
        <v>1</v>
      </c>
      <c r="H293">
        <v>1</v>
      </c>
      <c r="I293" t="s">
        <v>721</v>
      </c>
      <c r="J293" t="s">
        <v>3</v>
      </c>
      <c r="K293" t="s">
        <v>722</v>
      </c>
      <c r="L293">
        <v>1191</v>
      </c>
      <c r="N293">
        <v>1013</v>
      </c>
      <c r="O293" t="s">
        <v>667</v>
      </c>
      <c r="P293" t="s">
        <v>667</v>
      </c>
      <c r="Q293">
        <v>1</v>
      </c>
      <c r="X293">
        <v>7.43</v>
      </c>
      <c r="Y293">
        <v>0</v>
      </c>
      <c r="Z293">
        <v>0</v>
      </c>
      <c r="AA293">
        <v>0</v>
      </c>
      <c r="AB293">
        <v>884.48</v>
      </c>
      <c r="AC293">
        <v>0</v>
      </c>
      <c r="AD293">
        <v>1</v>
      </c>
      <c r="AE293">
        <v>1</v>
      </c>
      <c r="AF293" t="s">
        <v>3</v>
      </c>
      <c r="AG293">
        <v>7.43</v>
      </c>
      <c r="AH293">
        <v>2</v>
      </c>
      <c r="AI293">
        <v>52635583</v>
      </c>
      <c r="AJ293">
        <v>322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ROW(Source!A615)</f>
        <v>615</v>
      </c>
      <c r="B294">
        <v>52635593</v>
      </c>
      <c r="C294">
        <v>52635582</v>
      </c>
      <c r="D294">
        <v>50715465</v>
      </c>
      <c r="E294">
        <v>116</v>
      </c>
      <c r="F294">
        <v>1</v>
      </c>
      <c r="G294">
        <v>1</v>
      </c>
      <c r="H294">
        <v>1</v>
      </c>
      <c r="I294" t="s">
        <v>668</v>
      </c>
      <c r="J294" t="s">
        <v>3</v>
      </c>
      <c r="K294" t="s">
        <v>669</v>
      </c>
      <c r="L294">
        <v>1191</v>
      </c>
      <c r="N294">
        <v>1013</v>
      </c>
      <c r="O294" t="s">
        <v>667</v>
      </c>
      <c r="P294" t="s">
        <v>667</v>
      </c>
      <c r="Q294">
        <v>1</v>
      </c>
      <c r="X294">
        <v>0.02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2</v>
      </c>
      <c r="AF294" t="s">
        <v>3</v>
      </c>
      <c r="AG294">
        <v>0.02</v>
      </c>
      <c r="AH294">
        <v>2</v>
      </c>
      <c r="AI294">
        <v>52635584</v>
      </c>
      <c r="AJ294">
        <v>323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ROW(Source!A615)</f>
        <v>615</v>
      </c>
      <c r="B295">
        <v>52635594</v>
      </c>
      <c r="C295">
        <v>52635582</v>
      </c>
      <c r="D295">
        <v>50836594</v>
      </c>
      <c r="E295">
        <v>1</v>
      </c>
      <c r="F295">
        <v>1</v>
      </c>
      <c r="G295">
        <v>1</v>
      </c>
      <c r="H295">
        <v>2</v>
      </c>
      <c r="I295" t="s">
        <v>723</v>
      </c>
      <c r="J295" t="s">
        <v>724</v>
      </c>
      <c r="K295" t="s">
        <v>725</v>
      </c>
      <c r="L295">
        <v>1368</v>
      </c>
      <c r="N295">
        <v>1011</v>
      </c>
      <c r="O295" t="s">
        <v>673</v>
      </c>
      <c r="P295" t="s">
        <v>673</v>
      </c>
      <c r="Q295">
        <v>1</v>
      </c>
      <c r="X295">
        <v>0.01</v>
      </c>
      <c r="Y295">
        <v>0</v>
      </c>
      <c r="Z295">
        <v>6.62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0.01</v>
      </c>
      <c r="AH295">
        <v>2</v>
      </c>
      <c r="AI295">
        <v>52635585</v>
      </c>
      <c r="AJ295">
        <v>324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ROW(Source!A615)</f>
        <v>615</v>
      </c>
      <c r="B296">
        <v>52635595</v>
      </c>
      <c r="C296">
        <v>52635582</v>
      </c>
      <c r="D296">
        <v>50836612</v>
      </c>
      <c r="E296">
        <v>1</v>
      </c>
      <c r="F296">
        <v>1</v>
      </c>
      <c r="G296">
        <v>1</v>
      </c>
      <c r="H296">
        <v>2</v>
      </c>
      <c r="I296" t="s">
        <v>726</v>
      </c>
      <c r="J296" t="s">
        <v>727</v>
      </c>
      <c r="K296" t="s">
        <v>728</v>
      </c>
      <c r="L296">
        <v>1368</v>
      </c>
      <c r="N296">
        <v>1011</v>
      </c>
      <c r="O296" t="s">
        <v>673</v>
      </c>
      <c r="P296" t="s">
        <v>673</v>
      </c>
      <c r="Q296">
        <v>1</v>
      </c>
      <c r="X296">
        <v>0.01</v>
      </c>
      <c r="Y296">
        <v>0</v>
      </c>
      <c r="Z296">
        <v>1587.88</v>
      </c>
      <c r="AA296">
        <v>932.95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0.01</v>
      </c>
      <c r="AH296">
        <v>2</v>
      </c>
      <c r="AI296">
        <v>52635586</v>
      </c>
      <c r="AJ296">
        <v>325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ROW(Source!A615)</f>
        <v>615</v>
      </c>
      <c r="B297">
        <v>52635596</v>
      </c>
      <c r="C297">
        <v>52635582</v>
      </c>
      <c r="D297">
        <v>50837347</v>
      </c>
      <c r="E297">
        <v>1</v>
      </c>
      <c r="F297">
        <v>1</v>
      </c>
      <c r="G297">
        <v>1</v>
      </c>
      <c r="H297">
        <v>2</v>
      </c>
      <c r="I297" t="s">
        <v>699</v>
      </c>
      <c r="J297" t="s">
        <v>700</v>
      </c>
      <c r="K297" t="s">
        <v>701</v>
      </c>
      <c r="L297">
        <v>1368</v>
      </c>
      <c r="N297">
        <v>1011</v>
      </c>
      <c r="O297" t="s">
        <v>673</v>
      </c>
      <c r="P297" t="s">
        <v>673</v>
      </c>
      <c r="Q297">
        <v>1</v>
      </c>
      <c r="X297">
        <v>0.01</v>
      </c>
      <c r="Y297">
        <v>0</v>
      </c>
      <c r="Z297">
        <v>641.70000000000005</v>
      </c>
      <c r="AA297">
        <v>811.79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0.01</v>
      </c>
      <c r="AH297">
        <v>2</v>
      </c>
      <c r="AI297">
        <v>52635587</v>
      </c>
      <c r="AJ297">
        <v>326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ROW(Source!A615)</f>
        <v>615</v>
      </c>
      <c r="B298">
        <v>52635597</v>
      </c>
      <c r="C298">
        <v>52635582</v>
      </c>
      <c r="D298">
        <v>50837902</v>
      </c>
      <c r="E298">
        <v>1</v>
      </c>
      <c r="F298">
        <v>1</v>
      </c>
      <c r="G298">
        <v>1</v>
      </c>
      <c r="H298">
        <v>2</v>
      </c>
      <c r="I298" t="s">
        <v>729</v>
      </c>
      <c r="J298" t="s">
        <v>730</v>
      </c>
      <c r="K298" t="s">
        <v>731</v>
      </c>
      <c r="L298">
        <v>1368</v>
      </c>
      <c r="N298">
        <v>1011</v>
      </c>
      <c r="O298" t="s">
        <v>673</v>
      </c>
      <c r="P298" t="s">
        <v>673</v>
      </c>
      <c r="Q298">
        <v>1</v>
      </c>
      <c r="X298">
        <v>1.1200000000000001</v>
      </c>
      <c r="Y298">
        <v>0</v>
      </c>
      <c r="Z298">
        <v>4.5199999999999996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1.1200000000000001</v>
      </c>
      <c r="AH298">
        <v>2</v>
      </c>
      <c r="AI298">
        <v>52635588</v>
      </c>
      <c r="AJ298">
        <v>327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ROW(Source!A615)</f>
        <v>615</v>
      </c>
      <c r="B299">
        <v>52635598</v>
      </c>
      <c r="C299">
        <v>52635582</v>
      </c>
      <c r="D299">
        <v>50785086</v>
      </c>
      <c r="E299">
        <v>1</v>
      </c>
      <c r="F299">
        <v>1</v>
      </c>
      <c r="G299">
        <v>1</v>
      </c>
      <c r="H299">
        <v>3</v>
      </c>
      <c r="I299" t="s">
        <v>112</v>
      </c>
      <c r="J299" t="s">
        <v>114</v>
      </c>
      <c r="K299" t="s">
        <v>113</v>
      </c>
      <c r="L299">
        <v>1348</v>
      </c>
      <c r="N299">
        <v>1009</v>
      </c>
      <c r="O299" t="s">
        <v>71</v>
      </c>
      <c r="P299" t="s">
        <v>71</v>
      </c>
      <c r="Q299">
        <v>1000</v>
      </c>
      <c r="X299">
        <v>8.6499999999999997E-3</v>
      </c>
      <c r="Y299">
        <v>25319.13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8.6499999999999997E-3</v>
      </c>
      <c r="AH299">
        <v>2</v>
      </c>
      <c r="AI299">
        <v>52635589</v>
      </c>
      <c r="AJ299">
        <v>328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ROW(Source!A615)</f>
        <v>615</v>
      </c>
      <c r="B300">
        <v>52635599</v>
      </c>
      <c r="C300">
        <v>52635582</v>
      </c>
      <c r="D300">
        <v>50806523</v>
      </c>
      <c r="E300">
        <v>1</v>
      </c>
      <c r="F300">
        <v>1</v>
      </c>
      <c r="G300">
        <v>1</v>
      </c>
      <c r="H300">
        <v>3</v>
      </c>
      <c r="I300" t="s">
        <v>687</v>
      </c>
      <c r="J300" t="s">
        <v>688</v>
      </c>
      <c r="K300" t="s">
        <v>689</v>
      </c>
      <c r="L300">
        <v>1346</v>
      </c>
      <c r="N300">
        <v>1009</v>
      </c>
      <c r="O300" t="s">
        <v>47</v>
      </c>
      <c r="P300" t="s">
        <v>47</v>
      </c>
      <c r="Q300">
        <v>1</v>
      </c>
      <c r="X300">
        <v>8.65</v>
      </c>
      <c r="Y300">
        <v>60.6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8.65</v>
      </c>
      <c r="AH300">
        <v>2</v>
      </c>
      <c r="AI300">
        <v>52635590</v>
      </c>
      <c r="AJ300">
        <v>330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ROW(Source!A618)</f>
        <v>618</v>
      </c>
      <c r="B301">
        <v>52635616</v>
      </c>
      <c r="C301">
        <v>52635602</v>
      </c>
      <c r="D301">
        <v>50715423</v>
      </c>
      <c r="E301">
        <v>116</v>
      </c>
      <c r="F301">
        <v>1</v>
      </c>
      <c r="G301">
        <v>1</v>
      </c>
      <c r="H301">
        <v>1</v>
      </c>
      <c r="I301" t="s">
        <v>756</v>
      </c>
      <c r="J301" t="s">
        <v>3</v>
      </c>
      <c r="K301" t="s">
        <v>757</v>
      </c>
      <c r="L301">
        <v>1369</v>
      </c>
      <c r="N301">
        <v>1013</v>
      </c>
      <c r="O301" t="s">
        <v>758</v>
      </c>
      <c r="P301" t="s">
        <v>758</v>
      </c>
      <c r="Q301">
        <v>1</v>
      </c>
      <c r="X301">
        <v>0.99</v>
      </c>
      <c r="Y301">
        <v>0</v>
      </c>
      <c r="Z301">
        <v>0</v>
      </c>
      <c r="AA301">
        <v>0</v>
      </c>
      <c r="AB301">
        <v>660.33</v>
      </c>
      <c r="AC301">
        <v>0</v>
      </c>
      <c r="AD301">
        <v>1</v>
      </c>
      <c r="AE301">
        <v>1</v>
      </c>
      <c r="AF301" t="s">
        <v>3</v>
      </c>
      <c r="AG301">
        <v>0.99</v>
      </c>
      <c r="AH301">
        <v>2</v>
      </c>
      <c r="AI301">
        <v>52635603</v>
      </c>
      <c r="AJ301">
        <v>331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ROW(Source!A618)</f>
        <v>618</v>
      </c>
      <c r="B302">
        <v>52635617</v>
      </c>
      <c r="C302">
        <v>52635602</v>
      </c>
      <c r="D302">
        <v>50715425</v>
      </c>
      <c r="E302">
        <v>116</v>
      </c>
      <c r="F302">
        <v>1</v>
      </c>
      <c r="G302">
        <v>1</v>
      </c>
      <c r="H302">
        <v>1</v>
      </c>
      <c r="I302" t="s">
        <v>759</v>
      </c>
      <c r="J302" t="s">
        <v>3</v>
      </c>
      <c r="K302" t="s">
        <v>760</v>
      </c>
      <c r="L302">
        <v>1369</v>
      </c>
      <c r="N302">
        <v>1013</v>
      </c>
      <c r="O302" t="s">
        <v>758</v>
      </c>
      <c r="P302" t="s">
        <v>758</v>
      </c>
      <c r="Q302">
        <v>1</v>
      </c>
      <c r="X302">
        <v>47.29</v>
      </c>
      <c r="Y302">
        <v>0</v>
      </c>
      <c r="Z302">
        <v>0</v>
      </c>
      <c r="AA302">
        <v>0</v>
      </c>
      <c r="AB302">
        <v>720.91</v>
      </c>
      <c r="AC302">
        <v>0</v>
      </c>
      <c r="AD302">
        <v>1</v>
      </c>
      <c r="AE302">
        <v>1</v>
      </c>
      <c r="AF302" t="s">
        <v>3</v>
      </c>
      <c r="AG302">
        <v>47.29</v>
      </c>
      <c r="AH302">
        <v>2</v>
      </c>
      <c r="AI302">
        <v>52635604</v>
      </c>
      <c r="AJ302">
        <v>332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ROW(Source!A618)</f>
        <v>618</v>
      </c>
      <c r="B303">
        <v>52635618</v>
      </c>
      <c r="C303">
        <v>52635602</v>
      </c>
      <c r="D303">
        <v>50715429</v>
      </c>
      <c r="E303">
        <v>116</v>
      </c>
      <c r="F303">
        <v>1</v>
      </c>
      <c r="G303">
        <v>1</v>
      </c>
      <c r="H303">
        <v>1</v>
      </c>
      <c r="I303" t="s">
        <v>761</v>
      </c>
      <c r="J303" t="s">
        <v>3</v>
      </c>
      <c r="K303" t="s">
        <v>762</v>
      </c>
      <c r="L303">
        <v>1369</v>
      </c>
      <c r="N303">
        <v>1013</v>
      </c>
      <c r="O303" t="s">
        <v>758</v>
      </c>
      <c r="P303" t="s">
        <v>758</v>
      </c>
      <c r="Q303">
        <v>1</v>
      </c>
      <c r="X303">
        <v>23.42</v>
      </c>
      <c r="Y303">
        <v>0</v>
      </c>
      <c r="Z303">
        <v>0</v>
      </c>
      <c r="AA303">
        <v>0</v>
      </c>
      <c r="AB303">
        <v>811.79</v>
      </c>
      <c r="AC303">
        <v>0</v>
      </c>
      <c r="AD303">
        <v>1</v>
      </c>
      <c r="AE303">
        <v>1</v>
      </c>
      <c r="AF303" t="s">
        <v>3</v>
      </c>
      <c r="AG303">
        <v>23.42</v>
      </c>
      <c r="AH303">
        <v>2</v>
      </c>
      <c r="AI303">
        <v>52635605</v>
      </c>
      <c r="AJ303">
        <v>333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ROW(Source!A618)</f>
        <v>618</v>
      </c>
      <c r="B304">
        <v>52635619</v>
      </c>
      <c r="C304">
        <v>52635602</v>
      </c>
      <c r="D304">
        <v>50715433</v>
      </c>
      <c r="E304">
        <v>116</v>
      </c>
      <c r="F304">
        <v>1</v>
      </c>
      <c r="G304">
        <v>1</v>
      </c>
      <c r="H304">
        <v>1</v>
      </c>
      <c r="I304" t="s">
        <v>763</v>
      </c>
      <c r="J304" t="s">
        <v>3</v>
      </c>
      <c r="K304" t="s">
        <v>764</v>
      </c>
      <c r="L304">
        <v>1369</v>
      </c>
      <c r="N304">
        <v>1013</v>
      </c>
      <c r="O304" t="s">
        <v>758</v>
      </c>
      <c r="P304" t="s">
        <v>758</v>
      </c>
      <c r="Q304">
        <v>1</v>
      </c>
      <c r="X304">
        <v>23.42</v>
      </c>
      <c r="Y304">
        <v>0</v>
      </c>
      <c r="Z304">
        <v>0</v>
      </c>
      <c r="AA304">
        <v>0</v>
      </c>
      <c r="AB304">
        <v>932.95</v>
      </c>
      <c r="AC304">
        <v>0</v>
      </c>
      <c r="AD304">
        <v>1</v>
      </c>
      <c r="AE304">
        <v>1</v>
      </c>
      <c r="AF304" t="s">
        <v>3</v>
      </c>
      <c r="AG304">
        <v>23.42</v>
      </c>
      <c r="AH304">
        <v>2</v>
      </c>
      <c r="AI304">
        <v>52635606</v>
      </c>
      <c r="AJ304">
        <v>334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ROW(Source!A618)</f>
        <v>618</v>
      </c>
      <c r="B305">
        <v>52635620</v>
      </c>
      <c r="C305">
        <v>52635602</v>
      </c>
      <c r="D305">
        <v>50715465</v>
      </c>
      <c r="E305">
        <v>116</v>
      </c>
      <c r="F305">
        <v>1</v>
      </c>
      <c r="G305">
        <v>1</v>
      </c>
      <c r="H305">
        <v>1</v>
      </c>
      <c r="I305" t="s">
        <v>668</v>
      </c>
      <c r="J305" t="s">
        <v>3</v>
      </c>
      <c r="K305" t="s">
        <v>669</v>
      </c>
      <c r="L305">
        <v>1191</v>
      </c>
      <c r="N305">
        <v>1013</v>
      </c>
      <c r="O305" t="s">
        <v>667</v>
      </c>
      <c r="P305" t="s">
        <v>667</v>
      </c>
      <c r="Q305">
        <v>1</v>
      </c>
      <c r="X305">
        <v>24.89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2</v>
      </c>
      <c r="AF305" t="s">
        <v>3</v>
      </c>
      <c r="AG305">
        <v>24.89</v>
      </c>
      <c r="AH305">
        <v>2</v>
      </c>
      <c r="AI305">
        <v>52635607</v>
      </c>
      <c r="AJ305">
        <v>335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ROW(Source!A618)</f>
        <v>618</v>
      </c>
      <c r="B306">
        <v>52635621</v>
      </c>
      <c r="C306">
        <v>52635602</v>
      </c>
      <c r="D306">
        <v>50836455</v>
      </c>
      <c r="E306">
        <v>1</v>
      </c>
      <c r="F306">
        <v>1</v>
      </c>
      <c r="G306">
        <v>1</v>
      </c>
      <c r="H306">
        <v>2</v>
      </c>
      <c r="I306" t="s">
        <v>695</v>
      </c>
      <c r="J306" t="s">
        <v>696</v>
      </c>
      <c r="K306" t="s">
        <v>697</v>
      </c>
      <c r="L306">
        <v>1368</v>
      </c>
      <c r="N306">
        <v>1011</v>
      </c>
      <c r="O306" t="s">
        <v>673</v>
      </c>
      <c r="P306" t="s">
        <v>673</v>
      </c>
      <c r="Q306">
        <v>1</v>
      </c>
      <c r="X306">
        <v>0.75</v>
      </c>
      <c r="Y306">
        <v>0</v>
      </c>
      <c r="Z306">
        <v>1626.29</v>
      </c>
      <c r="AA306">
        <v>1090.46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0.75</v>
      </c>
      <c r="AH306">
        <v>2</v>
      </c>
      <c r="AI306">
        <v>52635608</v>
      </c>
      <c r="AJ306">
        <v>336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ROW(Source!A618)</f>
        <v>618</v>
      </c>
      <c r="B307">
        <v>52635622</v>
      </c>
      <c r="C307">
        <v>52635602</v>
      </c>
      <c r="D307">
        <v>50836589</v>
      </c>
      <c r="E307">
        <v>1</v>
      </c>
      <c r="F307">
        <v>1</v>
      </c>
      <c r="G307">
        <v>1</v>
      </c>
      <c r="H307">
        <v>2</v>
      </c>
      <c r="I307" t="s">
        <v>765</v>
      </c>
      <c r="J307" t="s">
        <v>766</v>
      </c>
      <c r="K307" t="s">
        <v>767</v>
      </c>
      <c r="L307">
        <v>1368</v>
      </c>
      <c r="N307">
        <v>1011</v>
      </c>
      <c r="O307" t="s">
        <v>673</v>
      </c>
      <c r="P307" t="s">
        <v>673</v>
      </c>
      <c r="Q307">
        <v>1</v>
      </c>
      <c r="X307">
        <v>0.81</v>
      </c>
      <c r="Y307">
        <v>0</v>
      </c>
      <c r="Z307">
        <v>11.45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0.81</v>
      </c>
      <c r="AH307">
        <v>2</v>
      </c>
      <c r="AI307">
        <v>52635609</v>
      </c>
      <c r="AJ307">
        <v>337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ROW(Source!A618)</f>
        <v>618</v>
      </c>
      <c r="B308">
        <v>52635623</v>
      </c>
      <c r="C308">
        <v>52635602</v>
      </c>
      <c r="D308">
        <v>50836629</v>
      </c>
      <c r="E308">
        <v>1</v>
      </c>
      <c r="F308">
        <v>1</v>
      </c>
      <c r="G308">
        <v>1</v>
      </c>
      <c r="H308">
        <v>2</v>
      </c>
      <c r="I308" t="s">
        <v>734</v>
      </c>
      <c r="J308" t="s">
        <v>735</v>
      </c>
      <c r="K308" t="s">
        <v>736</v>
      </c>
      <c r="L308">
        <v>1368</v>
      </c>
      <c r="N308">
        <v>1011</v>
      </c>
      <c r="O308" t="s">
        <v>673</v>
      </c>
      <c r="P308" t="s">
        <v>673</v>
      </c>
      <c r="Q308">
        <v>1</v>
      </c>
      <c r="X308">
        <v>22.74</v>
      </c>
      <c r="Y308">
        <v>0</v>
      </c>
      <c r="Z308">
        <v>346.73</v>
      </c>
      <c r="AA308">
        <v>811.79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22.74</v>
      </c>
      <c r="AH308">
        <v>2</v>
      </c>
      <c r="AI308">
        <v>52635610</v>
      </c>
      <c r="AJ308">
        <v>338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ROW(Source!A618)</f>
        <v>618</v>
      </c>
      <c r="B309">
        <v>52635624</v>
      </c>
      <c r="C309">
        <v>52635602</v>
      </c>
      <c r="D309">
        <v>50837347</v>
      </c>
      <c r="E309">
        <v>1</v>
      </c>
      <c r="F309">
        <v>1</v>
      </c>
      <c r="G309">
        <v>1</v>
      </c>
      <c r="H309">
        <v>2</v>
      </c>
      <c r="I309" t="s">
        <v>699</v>
      </c>
      <c r="J309" t="s">
        <v>700</v>
      </c>
      <c r="K309" t="s">
        <v>701</v>
      </c>
      <c r="L309">
        <v>1368</v>
      </c>
      <c r="N309">
        <v>1011</v>
      </c>
      <c r="O309" t="s">
        <v>673</v>
      </c>
      <c r="P309" t="s">
        <v>673</v>
      </c>
      <c r="Q309">
        <v>1</v>
      </c>
      <c r="X309">
        <v>0.59</v>
      </c>
      <c r="Y309">
        <v>0</v>
      </c>
      <c r="Z309">
        <v>641.70000000000005</v>
      </c>
      <c r="AA309">
        <v>811.79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0.59</v>
      </c>
      <c r="AH309">
        <v>2</v>
      </c>
      <c r="AI309">
        <v>52635611</v>
      </c>
      <c r="AJ309">
        <v>339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ROW(Source!A618)</f>
        <v>618</v>
      </c>
      <c r="B310">
        <v>52635625</v>
      </c>
      <c r="C310">
        <v>52635602</v>
      </c>
      <c r="D310">
        <v>50837544</v>
      </c>
      <c r="E310">
        <v>1</v>
      </c>
      <c r="F310">
        <v>1</v>
      </c>
      <c r="G310">
        <v>1</v>
      </c>
      <c r="H310">
        <v>2</v>
      </c>
      <c r="I310" t="s">
        <v>768</v>
      </c>
      <c r="J310" t="s">
        <v>769</v>
      </c>
      <c r="K310" t="s">
        <v>770</v>
      </c>
      <c r="L310">
        <v>1368</v>
      </c>
      <c r="N310">
        <v>1011</v>
      </c>
      <c r="O310" t="s">
        <v>673</v>
      </c>
      <c r="P310" t="s">
        <v>673</v>
      </c>
      <c r="Q310">
        <v>1</v>
      </c>
      <c r="X310">
        <v>0.81</v>
      </c>
      <c r="Y310">
        <v>0</v>
      </c>
      <c r="Z310">
        <v>192.86</v>
      </c>
      <c r="AA310">
        <v>811.79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0.81</v>
      </c>
      <c r="AH310">
        <v>2</v>
      </c>
      <c r="AI310">
        <v>52635612</v>
      </c>
      <c r="AJ310">
        <v>340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ROW(Source!A618)</f>
        <v>618</v>
      </c>
      <c r="B311">
        <v>52635626</v>
      </c>
      <c r="C311">
        <v>52635602</v>
      </c>
      <c r="D311">
        <v>50720098</v>
      </c>
      <c r="E311">
        <v>116</v>
      </c>
      <c r="F311">
        <v>1</v>
      </c>
      <c r="G311">
        <v>1</v>
      </c>
      <c r="H311">
        <v>3</v>
      </c>
      <c r="I311" t="s">
        <v>340</v>
      </c>
      <c r="J311" t="s">
        <v>3</v>
      </c>
      <c r="K311" t="s">
        <v>489</v>
      </c>
      <c r="L311">
        <v>1371</v>
      </c>
      <c r="N311">
        <v>1013</v>
      </c>
      <c r="O311" t="s">
        <v>21</v>
      </c>
      <c r="P311" t="s">
        <v>21</v>
      </c>
      <c r="Q311">
        <v>1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1</v>
      </c>
      <c r="AD311">
        <v>0</v>
      </c>
      <c r="AE311">
        <v>0</v>
      </c>
      <c r="AF311" t="s">
        <v>3</v>
      </c>
      <c r="AG311">
        <v>0</v>
      </c>
      <c r="AH311">
        <v>2</v>
      </c>
      <c r="AI311">
        <v>52635613</v>
      </c>
      <c r="AJ311">
        <v>341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ROW(Source!A618)</f>
        <v>618</v>
      </c>
      <c r="B312">
        <v>52635627</v>
      </c>
      <c r="C312">
        <v>52635602</v>
      </c>
      <c r="D312">
        <v>50720106</v>
      </c>
      <c r="E312">
        <v>116</v>
      </c>
      <c r="F312">
        <v>1</v>
      </c>
      <c r="G312">
        <v>1</v>
      </c>
      <c r="H312">
        <v>3</v>
      </c>
      <c r="I312" t="s">
        <v>491</v>
      </c>
      <c r="J312" t="s">
        <v>3</v>
      </c>
      <c r="K312" t="s">
        <v>492</v>
      </c>
      <c r="L312">
        <v>1371</v>
      </c>
      <c r="N312">
        <v>1013</v>
      </c>
      <c r="O312" t="s">
        <v>21</v>
      </c>
      <c r="P312" t="s">
        <v>21</v>
      </c>
      <c r="Q312">
        <v>1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0</v>
      </c>
      <c r="AE312">
        <v>0</v>
      </c>
      <c r="AF312" t="s">
        <v>3</v>
      </c>
      <c r="AG312">
        <v>0</v>
      </c>
      <c r="AH312">
        <v>2</v>
      </c>
      <c r="AI312">
        <v>52635614</v>
      </c>
      <c r="AJ312">
        <v>342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ROW(Source!A618)</f>
        <v>618</v>
      </c>
      <c r="B313">
        <v>52635628</v>
      </c>
      <c r="C313">
        <v>52635602</v>
      </c>
      <c r="D313">
        <v>50720263</v>
      </c>
      <c r="E313">
        <v>116</v>
      </c>
      <c r="F313">
        <v>1</v>
      </c>
      <c r="G313">
        <v>1</v>
      </c>
      <c r="H313">
        <v>3</v>
      </c>
      <c r="I313" t="s">
        <v>346</v>
      </c>
      <c r="J313" t="s">
        <v>3</v>
      </c>
      <c r="K313" t="s">
        <v>494</v>
      </c>
      <c r="L313">
        <v>1477</v>
      </c>
      <c r="N313">
        <v>1013</v>
      </c>
      <c r="O313" t="s">
        <v>211</v>
      </c>
      <c r="P313" t="s">
        <v>213</v>
      </c>
      <c r="Q313">
        <v>1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1</v>
      </c>
      <c r="AD313">
        <v>0</v>
      </c>
      <c r="AE313">
        <v>0</v>
      </c>
      <c r="AF313" t="s">
        <v>3</v>
      </c>
      <c r="AG313">
        <v>0</v>
      </c>
      <c r="AH313">
        <v>2</v>
      </c>
      <c r="AI313">
        <v>52635615</v>
      </c>
      <c r="AJ313">
        <v>343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ROW(Source!A622)</f>
        <v>622</v>
      </c>
      <c r="B314">
        <v>52635645</v>
      </c>
      <c r="C314">
        <v>52635632</v>
      </c>
      <c r="D314">
        <v>50715288</v>
      </c>
      <c r="E314">
        <v>116</v>
      </c>
      <c r="F314">
        <v>1</v>
      </c>
      <c r="G314">
        <v>1</v>
      </c>
      <c r="H314">
        <v>1</v>
      </c>
      <c r="I314" t="s">
        <v>714</v>
      </c>
      <c r="J314" t="s">
        <v>3</v>
      </c>
      <c r="K314" t="s">
        <v>715</v>
      </c>
      <c r="L314">
        <v>1191</v>
      </c>
      <c r="N314">
        <v>1013</v>
      </c>
      <c r="O314" t="s">
        <v>667</v>
      </c>
      <c r="P314" t="s">
        <v>667</v>
      </c>
      <c r="Q314">
        <v>1</v>
      </c>
      <c r="X314">
        <v>41.12</v>
      </c>
      <c r="Y314">
        <v>0</v>
      </c>
      <c r="Z314">
        <v>0</v>
      </c>
      <c r="AA314">
        <v>0</v>
      </c>
      <c r="AB314">
        <v>793.61</v>
      </c>
      <c r="AC314">
        <v>0</v>
      </c>
      <c r="AD314">
        <v>1</v>
      </c>
      <c r="AE314">
        <v>1</v>
      </c>
      <c r="AF314" t="s">
        <v>3</v>
      </c>
      <c r="AG314">
        <v>41.12</v>
      </c>
      <c r="AH314">
        <v>2</v>
      </c>
      <c r="AI314">
        <v>52635633</v>
      </c>
      <c r="AJ314">
        <v>344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ROW(Source!A622)</f>
        <v>622</v>
      </c>
      <c r="B315">
        <v>52635646</v>
      </c>
      <c r="C315">
        <v>52635632</v>
      </c>
      <c r="D315">
        <v>50715465</v>
      </c>
      <c r="E315">
        <v>116</v>
      </c>
      <c r="F315">
        <v>1</v>
      </c>
      <c r="G315">
        <v>1</v>
      </c>
      <c r="H315">
        <v>1</v>
      </c>
      <c r="I315" t="s">
        <v>668</v>
      </c>
      <c r="J315" t="s">
        <v>3</v>
      </c>
      <c r="K315" t="s">
        <v>669</v>
      </c>
      <c r="L315">
        <v>1191</v>
      </c>
      <c r="N315">
        <v>1013</v>
      </c>
      <c r="O315" t="s">
        <v>667</v>
      </c>
      <c r="P315" t="s">
        <v>667</v>
      </c>
      <c r="Q315">
        <v>1</v>
      </c>
      <c r="X315">
        <v>1.54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3</v>
      </c>
      <c r="AG315">
        <v>1.54</v>
      </c>
      <c r="AH315">
        <v>2</v>
      </c>
      <c r="AI315">
        <v>52635634</v>
      </c>
      <c r="AJ315">
        <v>345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ROW(Source!A622)</f>
        <v>622</v>
      </c>
      <c r="B316">
        <v>52635647</v>
      </c>
      <c r="C316">
        <v>52635632</v>
      </c>
      <c r="D316">
        <v>50836455</v>
      </c>
      <c r="E316">
        <v>1</v>
      </c>
      <c r="F316">
        <v>1</v>
      </c>
      <c r="G316">
        <v>1</v>
      </c>
      <c r="H316">
        <v>2</v>
      </c>
      <c r="I316" t="s">
        <v>695</v>
      </c>
      <c r="J316" t="s">
        <v>696</v>
      </c>
      <c r="K316" t="s">
        <v>697</v>
      </c>
      <c r="L316">
        <v>1368</v>
      </c>
      <c r="N316">
        <v>1011</v>
      </c>
      <c r="O316" t="s">
        <v>673</v>
      </c>
      <c r="P316" t="s">
        <v>673</v>
      </c>
      <c r="Q316">
        <v>1</v>
      </c>
      <c r="X316">
        <v>0.77</v>
      </c>
      <c r="Y316">
        <v>0</v>
      </c>
      <c r="Z316">
        <v>1626.29</v>
      </c>
      <c r="AA316">
        <v>1090.46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0.77</v>
      </c>
      <c r="AH316">
        <v>2</v>
      </c>
      <c r="AI316">
        <v>52635635</v>
      </c>
      <c r="AJ316">
        <v>346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ROW(Source!A622)</f>
        <v>622</v>
      </c>
      <c r="B317">
        <v>52635648</v>
      </c>
      <c r="C317">
        <v>52635632</v>
      </c>
      <c r="D317">
        <v>50837347</v>
      </c>
      <c r="E317">
        <v>1</v>
      </c>
      <c r="F317">
        <v>1</v>
      </c>
      <c r="G317">
        <v>1</v>
      </c>
      <c r="H317">
        <v>2</v>
      </c>
      <c r="I317" t="s">
        <v>699</v>
      </c>
      <c r="J317" t="s">
        <v>700</v>
      </c>
      <c r="K317" t="s">
        <v>701</v>
      </c>
      <c r="L317">
        <v>1368</v>
      </c>
      <c r="N317">
        <v>1011</v>
      </c>
      <c r="O317" t="s">
        <v>673</v>
      </c>
      <c r="P317" t="s">
        <v>673</v>
      </c>
      <c r="Q317">
        <v>1</v>
      </c>
      <c r="X317">
        <v>0.77</v>
      </c>
      <c r="Y317">
        <v>0</v>
      </c>
      <c r="Z317">
        <v>641.70000000000005</v>
      </c>
      <c r="AA317">
        <v>811.79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0.77</v>
      </c>
      <c r="AH317">
        <v>2</v>
      </c>
      <c r="AI317">
        <v>52635636</v>
      </c>
      <c r="AJ317">
        <v>347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ROW(Source!A622)</f>
        <v>622</v>
      </c>
      <c r="B318">
        <v>52635649</v>
      </c>
      <c r="C318">
        <v>52635632</v>
      </c>
      <c r="D318">
        <v>50837542</v>
      </c>
      <c r="E318">
        <v>1</v>
      </c>
      <c r="F318">
        <v>1</v>
      </c>
      <c r="G318">
        <v>1</v>
      </c>
      <c r="H318">
        <v>2</v>
      </c>
      <c r="I318" t="s">
        <v>703</v>
      </c>
      <c r="J318" t="s">
        <v>704</v>
      </c>
      <c r="K318" t="s">
        <v>705</v>
      </c>
      <c r="L318">
        <v>1368</v>
      </c>
      <c r="N318">
        <v>1011</v>
      </c>
      <c r="O318" t="s">
        <v>673</v>
      </c>
      <c r="P318" t="s">
        <v>673</v>
      </c>
      <c r="Q318">
        <v>1</v>
      </c>
      <c r="X318">
        <v>4.9400000000000004</v>
      </c>
      <c r="Y318">
        <v>0</v>
      </c>
      <c r="Z318">
        <v>34.61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4.9400000000000004</v>
      </c>
      <c r="AH318">
        <v>2</v>
      </c>
      <c r="AI318">
        <v>52635637</v>
      </c>
      <c r="AJ318">
        <v>348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ROW(Source!A622)</f>
        <v>622</v>
      </c>
      <c r="B319">
        <v>52635650</v>
      </c>
      <c r="C319">
        <v>52635632</v>
      </c>
      <c r="D319">
        <v>50787214</v>
      </c>
      <c r="E319">
        <v>1</v>
      </c>
      <c r="F319">
        <v>1</v>
      </c>
      <c r="G319">
        <v>1</v>
      </c>
      <c r="H319">
        <v>3</v>
      </c>
      <c r="I319" t="s">
        <v>782</v>
      </c>
      <c r="J319" t="s">
        <v>783</v>
      </c>
      <c r="K319" t="s">
        <v>784</v>
      </c>
      <c r="L319">
        <v>1346</v>
      </c>
      <c r="N319">
        <v>1009</v>
      </c>
      <c r="O319" t="s">
        <v>47</v>
      </c>
      <c r="P319" t="s">
        <v>47</v>
      </c>
      <c r="Q319">
        <v>1</v>
      </c>
      <c r="X319">
        <v>0.99</v>
      </c>
      <c r="Y319">
        <v>206.43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0.99</v>
      </c>
      <c r="AH319">
        <v>2</v>
      </c>
      <c r="AI319">
        <v>52635638</v>
      </c>
      <c r="AJ319">
        <v>349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ROW(Source!A622)</f>
        <v>622</v>
      </c>
      <c r="B320">
        <v>52635651</v>
      </c>
      <c r="C320">
        <v>52635632</v>
      </c>
      <c r="D320">
        <v>50787246</v>
      </c>
      <c r="E320">
        <v>1</v>
      </c>
      <c r="F320">
        <v>1</v>
      </c>
      <c r="G320">
        <v>1</v>
      </c>
      <c r="H320">
        <v>3</v>
      </c>
      <c r="I320" t="s">
        <v>785</v>
      </c>
      <c r="J320" t="s">
        <v>786</v>
      </c>
      <c r="K320" t="s">
        <v>787</v>
      </c>
      <c r="L320">
        <v>1383</v>
      </c>
      <c r="N320">
        <v>1013</v>
      </c>
      <c r="O320" t="s">
        <v>788</v>
      </c>
      <c r="P320" t="s">
        <v>788</v>
      </c>
      <c r="Q320">
        <v>1</v>
      </c>
      <c r="X320">
        <v>2.5428000000000002</v>
      </c>
      <c r="Y320">
        <v>7.32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2.5428000000000002</v>
      </c>
      <c r="AH320">
        <v>2</v>
      </c>
      <c r="AI320">
        <v>52635639</v>
      </c>
      <c r="AJ320">
        <v>350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ROW(Source!A622)</f>
        <v>622</v>
      </c>
      <c r="B321">
        <v>52635652</v>
      </c>
      <c r="C321">
        <v>52635632</v>
      </c>
      <c r="D321">
        <v>50787977</v>
      </c>
      <c r="E321">
        <v>1</v>
      </c>
      <c r="F321">
        <v>1</v>
      </c>
      <c r="G321">
        <v>1</v>
      </c>
      <c r="H321">
        <v>3</v>
      </c>
      <c r="I321" t="s">
        <v>709</v>
      </c>
      <c r="J321" t="s">
        <v>710</v>
      </c>
      <c r="K321" t="s">
        <v>711</v>
      </c>
      <c r="L321">
        <v>1346</v>
      </c>
      <c r="N321">
        <v>1009</v>
      </c>
      <c r="O321" t="s">
        <v>47</v>
      </c>
      <c r="P321" t="s">
        <v>47</v>
      </c>
      <c r="Q321">
        <v>1</v>
      </c>
      <c r="X321">
        <v>3</v>
      </c>
      <c r="Y321">
        <v>155.63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3</v>
      </c>
      <c r="AH321">
        <v>2</v>
      </c>
      <c r="AI321">
        <v>52635640</v>
      </c>
      <c r="AJ321">
        <v>351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ROW(Source!A622)</f>
        <v>622</v>
      </c>
      <c r="B322">
        <v>52635653</v>
      </c>
      <c r="C322">
        <v>52635632</v>
      </c>
      <c r="D322">
        <v>50788694</v>
      </c>
      <c r="E322">
        <v>1</v>
      </c>
      <c r="F322">
        <v>1</v>
      </c>
      <c r="G322">
        <v>1</v>
      </c>
      <c r="H322">
        <v>3</v>
      </c>
      <c r="I322" t="s">
        <v>716</v>
      </c>
      <c r="J322" t="s">
        <v>717</v>
      </c>
      <c r="K322" t="s">
        <v>718</v>
      </c>
      <c r="L322">
        <v>1348</v>
      </c>
      <c r="N322">
        <v>1009</v>
      </c>
      <c r="O322" t="s">
        <v>71</v>
      </c>
      <c r="P322" t="s">
        <v>71</v>
      </c>
      <c r="Q322">
        <v>1000</v>
      </c>
      <c r="X322">
        <v>1.5499999999999999E-3</v>
      </c>
      <c r="Y322">
        <v>127406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1.5499999999999999E-3</v>
      </c>
      <c r="AH322">
        <v>2</v>
      </c>
      <c r="AI322">
        <v>52635641</v>
      </c>
      <c r="AJ322">
        <v>352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ROW(Source!A622)</f>
        <v>622</v>
      </c>
      <c r="B323">
        <v>52635654</v>
      </c>
      <c r="C323">
        <v>52635632</v>
      </c>
      <c r="D323">
        <v>50806099</v>
      </c>
      <c r="E323">
        <v>1</v>
      </c>
      <c r="F323">
        <v>1</v>
      </c>
      <c r="G323">
        <v>1</v>
      </c>
      <c r="H323">
        <v>3</v>
      </c>
      <c r="I323" t="s">
        <v>45</v>
      </c>
      <c r="J323" t="s">
        <v>48</v>
      </c>
      <c r="K323" t="s">
        <v>46</v>
      </c>
      <c r="L323">
        <v>1346</v>
      </c>
      <c r="N323">
        <v>1009</v>
      </c>
      <c r="O323" t="s">
        <v>47</v>
      </c>
      <c r="P323" t="s">
        <v>47</v>
      </c>
      <c r="Q323">
        <v>1</v>
      </c>
      <c r="X323">
        <v>0.1</v>
      </c>
      <c r="Y323">
        <v>79.88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0.1</v>
      </c>
      <c r="AH323">
        <v>2</v>
      </c>
      <c r="AI323">
        <v>52635642</v>
      </c>
      <c r="AJ323">
        <v>353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ROW(Source!A622)</f>
        <v>622</v>
      </c>
      <c r="B324">
        <v>52635655</v>
      </c>
      <c r="C324">
        <v>52635632</v>
      </c>
      <c r="D324">
        <v>50721257</v>
      </c>
      <c r="E324">
        <v>116</v>
      </c>
      <c r="F324">
        <v>1</v>
      </c>
      <c r="G324">
        <v>1</v>
      </c>
      <c r="H324">
        <v>3</v>
      </c>
      <c r="I324" t="s">
        <v>50</v>
      </c>
      <c r="J324" t="s">
        <v>3</v>
      </c>
      <c r="K324" t="s">
        <v>51</v>
      </c>
      <c r="L324">
        <v>3277935</v>
      </c>
      <c r="N324">
        <v>1013</v>
      </c>
      <c r="O324" t="s">
        <v>52</v>
      </c>
      <c r="P324" t="s">
        <v>52</v>
      </c>
      <c r="Q324">
        <v>1</v>
      </c>
      <c r="X324">
        <v>2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3</v>
      </c>
      <c r="AG324">
        <v>2</v>
      </c>
      <c r="AH324">
        <v>2</v>
      </c>
      <c r="AI324">
        <v>52635643</v>
      </c>
      <c r="AJ324">
        <v>355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ROW(Source!A780)</f>
        <v>780</v>
      </c>
      <c r="B325">
        <v>52635693</v>
      </c>
      <c r="C325">
        <v>52635690</v>
      </c>
      <c r="D325">
        <v>50715429</v>
      </c>
      <c r="E325">
        <v>116</v>
      </c>
      <c r="F325">
        <v>1</v>
      </c>
      <c r="G325">
        <v>1</v>
      </c>
      <c r="H325">
        <v>1</v>
      </c>
      <c r="I325" t="s">
        <v>761</v>
      </c>
      <c r="J325" t="s">
        <v>3</v>
      </c>
      <c r="K325" t="s">
        <v>762</v>
      </c>
      <c r="L325">
        <v>1369</v>
      </c>
      <c r="N325">
        <v>1013</v>
      </c>
      <c r="O325" t="s">
        <v>758</v>
      </c>
      <c r="P325" t="s">
        <v>758</v>
      </c>
      <c r="Q325">
        <v>1</v>
      </c>
      <c r="X325">
        <v>1.8</v>
      </c>
      <c r="Y325">
        <v>0</v>
      </c>
      <c r="Z325">
        <v>0</v>
      </c>
      <c r="AA325">
        <v>0</v>
      </c>
      <c r="AB325">
        <v>811.79</v>
      </c>
      <c r="AC325">
        <v>0</v>
      </c>
      <c r="AD325">
        <v>1</v>
      </c>
      <c r="AE325">
        <v>1</v>
      </c>
      <c r="AF325" t="s">
        <v>3</v>
      </c>
      <c r="AG325">
        <v>1.8</v>
      </c>
      <c r="AH325">
        <v>2</v>
      </c>
      <c r="AI325">
        <v>52635691</v>
      </c>
      <c r="AJ325">
        <v>356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ROW(Source!A780)</f>
        <v>780</v>
      </c>
      <c r="B326">
        <v>52635694</v>
      </c>
      <c r="C326">
        <v>52635690</v>
      </c>
      <c r="D326">
        <v>50715447</v>
      </c>
      <c r="E326">
        <v>116</v>
      </c>
      <c r="F326">
        <v>1</v>
      </c>
      <c r="G326">
        <v>1</v>
      </c>
      <c r="H326">
        <v>1</v>
      </c>
      <c r="I326" t="s">
        <v>789</v>
      </c>
      <c r="J326" t="s">
        <v>3</v>
      </c>
      <c r="K326" t="s">
        <v>790</v>
      </c>
      <c r="L326">
        <v>1369</v>
      </c>
      <c r="N326">
        <v>1013</v>
      </c>
      <c r="O326" t="s">
        <v>758</v>
      </c>
      <c r="P326" t="s">
        <v>758</v>
      </c>
      <c r="Q326">
        <v>1</v>
      </c>
      <c r="X326">
        <v>1.8</v>
      </c>
      <c r="Y326">
        <v>0</v>
      </c>
      <c r="Z326">
        <v>0</v>
      </c>
      <c r="AA326">
        <v>0</v>
      </c>
      <c r="AB326">
        <v>775.44</v>
      </c>
      <c r="AC326">
        <v>0</v>
      </c>
      <c r="AD326">
        <v>1</v>
      </c>
      <c r="AE326">
        <v>1</v>
      </c>
      <c r="AF326" t="s">
        <v>3</v>
      </c>
      <c r="AG326">
        <v>1.8</v>
      </c>
      <c r="AH326">
        <v>2</v>
      </c>
      <c r="AI326">
        <v>52635692</v>
      </c>
      <c r="AJ326">
        <v>357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ROW(Source!A781)</f>
        <v>781</v>
      </c>
      <c r="B327">
        <v>52635698</v>
      </c>
      <c r="C327">
        <v>52635695</v>
      </c>
      <c r="D327">
        <v>50715435</v>
      </c>
      <c r="E327">
        <v>116</v>
      </c>
      <c r="F327">
        <v>1</v>
      </c>
      <c r="G327">
        <v>1</v>
      </c>
      <c r="H327">
        <v>1</v>
      </c>
      <c r="I327" t="s">
        <v>791</v>
      </c>
      <c r="J327" t="s">
        <v>3</v>
      </c>
      <c r="K327" t="s">
        <v>792</v>
      </c>
      <c r="L327">
        <v>1369</v>
      </c>
      <c r="N327">
        <v>1013</v>
      </c>
      <c r="O327" t="s">
        <v>758</v>
      </c>
      <c r="P327" t="s">
        <v>758</v>
      </c>
      <c r="Q327">
        <v>1</v>
      </c>
      <c r="X327">
        <v>0.16</v>
      </c>
      <c r="Y327">
        <v>0</v>
      </c>
      <c r="Z327">
        <v>0</v>
      </c>
      <c r="AA327">
        <v>0</v>
      </c>
      <c r="AB327">
        <v>1090.46</v>
      </c>
      <c r="AC327">
        <v>0</v>
      </c>
      <c r="AD327">
        <v>1</v>
      </c>
      <c r="AE327">
        <v>1</v>
      </c>
      <c r="AF327" t="s">
        <v>3</v>
      </c>
      <c r="AG327">
        <v>0.16</v>
      </c>
      <c r="AH327">
        <v>2</v>
      </c>
      <c r="AI327">
        <v>52635696</v>
      </c>
      <c r="AJ327">
        <v>358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ROW(Source!A781)</f>
        <v>781</v>
      </c>
      <c r="B328">
        <v>52635699</v>
      </c>
      <c r="C328">
        <v>52635695</v>
      </c>
      <c r="D328">
        <v>50715459</v>
      </c>
      <c r="E328">
        <v>116</v>
      </c>
      <c r="F328">
        <v>1</v>
      </c>
      <c r="G328">
        <v>1</v>
      </c>
      <c r="H328">
        <v>1</v>
      </c>
      <c r="I328" t="s">
        <v>793</v>
      </c>
      <c r="J328" t="s">
        <v>3</v>
      </c>
      <c r="K328" t="s">
        <v>794</v>
      </c>
      <c r="L328">
        <v>1369</v>
      </c>
      <c r="N328">
        <v>1013</v>
      </c>
      <c r="O328" t="s">
        <v>758</v>
      </c>
      <c r="P328" t="s">
        <v>758</v>
      </c>
      <c r="Q328">
        <v>1</v>
      </c>
      <c r="X328">
        <v>0.16</v>
      </c>
      <c r="Y328">
        <v>0</v>
      </c>
      <c r="Z328">
        <v>0</v>
      </c>
      <c r="AA328">
        <v>0</v>
      </c>
      <c r="AB328">
        <v>1066.23</v>
      </c>
      <c r="AC328">
        <v>0</v>
      </c>
      <c r="AD328">
        <v>1</v>
      </c>
      <c r="AE328">
        <v>1</v>
      </c>
      <c r="AF328" t="s">
        <v>3</v>
      </c>
      <c r="AG328">
        <v>0.16</v>
      </c>
      <c r="AH328">
        <v>2</v>
      </c>
      <c r="AI328">
        <v>52635697</v>
      </c>
      <c r="AJ328">
        <v>359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ROW(Source!A782)</f>
        <v>782</v>
      </c>
      <c r="B329">
        <v>52635703</v>
      </c>
      <c r="C329">
        <v>52635700</v>
      </c>
      <c r="D329">
        <v>50715435</v>
      </c>
      <c r="E329">
        <v>116</v>
      </c>
      <c r="F329">
        <v>1</v>
      </c>
      <c r="G329">
        <v>1</v>
      </c>
      <c r="H329">
        <v>1</v>
      </c>
      <c r="I329" t="s">
        <v>791</v>
      </c>
      <c r="J329" t="s">
        <v>3</v>
      </c>
      <c r="K329" t="s">
        <v>792</v>
      </c>
      <c r="L329">
        <v>1369</v>
      </c>
      <c r="N329">
        <v>1013</v>
      </c>
      <c r="O329" t="s">
        <v>758</v>
      </c>
      <c r="P329" t="s">
        <v>758</v>
      </c>
      <c r="Q329">
        <v>1</v>
      </c>
      <c r="X329">
        <v>0.5</v>
      </c>
      <c r="Y329">
        <v>0</v>
      </c>
      <c r="Z329">
        <v>0</v>
      </c>
      <c r="AA329">
        <v>0</v>
      </c>
      <c r="AB329">
        <v>1090.46</v>
      </c>
      <c r="AC329">
        <v>0</v>
      </c>
      <c r="AD329">
        <v>1</v>
      </c>
      <c r="AE329">
        <v>1</v>
      </c>
      <c r="AF329" t="s">
        <v>3</v>
      </c>
      <c r="AG329">
        <v>0.5</v>
      </c>
      <c r="AH329">
        <v>2</v>
      </c>
      <c r="AI329">
        <v>52635701</v>
      </c>
      <c r="AJ329">
        <v>360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ROW(Source!A782)</f>
        <v>782</v>
      </c>
      <c r="B330">
        <v>52635704</v>
      </c>
      <c r="C330">
        <v>52635700</v>
      </c>
      <c r="D330">
        <v>50715459</v>
      </c>
      <c r="E330">
        <v>116</v>
      </c>
      <c r="F330">
        <v>1</v>
      </c>
      <c r="G330">
        <v>1</v>
      </c>
      <c r="H330">
        <v>1</v>
      </c>
      <c r="I330" t="s">
        <v>793</v>
      </c>
      <c r="J330" t="s">
        <v>3</v>
      </c>
      <c r="K330" t="s">
        <v>794</v>
      </c>
      <c r="L330">
        <v>1369</v>
      </c>
      <c r="N330">
        <v>1013</v>
      </c>
      <c r="O330" t="s">
        <v>758</v>
      </c>
      <c r="P330" t="s">
        <v>758</v>
      </c>
      <c r="Q330">
        <v>1</v>
      </c>
      <c r="X330">
        <v>0.5</v>
      </c>
      <c r="Y330">
        <v>0</v>
      </c>
      <c r="Z330">
        <v>0</v>
      </c>
      <c r="AA330">
        <v>0</v>
      </c>
      <c r="AB330">
        <v>1066.23</v>
      </c>
      <c r="AC330">
        <v>0</v>
      </c>
      <c r="AD330">
        <v>1</v>
      </c>
      <c r="AE330">
        <v>1</v>
      </c>
      <c r="AF330" t="s">
        <v>3</v>
      </c>
      <c r="AG330">
        <v>0.5</v>
      </c>
      <c r="AH330">
        <v>2</v>
      </c>
      <c r="AI330">
        <v>52635702</v>
      </c>
      <c r="AJ330">
        <v>361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ROW(Source!A783)</f>
        <v>783</v>
      </c>
      <c r="B331">
        <v>52635708</v>
      </c>
      <c r="C331">
        <v>52635705</v>
      </c>
      <c r="D331">
        <v>50715435</v>
      </c>
      <c r="E331">
        <v>116</v>
      </c>
      <c r="F331">
        <v>1</v>
      </c>
      <c r="G331">
        <v>1</v>
      </c>
      <c r="H331">
        <v>1</v>
      </c>
      <c r="I331" t="s">
        <v>791</v>
      </c>
      <c r="J331" t="s">
        <v>3</v>
      </c>
      <c r="K331" t="s">
        <v>792</v>
      </c>
      <c r="L331">
        <v>1369</v>
      </c>
      <c r="N331">
        <v>1013</v>
      </c>
      <c r="O331" t="s">
        <v>758</v>
      </c>
      <c r="P331" t="s">
        <v>758</v>
      </c>
      <c r="Q331">
        <v>1</v>
      </c>
      <c r="X331">
        <v>6.48</v>
      </c>
      <c r="Y331">
        <v>0</v>
      </c>
      <c r="Z331">
        <v>0</v>
      </c>
      <c r="AA331">
        <v>0</v>
      </c>
      <c r="AB331">
        <v>1090.46</v>
      </c>
      <c r="AC331">
        <v>0</v>
      </c>
      <c r="AD331">
        <v>1</v>
      </c>
      <c r="AE331">
        <v>1</v>
      </c>
      <c r="AF331" t="s">
        <v>3</v>
      </c>
      <c r="AG331">
        <v>6.48</v>
      </c>
      <c r="AH331">
        <v>2</v>
      </c>
      <c r="AI331">
        <v>52635706</v>
      </c>
      <c r="AJ331">
        <v>362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ROW(Source!A783)</f>
        <v>783</v>
      </c>
      <c r="B332">
        <v>52635709</v>
      </c>
      <c r="C332">
        <v>52635705</v>
      </c>
      <c r="D332">
        <v>50715459</v>
      </c>
      <c r="E332">
        <v>116</v>
      </c>
      <c r="F332">
        <v>1</v>
      </c>
      <c r="G332">
        <v>1</v>
      </c>
      <c r="H332">
        <v>1</v>
      </c>
      <c r="I332" t="s">
        <v>793</v>
      </c>
      <c r="J332" t="s">
        <v>3</v>
      </c>
      <c r="K332" t="s">
        <v>794</v>
      </c>
      <c r="L332">
        <v>1369</v>
      </c>
      <c r="N332">
        <v>1013</v>
      </c>
      <c r="O332" t="s">
        <v>758</v>
      </c>
      <c r="P332" t="s">
        <v>758</v>
      </c>
      <c r="Q332">
        <v>1</v>
      </c>
      <c r="X332">
        <v>6.48</v>
      </c>
      <c r="Y332">
        <v>0</v>
      </c>
      <c r="Z332">
        <v>0</v>
      </c>
      <c r="AA332">
        <v>0</v>
      </c>
      <c r="AB332">
        <v>1066.23</v>
      </c>
      <c r="AC332">
        <v>0</v>
      </c>
      <c r="AD332">
        <v>1</v>
      </c>
      <c r="AE332">
        <v>1</v>
      </c>
      <c r="AF332" t="s">
        <v>3</v>
      </c>
      <c r="AG332">
        <v>6.48</v>
      </c>
      <c r="AH332">
        <v>2</v>
      </c>
      <c r="AI332">
        <v>52635707</v>
      </c>
      <c r="AJ332">
        <v>363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ROW(Source!A784)</f>
        <v>784</v>
      </c>
      <c r="B333">
        <v>52635713</v>
      </c>
      <c r="C333">
        <v>52635710</v>
      </c>
      <c r="D333">
        <v>50715435</v>
      </c>
      <c r="E333">
        <v>116</v>
      </c>
      <c r="F333">
        <v>1</v>
      </c>
      <c r="G333">
        <v>1</v>
      </c>
      <c r="H333">
        <v>1</v>
      </c>
      <c r="I333" t="s">
        <v>791</v>
      </c>
      <c r="J333" t="s">
        <v>3</v>
      </c>
      <c r="K333" t="s">
        <v>792</v>
      </c>
      <c r="L333">
        <v>1369</v>
      </c>
      <c r="N333">
        <v>1013</v>
      </c>
      <c r="O333" t="s">
        <v>758</v>
      </c>
      <c r="P333" t="s">
        <v>758</v>
      </c>
      <c r="Q333">
        <v>1</v>
      </c>
      <c r="X333">
        <v>0.5</v>
      </c>
      <c r="Y333">
        <v>0</v>
      </c>
      <c r="Z333">
        <v>0</v>
      </c>
      <c r="AA333">
        <v>0</v>
      </c>
      <c r="AB333">
        <v>1090.46</v>
      </c>
      <c r="AC333">
        <v>0</v>
      </c>
      <c r="AD333">
        <v>1</v>
      </c>
      <c r="AE333">
        <v>1</v>
      </c>
      <c r="AF333" t="s">
        <v>3</v>
      </c>
      <c r="AG333">
        <v>0.5</v>
      </c>
      <c r="AH333">
        <v>2</v>
      </c>
      <c r="AI333">
        <v>52635711</v>
      </c>
      <c r="AJ333">
        <v>364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ROW(Source!A784)</f>
        <v>784</v>
      </c>
      <c r="B334">
        <v>52635714</v>
      </c>
      <c r="C334">
        <v>52635710</v>
      </c>
      <c r="D334">
        <v>50715459</v>
      </c>
      <c r="E334">
        <v>116</v>
      </c>
      <c r="F334">
        <v>1</v>
      </c>
      <c r="G334">
        <v>1</v>
      </c>
      <c r="H334">
        <v>1</v>
      </c>
      <c r="I334" t="s">
        <v>793</v>
      </c>
      <c r="J334" t="s">
        <v>3</v>
      </c>
      <c r="K334" t="s">
        <v>794</v>
      </c>
      <c r="L334">
        <v>1369</v>
      </c>
      <c r="N334">
        <v>1013</v>
      </c>
      <c r="O334" t="s">
        <v>758</v>
      </c>
      <c r="P334" t="s">
        <v>758</v>
      </c>
      <c r="Q334">
        <v>1</v>
      </c>
      <c r="X334">
        <v>0.5</v>
      </c>
      <c r="Y334">
        <v>0</v>
      </c>
      <c r="Z334">
        <v>0</v>
      </c>
      <c r="AA334">
        <v>0</v>
      </c>
      <c r="AB334">
        <v>1066.23</v>
      </c>
      <c r="AC334">
        <v>0</v>
      </c>
      <c r="AD334">
        <v>1</v>
      </c>
      <c r="AE334">
        <v>1</v>
      </c>
      <c r="AF334" t="s">
        <v>3</v>
      </c>
      <c r="AG334">
        <v>0.5</v>
      </c>
      <c r="AH334">
        <v>2</v>
      </c>
      <c r="AI334">
        <v>52635712</v>
      </c>
      <c r="AJ334">
        <v>365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ROW(Source!A785)</f>
        <v>785</v>
      </c>
      <c r="B335">
        <v>52635718</v>
      </c>
      <c r="C335">
        <v>52635715</v>
      </c>
      <c r="D335">
        <v>50715435</v>
      </c>
      <c r="E335">
        <v>116</v>
      </c>
      <c r="F335">
        <v>1</v>
      </c>
      <c r="G335">
        <v>1</v>
      </c>
      <c r="H335">
        <v>1</v>
      </c>
      <c r="I335" t="s">
        <v>791</v>
      </c>
      <c r="J335" t="s">
        <v>3</v>
      </c>
      <c r="K335" t="s">
        <v>792</v>
      </c>
      <c r="L335">
        <v>1369</v>
      </c>
      <c r="N335">
        <v>1013</v>
      </c>
      <c r="O335" t="s">
        <v>758</v>
      </c>
      <c r="P335" t="s">
        <v>758</v>
      </c>
      <c r="Q335">
        <v>1</v>
      </c>
      <c r="X335">
        <v>0.81</v>
      </c>
      <c r="Y335">
        <v>0</v>
      </c>
      <c r="Z335">
        <v>0</v>
      </c>
      <c r="AA335">
        <v>0</v>
      </c>
      <c r="AB335">
        <v>1090.46</v>
      </c>
      <c r="AC335">
        <v>0</v>
      </c>
      <c r="AD335">
        <v>1</v>
      </c>
      <c r="AE335">
        <v>1</v>
      </c>
      <c r="AF335" t="s">
        <v>3</v>
      </c>
      <c r="AG335">
        <v>0.81</v>
      </c>
      <c r="AH335">
        <v>2</v>
      </c>
      <c r="AI335">
        <v>52635716</v>
      </c>
      <c r="AJ335">
        <v>366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ROW(Source!A785)</f>
        <v>785</v>
      </c>
      <c r="B336">
        <v>52635719</v>
      </c>
      <c r="C336">
        <v>52635715</v>
      </c>
      <c r="D336">
        <v>50715459</v>
      </c>
      <c r="E336">
        <v>116</v>
      </c>
      <c r="F336">
        <v>1</v>
      </c>
      <c r="G336">
        <v>1</v>
      </c>
      <c r="H336">
        <v>1</v>
      </c>
      <c r="I336" t="s">
        <v>793</v>
      </c>
      <c r="J336" t="s">
        <v>3</v>
      </c>
      <c r="K336" t="s">
        <v>794</v>
      </c>
      <c r="L336">
        <v>1369</v>
      </c>
      <c r="N336">
        <v>1013</v>
      </c>
      <c r="O336" t="s">
        <v>758</v>
      </c>
      <c r="P336" t="s">
        <v>758</v>
      </c>
      <c r="Q336">
        <v>1</v>
      </c>
      <c r="X336">
        <v>0.81</v>
      </c>
      <c r="Y336">
        <v>0</v>
      </c>
      <c r="Z336">
        <v>0</v>
      </c>
      <c r="AA336">
        <v>0</v>
      </c>
      <c r="AB336">
        <v>1066.23</v>
      </c>
      <c r="AC336">
        <v>0</v>
      </c>
      <c r="AD336">
        <v>1</v>
      </c>
      <c r="AE336">
        <v>1</v>
      </c>
      <c r="AF336" t="s">
        <v>3</v>
      </c>
      <c r="AG336">
        <v>0.81</v>
      </c>
      <c r="AH336">
        <v>2</v>
      </c>
      <c r="AI336">
        <v>52635717</v>
      </c>
      <c r="AJ336">
        <v>367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ROW(Source!A786)</f>
        <v>786</v>
      </c>
      <c r="B337">
        <v>52635723</v>
      </c>
      <c r="C337">
        <v>52635720</v>
      </c>
      <c r="D337">
        <v>50715447</v>
      </c>
      <c r="E337">
        <v>116</v>
      </c>
      <c r="F337">
        <v>1</v>
      </c>
      <c r="G337">
        <v>1</v>
      </c>
      <c r="H337">
        <v>1</v>
      </c>
      <c r="I337" t="s">
        <v>789</v>
      </c>
      <c r="J337" t="s">
        <v>3</v>
      </c>
      <c r="K337" t="s">
        <v>790</v>
      </c>
      <c r="L337">
        <v>1369</v>
      </c>
      <c r="N337">
        <v>1013</v>
      </c>
      <c r="O337" t="s">
        <v>758</v>
      </c>
      <c r="P337" t="s">
        <v>758</v>
      </c>
      <c r="Q337">
        <v>1</v>
      </c>
      <c r="X337">
        <v>0.52</v>
      </c>
      <c r="Y337">
        <v>0</v>
      </c>
      <c r="Z337">
        <v>0</v>
      </c>
      <c r="AA337">
        <v>0</v>
      </c>
      <c r="AB337">
        <v>775.44</v>
      </c>
      <c r="AC337">
        <v>0</v>
      </c>
      <c r="AD337">
        <v>1</v>
      </c>
      <c r="AE337">
        <v>1</v>
      </c>
      <c r="AF337" t="s">
        <v>3</v>
      </c>
      <c r="AG337">
        <v>0.52</v>
      </c>
      <c r="AH337">
        <v>2</v>
      </c>
      <c r="AI337">
        <v>52635721</v>
      </c>
      <c r="AJ337">
        <v>368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ROW(Source!A786)</f>
        <v>786</v>
      </c>
      <c r="B338">
        <v>52635724</v>
      </c>
      <c r="C338">
        <v>52635720</v>
      </c>
      <c r="D338">
        <v>50715457</v>
      </c>
      <c r="E338">
        <v>116</v>
      </c>
      <c r="F338">
        <v>1</v>
      </c>
      <c r="G338">
        <v>1</v>
      </c>
      <c r="H338">
        <v>1</v>
      </c>
      <c r="I338" t="s">
        <v>795</v>
      </c>
      <c r="J338" t="s">
        <v>3</v>
      </c>
      <c r="K338" t="s">
        <v>796</v>
      </c>
      <c r="L338">
        <v>1369</v>
      </c>
      <c r="N338">
        <v>1013</v>
      </c>
      <c r="O338" t="s">
        <v>758</v>
      </c>
      <c r="P338" t="s">
        <v>758</v>
      </c>
      <c r="Q338">
        <v>1</v>
      </c>
      <c r="X338">
        <v>0.78</v>
      </c>
      <c r="Y338">
        <v>0</v>
      </c>
      <c r="Z338">
        <v>0</v>
      </c>
      <c r="AA338">
        <v>0</v>
      </c>
      <c r="AB338">
        <v>1187.3900000000001</v>
      </c>
      <c r="AC338">
        <v>0</v>
      </c>
      <c r="AD338">
        <v>1</v>
      </c>
      <c r="AE338">
        <v>1</v>
      </c>
      <c r="AF338" t="s">
        <v>3</v>
      </c>
      <c r="AG338">
        <v>0.78</v>
      </c>
      <c r="AH338">
        <v>2</v>
      </c>
      <c r="AI338">
        <v>52635722</v>
      </c>
      <c r="AJ338">
        <v>369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ROW(Source!A856)</f>
        <v>856</v>
      </c>
      <c r="B339">
        <v>52635728</v>
      </c>
      <c r="C339">
        <v>52635725</v>
      </c>
      <c r="D339">
        <v>50715433</v>
      </c>
      <c r="E339">
        <v>116</v>
      </c>
      <c r="F339">
        <v>1</v>
      </c>
      <c r="G339">
        <v>1</v>
      </c>
      <c r="H339">
        <v>1</v>
      </c>
      <c r="I339" t="s">
        <v>763</v>
      </c>
      <c r="J339" t="s">
        <v>3</v>
      </c>
      <c r="K339" t="s">
        <v>764</v>
      </c>
      <c r="L339">
        <v>1369</v>
      </c>
      <c r="N339">
        <v>1013</v>
      </c>
      <c r="O339" t="s">
        <v>758</v>
      </c>
      <c r="P339" t="s">
        <v>758</v>
      </c>
      <c r="Q339">
        <v>1</v>
      </c>
      <c r="X339">
        <v>0.97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1</v>
      </c>
      <c r="AF339" t="s">
        <v>3</v>
      </c>
      <c r="AG339">
        <v>0.97</v>
      </c>
      <c r="AH339">
        <v>2</v>
      </c>
      <c r="AI339">
        <v>52635726</v>
      </c>
      <c r="AJ339">
        <v>370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ROW(Source!A856)</f>
        <v>856</v>
      </c>
      <c r="B340">
        <v>52635729</v>
      </c>
      <c r="C340">
        <v>52635725</v>
      </c>
      <c r="D340">
        <v>50715457</v>
      </c>
      <c r="E340">
        <v>116</v>
      </c>
      <c r="F340">
        <v>1</v>
      </c>
      <c r="G340">
        <v>1</v>
      </c>
      <c r="H340">
        <v>1</v>
      </c>
      <c r="I340" t="s">
        <v>795</v>
      </c>
      <c r="J340" t="s">
        <v>3</v>
      </c>
      <c r="K340" t="s">
        <v>796</v>
      </c>
      <c r="L340">
        <v>1369</v>
      </c>
      <c r="N340">
        <v>1013</v>
      </c>
      <c r="O340" t="s">
        <v>758</v>
      </c>
      <c r="P340" t="s">
        <v>758</v>
      </c>
      <c r="Q340">
        <v>1</v>
      </c>
      <c r="X340">
        <v>1.46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1</v>
      </c>
      <c r="AF340" t="s">
        <v>3</v>
      </c>
      <c r="AG340">
        <v>1.46</v>
      </c>
      <c r="AH340">
        <v>2</v>
      </c>
      <c r="AI340">
        <v>52635727</v>
      </c>
      <c r="AJ340">
        <v>371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ROW(Source!A857)</f>
        <v>857</v>
      </c>
      <c r="B341">
        <v>52635733</v>
      </c>
      <c r="C341">
        <v>52635730</v>
      </c>
      <c r="D341">
        <v>50715447</v>
      </c>
      <c r="E341">
        <v>116</v>
      </c>
      <c r="F341">
        <v>1</v>
      </c>
      <c r="G341">
        <v>1</v>
      </c>
      <c r="H341">
        <v>1</v>
      </c>
      <c r="I341" t="s">
        <v>789</v>
      </c>
      <c r="J341" t="s">
        <v>3</v>
      </c>
      <c r="K341" t="s">
        <v>790</v>
      </c>
      <c r="L341">
        <v>1369</v>
      </c>
      <c r="N341">
        <v>1013</v>
      </c>
      <c r="O341" t="s">
        <v>758</v>
      </c>
      <c r="P341" t="s">
        <v>758</v>
      </c>
      <c r="Q341">
        <v>1</v>
      </c>
      <c r="X341">
        <v>2.52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1</v>
      </c>
      <c r="AF341" t="s">
        <v>3</v>
      </c>
      <c r="AG341">
        <v>2.52</v>
      </c>
      <c r="AH341">
        <v>2</v>
      </c>
      <c r="AI341">
        <v>52635731</v>
      </c>
      <c r="AJ341">
        <v>372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ROW(Source!A857)</f>
        <v>857</v>
      </c>
      <c r="B342">
        <v>52635734</v>
      </c>
      <c r="C342">
        <v>52635730</v>
      </c>
      <c r="D342">
        <v>50715453</v>
      </c>
      <c r="E342">
        <v>116</v>
      </c>
      <c r="F342">
        <v>1</v>
      </c>
      <c r="G342">
        <v>1</v>
      </c>
      <c r="H342">
        <v>1</v>
      </c>
      <c r="I342" t="s">
        <v>797</v>
      </c>
      <c r="J342" t="s">
        <v>3</v>
      </c>
      <c r="K342" t="s">
        <v>798</v>
      </c>
      <c r="L342">
        <v>1369</v>
      </c>
      <c r="N342">
        <v>1013</v>
      </c>
      <c r="O342" t="s">
        <v>758</v>
      </c>
      <c r="P342" t="s">
        <v>758</v>
      </c>
      <c r="Q342">
        <v>1</v>
      </c>
      <c r="X342">
        <v>3.78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1</v>
      </c>
      <c r="AF342" t="s">
        <v>3</v>
      </c>
      <c r="AG342">
        <v>3.78</v>
      </c>
      <c r="AH342">
        <v>2</v>
      </c>
      <c r="AI342">
        <v>52635732</v>
      </c>
      <c r="AJ342">
        <v>373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ROW(Source!A927)</f>
        <v>927</v>
      </c>
      <c r="B343">
        <v>52635739</v>
      </c>
      <c r="C343">
        <v>52635735</v>
      </c>
      <c r="D343">
        <v>50715429</v>
      </c>
      <c r="E343">
        <v>116</v>
      </c>
      <c r="F343">
        <v>1</v>
      </c>
      <c r="G343">
        <v>1</v>
      </c>
      <c r="H343">
        <v>1</v>
      </c>
      <c r="I343" t="s">
        <v>761</v>
      </c>
      <c r="J343" t="s">
        <v>3</v>
      </c>
      <c r="K343" t="s">
        <v>762</v>
      </c>
      <c r="L343">
        <v>1369</v>
      </c>
      <c r="N343">
        <v>1013</v>
      </c>
      <c r="O343" t="s">
        <v>758</v>
      </c>
      <c r="P343" t="s">
        <v>758</v>
      </c>
      <c r="Q343">
        <v>1</v>
      </c>
      <c r="X343">
        <v>1.08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579</v>
      </c>
      <c r="AG343">
        <v>0.91800000000000004</v>
      </c>
      <c r="AH343">
        <v>2</v>
      </c>
      <c r="AI343">
        <v>52635736</v>
      </c>
      <c r="AJ343">
        <v>374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ROW(Source!A927)</f>
        <v>927</v>
      </c>
      <c r="B344">
        <v>52635740</v>
      </c>
      <c r="C344">
        <v>52635735</v>
      </c>
      <c r="D344">
        <v>50715447</v>
      </c>
      <c r="E344">
        <v>116</v>
      </c>
      <c r="F344">
        <v>1</v>
      </c>
      <c r="G344">
        <v>1</v>
      </c>
      <c r="H344">
        <v>1</v>
      </c>
      <c r="I344" t="s">
        <v>789</v>
      </c>
      <c r="J344" t="s">
        <v>3</v>
      </c>
      <c r="K344" t="s">
        <v>790</v>
      </c>
      <c r="L344">
        <v>1369</v>
      </c>
      <c r="N344">
        <v>1013</v>
      </c>
      <c r="O344" t="s">
        <v>758</v>
      </c>
      <c r="P344" t="s">
        <v>758</v>
      </c>
      <c r="Q344">
        <v>1</v>
      </c>
      <c r="X344">
        <v>1.08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1</v>
      </c>
      <c r="AF344" t="s">
        <v>579</v>
      </c>
      <c r="AG344">
        <v>0.91800000000000004</v>
      </c>
      <c r="AH344">
        <v>2</v>
      </c>
      <c r="AI344">
        <v>52635737</v>
      </c>
      <c r="AJ344">
        <v>375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ROW(Source!A927)</f>
        <v>927</v>
      </c>
      <c r="B345">
        <v>52635741</v>
      </c>
      <c r="C345">
        <v>52635735</v>
      </c>
      <c r="D345">
        <v>50715457</v>
      </c>
      <c r="E345">
        <v>116</v>
      </c>
      <c r="F345">
        <v>1</v>
      </c>
      <c r="G345">
        <v>1</v>
      </c>
      <c r="H345">
        <v>1</v>
      </c>
      <c r="I345" t="s">
        <v>795</v>
      </c>
      <c r="J345" t="s">
        <v>3</v>
      </c>
      <c r="K345" t="s">
        <v>796</v>
      </c>
      <c r="L345">
        <v>1369</v>
      </c>
      <c r="N345">
        <v>1013</v>
      </c>
      <c r="O345" t="s">
        <v>758</v>
      </c>
      <c r="P345" t="s">
        <v>758</v>
      </c>
      <c r="Q345">
        <v>1</v>
      </c>
      <c r="X345">
        <v>3.24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579</v>
      </c>
      <c r="AG345">
        <v>2.754</v>
      </c>
      <c r="AH345">
        <v>2</v>
      </c>
      <c r="AI345">
        <v>52635738</v>
      </c>
      <c r="AJ345">
        <v>376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ROW(Source!A928)</f>
        <v>928</v>
      </c>
      <c r="B346">
        <v>52635745</v>
      </c>
      <c r="C346">
        <v>52635742</v>
      </c>
      <c r="D346">
        <v>50715435</v>
      </c>
      <c r="E346">
        <v>116</v>
      </c>
      <c r="F346">
        <v>1</v>
      </c>
      <c r="G346">
        <v>1</v>
      </c>
      <c r="H346">
        <v>1</v>
      </c>
      <c r="I346" t="s">
        <v>791</v>
      </c>
      <c r="J346" t="s">
        <v>3</v>
      </c>
      <c r="K346" t="s">
        <v>792</v>
      </c>
      <c r="L346">
        <v>1369</v>
      </c>
      <c r="N346">
        <v>1013</v>
      </c>
      <c r="O346" t="s">
        <v>758</v>
      </c>
      <c r="P346" t="s">
        <v>758</v>
      </c>
      <c r="Q346">
        <v>1</v>
      </c>
      <c r="X346">
        <v>0.5</v>
      </c>
      <c r="Y346">
        <v>0</v>
      </c>
      <c r="Z346">
        <v>0</v>
      </c>
      <c r="AA346">
        <v>0</v>
      </c>
      <c r="AB346">
        <v>1090.46</v>
      </c>
      <c r="AC346">
        <v>0</v>
      </c>
      <c r="AD346">
        <v>1</v>
      </c>
      <c r="AE346">
        <v>1</v>
      </c>
      <c r="AF346" t="s">
        <v>3</v>
      </c>
      <c r="AG346">
        <v>0.5</v>
      </c>
      <c r="AH346">
        <v>2</v>
      </c>
      <c r="AI346">
        <v>52635743</v>
      </c>
      <c r="AJ346">
        <v>377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ROW(Source!A928)</f>
        <v>928</v>
      </c>
      <c r="B347">
        <v>52635746</v>
      </c>
      <c r="C347">
        <v>52635742</v>
      </c>
      <c r="D347">
        <v>50715459</v>
      </c>
      <c r="E347">
        <v>116</v>
      </c>
      <c r="F347">
        <v>1</v>
      </c>
      <c r="G347">
        <v>1</v>
      </c>
      <c r="H347">
        <v>1</v>
      </c>
      <c r="I347" t="s">
        <v>793</v>
      </c>
      <c r="J347" t="s">
        <v>3</v>
      </c>
      <c r="K347" t="s">
        <v>794</v>
      </c>
      <c r="L347">
        <v>1369</v>
      </c>
      <c r="N347">
        <v>1013</v>
      </c>
      <c r="O347" t="s">
        <v>758</v>
      </c>
      <c r="P347" t="s">
        <v>758</v>
      </c>
      <c r="Q347">
        <v>1</v>
      </c>
      <c r="X347">
        <v>0.5</v>
      </c>
      <c r="Y347">
        <v>0</v>
      </c>
      <c r="Z347">
        <v>0</v>
      </c>
      <c r="AA347">
        <v>0</v>
      </c>
      <c r="AB347">
        <v>1066.23</v>
      </c>
      <c r="AC347">
        <v>0</v>
      </c>
      <c r="AD347">
        <v>1</v>
      </c>
      <c r="AE347">
        <v>1</v>
      </c>
      <c r="AF347" t="s">
        <v>3</v>
      </c>
      <c r="AG347">
        <v>0.5</v>
      </c>
      <c r="AH347">
        <v>2</v>
      </c>
      <c r="AI347">
        <v>52635744</v>
      </c>
      <c r="AJ347">
        <v>378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ROW(Source!A929)</f>
        <v>929</v>
      </c>
      <c r="B348">
        <v>52635750</v>
      </c>
      <c r="C348">
        <v>52635747</v>
      </c>
      <c r="D348">
        <v>50715435</v>
      </c>
      <c r="E348">
        <v>116</v>
      </c>
      <c r="F348">
        <v>1</v>
      </c>
      <c r="G348">
        <v>1</v>
      </c>
      <c r="H348">
        <v>1</v>
      </c>
      <c r="I348" t="s">
        <v>791</v>
      </c>
      <c r="J348" t="s">
        <v>3</v>
      </c>
      <c r="K348" t="s">
        <v>792</v>
      </c>
      <c r="L348">
        <v>1369</v>
      </c>
      <c r="N348">
        <v>1013</v>
      </c>
      <c r="O348" t="s">
        <v>758</v>
      </c>
      <c r="P348" t="s">
        <v>758</v>
      </c>
      <c r="Q348">
        <v>1</v>
      </c>
      <c r="X348">
        <v>6.48</v>
      </c>
      <c r="Y348">
        <v>0</v>
      </c>
      <c r="Z348">
        <v>0</v>
      </c>
      <c r="AA348">
        <v>0</v>
      </c>
      <c r="AB348">
        <v>1090.46</v>
      </c>
      <c r="AC348">
        <v>0</v>
      </c>
      <c r="AD348">
        <v>1</v>
      </c>
      <c r="AE348">
        <v>1</v>
      </c>
      <c r="AF348" t="s">
        <v>3</v>
      </c>
      <c r="AG348">
        <v>6.48</v>
      </c>
      <c r="AH348">
        <v>2</v>
      </c>
      <c r="AI348">
        <v>52635748</v>
      </c>
      <c r="AJ348">
        <v>379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ROW(Source!A929)</f>
        <v>929</v>
      </c>
      <c r="B349">
        <v>52635751</v>
      </c>
      <c r="C349">
        <v>52635747</v>
      </c>
      <c r="D349">
        <v>50715459</v>
      </c>
      <c r="E349">
        <v>116</v>
      </c>
      <c r="F349">
        <v>1</v>
      </c>
      <c r="G349">
        <v>1</v>
      </c>
      <c r="H349">
        <v>1</v>
      </c>
      <c r="I349" t="s">
        <v>793</v>
      </c>
      <c r="J349" t="s">
        <v>3</v>
      </c>
      <c r="K349" t="s">
        <v>794</v>
      </c>
      <c r="L349">
        <v>1369</v>
      </c>
      <c r="N349">
        <v>1013</v>
      </c>
      <c r="O349" t="s">
        <v>758</v>
      </c>
      <c r="P349" t="s">
        <v>758</v>
      </c>
      <c r="Q349">
        <v>1</v>
      </c>
      <c r="X349">
        <v>6.48</v>
      </c>
      <c r="Y349">
        <v>0</v>
      </c>
      <c r="Z349">
        <v>0</v>
      </c>
      <c r="AA349">
        <v>0</v>
      </c>
      <c r="AB349">
        <v>1066.23</v>
      </c>
      <c r="AC349">
        <v>0</v>
      </c>
      <c r="AD349">
        <v>1</v>
      </c>
      <c r="AE349">
        <v>1</v>
      </c>
      <c r="AF349" t="s">
        <v>3</v>
      </c>
      <c r="AG349">
        <v>6.48</v>
      </c>
      <c r="AH349">
        <v>2</v>
      </c>
      <c r="AI349">
        <v>52635749</v>
      </c>
      <c r="AJ349">
        <v>380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ROW(Source!A999)</f>
        <v>999</v>
      </c>
      <c r="B350">
        <v>52635755</v>
      </c>
      <c r="C350">
        <v>52635752</v>
      </c>
      <c r="D350">
        <v>50715435</v>
      </c>
      <c r="E350">
        <v>116</v>
      </c>
      <c r="F350">
        <v>1</v>
      </c>
      <c r="G350">
        <v>1</v>
      </c>
      <c r="H350">
        <v>1</v>
      </c>
      <c r="I350" t="s">
        <v>791</v>
      </c>
      <c r="J350" t="s">
        <v>3</v>
      </c>
      <c r="K350" t="s">
        <v>792</v>
      </c>
      <c r="L350">
        <v>1369</v>
      </c>
      <c r="N350">
        <v>1013</v>
      </c>
      <c r="O350" t="s">
        <v>758</v>
      </c>
      <c r="P350" t="s">
        <v>758</v>
      </c>
      <c r="Q350">
        <v>1</v>
      </c>
      <c r="X350">
        <v>6.48</v>
      </c>
      <c r="Y350">
        <v>0</v>
      </c>
      <c r="Z350">
        <v>0</v>
      </c>
      <c r="AA350">
        <v>0</v>
      </c>
      <c r="AB350">
        <v>1090.46</v>
      </c>
      <c r="AC350">
        <v>0</v>
      </c>
      <c r="AD350">
        <v>1</v>
      </c>
      <c r="AE350">
        <v>1</v>
      </c>
      <c r="AF350" t="s">
        <v>3</v>
      </c>
      <c r="AG350">
        <v>6.48</v>
      </c>
      <c r="AH350">
        <v>2</v>
      </c>
      <c r="AI350">
        <v>52635753</v>
      </c>
      <c r="AJ350">
        <v>381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ROW(Source!A999)</f>
        <v>999</v>
      </c>
      <c r="B351">
        <v>52635756</v>
      </c>
      <c r="C351">
        <v>52635752</v>
      </c>
      <c r="D351">
        <v>50715459</v>
      </c>
      <c r="E351">
        <v>116</v>
      </c>
      <c r="F351">
        <v>1</v>
      </c>
      <c r="G351">
        <v>1</v>
      </c>
      <c r="H351">
        <v>1</v>
      </c>
      <c r="I351" t="s">
        <v>793</v>
      </c>
      <c r="J351" t="s">
        <v>3</v>
      </c>
      <c r="K351" t="s">
        <v>794</v>
      </c>
      <c r="L351">
        <v>1369</v>
      </c>
      <c r="N351">
        <v>1013</v>
      </c>
      <c r="O351" t="s">
        <v>758</v>
      </c>
      <c r="P351" t="s">
        <v>758</v>
      </c>
      <c r="Q351">
        <v>1</v>
      </c>
      <c r="X351">
        <v>6.48</v>
      </c>
      <c r="Y351">
        <v>0</v>
      </c>
      <c r="Z351">
        <v>0</v>
      </c>
      <c r="AA351">
        <v>0</v>
      </c>
      <c r="AB351">
        <v>1066.23</v>
      </c>
      <c r="AC351">
        <v>0</v>
      </c>
      <c r="AD351">
        <v>1</v>
      </c>
      <c r="AE351">
        <v>1</v>
      </c>
      <c r="AF351" t="s">
        <v>3</v>
      </c>
      <c r="AG351">
        <v>6.48</v>
      </c>
      <c r="AH351">
        <v>2</v>
      </c>
      <c r="AI351">
        <v>52635754</v>
      </c>
      <c r="AJ351">
        <v>382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ROW(Source!A1000)</f>
        <v>1000</v>
      </c>
      <c r="B352">
        <v>52635760</v>
      </c>
      <c r="C352">
        <v>52635757</v>
      </c>
      <c r="D352">
        <v>43815578</v>
      </c>
      <c r="E352">
        <v>111</v>
      </c>
      <c r="F352">
        <v>1</v>
      </c>
      <c r="G352">
        <v>1</v>
      </c>
      <c r="H352">
        <v>1</v>
      </c>
      <c r="I352" t="s">
        <v>791</v>
      </c>
      <c r="J352" t="s">
        <v>3</v>
      </c>
      <c r="K352" t="s">
        <v>792</v>
      </c>
      <c r="L352">
        <v>1369</v>
      </c>
      <c r="N352">
        <v>1013</v>
      </c>
      <c r="O352" t="s">
        <v>758</v>
      </c>
      <c r="P352" t="s">
        <v>758</v>
      </c>
      <c r="Q352">
        <v>1</v>
      </c>
      <c r="X352">
        <v>0.5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1</v>
      </c>
      <c r="AF352" t="s">
        <v>3</v>
      </c>
      <c r="AG352">
        <v>0.5</v>
      </c>
      <c r="AH352">
        <v>2</v>
      </c>
      <c r="AI352">
        <v>52635758</v>
      </c>
      <c r="AJ352">
        <v>383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ROW(Source!A1000)</f>
        <v>1000</v>
      </c>
      <c r="B353">
        <v>52635761</v>
      </c>
      <c r="C353">
        <v>52635757</v>
      </c>
      <c r="D353">
        <v>43815596</v>
      </c>
      <c r="E353">
        <v>111</v>
      </c>
      <c r="F353">
        <v>1</v>
      </c>
      <c r="G353">
        <v>1</v>
      </c>
      <c r="H353">
        <v>1</v>
      </c>
      <c r="I353" t="s">
        <v>793</v>
      </c>
      <c r="J353" t="s">
        <v>3</v>
      </c>
      <c r="K353" t="s">
        <v>794</v>
      </c>
      <c r="L353">
        <v>1369</v>
      </c>
      <c r="N353">
        <v>1013</v>
      </c>
      <c r="O353" t="s">
        <v>758</v>
      </c>
      <c r="P353" t="s">
        <v>758</v>
      </c>
      <c r="Q353">
        <v>1</v>
      </c>
      <c r="X353">
        <v>0.5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3</v>
      </c>
      <c r="AG353">
        <v>0.5</v>
      </c>
      <c r="AH353">
        <v>2</v>
      </c>
      <c r="AI353">
        <v>52635759</v>
      </c>
      <c r="AJ353">
        <v>384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ROW(Source!A1001)</f>
        <v>1001</v>
      </c>
      <c r="B354">
        <v>52635765</v>
      </c>
      <c r="C354">
        <v>52635762</v>
      </c>
      <c r="D354">
        <v>50715435</v>
      </c>
      <c r="E354">
        <v>116</v>
      </c>
      <c r="F354">
        <v>1</v>
      </c>
      <c r="G354">
        <v>1</v>
      </c>
      <c r="H354">
        <v>1</v>
      </c>
      <c r="I354" t="s">
        <v>791</v>
      </c>
      <c r="J354" t="s">
        <v>3</v>
      </c>
      <c r="K354" t="s">
        <v>792</v>
      </c>
      <c r="L354">
        <v>1369</v>
      </c>
      <c r="N354">
        <v>1013</v>
      </c>
      <c r="O354" t="s">
        <v>758</v>
      </c>
      <c r="P354" t="s">
        <v>758</v>
      </c>
      <c r="Q354">
        <v>1</v>
      </c>
      <c r="X354">
        <v>0.41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1</v>
      </c>
      <c r="AF354" t="s">
        <v>3</v>
      </c>
      <c r="AG354">
        <v>0.41</v>
      </c>
      <c r="AH354">
        <v>2</v>
      </c>
      <c r="AI354">
        <v>52635763</v>
      </c>
      <c r="AJ354">
        <v>385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ROW(Source!A1001)</f>
        <v>1001</v>
      </c>
      <c r="B355">
        <v>52635766</v>
      </c>
      <c r="C355">
        <v>52635762</v>
      </c>
      <c r="D355">
        <v>50715459</v>
      </c>
      <c r="E355">
        <v>116</v>
      </c>
      <c r="F355">
        <v>1</v>
      </c>
      <c r="G355">
        <v>1</v>
      </c>
      <c r="H355">
        <v>1</v>
      </c>
      <c r="I355" t="s">
        <v>793</v>
      </c>
      <c r="J355" t="s">
        <v>3</v>
      </c>
      <c r="K355" t="s">
        <v>794</v>
      </c>
      <c r="L355">
        <v>1369</v>
      </c>
      <c r="N355">
        <v>1013</v>
      </c>
      <c r="O355" t="s">
        <v>758</v>
      </c>
      <c r="P355" t="s">
        <v>758</v>
      </c>
      <c r="Q355">
        <v>1</v>
      </c>
      <c r="X355">
        <v>0.41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3</v>
      </c>
      <c r="AG355">
        <v>0.41</v>
      </c>
      <c r="AH355">
        <v>2</v>
      </c>
      <c r="AI355">
        <v>52635764</v>
      </c>
      <c r="AJ355">
        <v>386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1"/>
  <sheetViews>
    <sheetView workbookViewId="0"/>
  </sheetViews>
  <sheetFormatPr defaultColWidth="9.140625" defaultRowHeight="12.75"/>
  <cols>
    <col min="1" max="256" width="9.140625" customWidth="1"/>
  </cols>
  <sheetData>
    <row r="1" spans="1:21">
      <c r="A1">
        <v>927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579</v>
      </c>
      <c r="H1" t="s">
        <v>3</v>
      </c>
      <c r="I1" t="s">
        <v>579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799</v>
      </c>
      <c r="T1" t="s">
        <v>800</v>
      </c>
      <c r="U1" t="s">
        <v>801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Y86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55728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03">
      <c r="F12" t="str">
        <f>Source!F12</f>
        <v>358172-ЭГК от 15.04.2026г.</v>
      </c>
      <c r="G12" t="str">
        <f>Source!G12</f>
        <v>Строительство МТП-160 10/0,4 кВ, ВЛЗ-10 кВ от ВЛЗ-10 кВ ф.5 ПС-110 кВ №683 "Ядрошино", ЛР-10 кВ, ВЛИ-0,4 кВ (ВЛ-10 кВ - 0,04 км, ВЛ-0,4 кВ - 0,01 км), в т.ч. ПИР, МО, Истринский р-н, д.Мансурово, 50:08:0060231:441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>
      <c r="E14" t="s">
        <v>802</v>
      </c>
      <c r="AD14">
        <v>4</v>
      </c>
    </row>
    <row r="15" spans="1:103">
      <c r="B15" t="s">
        <v>803</v>
      </c>
      <c r="C15">
        <v>1</v>
      </c>
      <c r="D15" t="s">
        <v>275</v>
      </c>
      <c r="E15" t="s">
        <v>276</v>
      </c>
      <c r="F15" t="s">
        <v>804</v>
      </c>
      <c r="G15" t="s">
        <v>233</v>
      </c>
      <c r="H15">
        <v>714.4</v>
      </c>
      <c r="I15">
        <v>871.57</v>
      </c>
      <c r="J15">
        <v>21.43</v>
      </c>
      <c r="K15">
        <v>750.55</v>
      </c>
      <c r="L15">
        <v>22</v>
      </c>
      <c r="M15">
        <v>46125</v>
      </c>
      <c r="N15">
        <v>2</v>
      </c>
      <c r="O15" t="s">
        <v>805</v>
      </c>
      <c r="P15" t="s">
        <v>806</v>
      </c>
      <c r="Q15" t="s">
        <v>807</v>
      </c>
      <c r="R15" t="s">
        <v>808</v>
      </c>
      <c r="S15" t="s">
        <v>809</v>
      </c>
      <c r="T15" t="s">
        <v>441</v>
      </c>
      <c r="U15">
        <v>2</v>
      </c>
      <c r="V15">
        <v>14.72</v>
      </c>
      <c r="W15">
        <v>0</v>
      </c>
      <c r="X15">
        <v>0</v>
      </c>
      <c r="Y15" t="s">
        <v>3</v>
      </c>
      <c r="Z15" t="s">
        <v>810</v>
      </c>
      <c r="AA15">
        <v>3</v>
      </c>
      <c r="AB15" t="s">
        <v>3</v>
      </c>
      <c r="AC15">
        <v>714.4</v>
      </c>
      <c r="AD15">
        <v>1</v>
      </c>
      <c r="AE15">
        <v>0</v>
      </c>
      <c r="AF15">
        <v>1</v>
      </c>
      <c r="AG15">
        <v>3</v>
      </c>
      <c r="AH15" t="s">
        <v>233</v>
      </c>
      <c r="AI15" t="s">
        <v>276</v>
      </c>
      <c r="AJ15">
        <v>46125.582881944443</v>
      </c>
      <c r="AK15">
        <v>52634964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>
      <c r="B16" t="s">
        <v>811</v>
      </c>
      <c r="C16">
        <v>0</v>
      </c>
      <c r="D16" t="s">
        <v>812</v>
      </c>
      <c r="E16" t="s">
        <v>276</v>
      </c>
      <c r="F16" t="s">
        <v>804</v>
      </c>
      <c r="G16" t="s">
        <v>233</v>
      </c>
      <c r="H16">
        <v>811.48</v>
      </c>
      <c r="I16">
        <v>990</v>
      </c>
      <c r="J16">
        <v>24.34</v>
      </c>
      <c r="K16">
        <v>852.54</v>
      </c>
      <c r="L16">
        <v>22</v>
      </c>
      <c r="M16">
        <v>46125</v>
      </c>
      <c r="N16">
        <v>2</v>
      </c>
      <c r="O16" t="s">
        <v>813</v>
      </c>
      <c r="P16" t="s">
        <v>814</v>
      </c>
      <c r="Q16" t="s">
        <v>815</v>
      </c>
      <c r="R16" t="s">
        <v>808</v>
      </c>
      <c r="S16" t="s">
        <v>816</v>
      </c>
      <c r="T16" t="s">
        <v>441</v>
      </c>
      <c r="U16">
        <v>2</v>
      </c>
      <c r="V16">
        <v>16.72</v>
      </c>
      <c r="W16">
        <v>0</v>
      </c>
      <c r="X16">
        <v>0</v>
      </c>
      <c r="Y16" t="s">
        <v>3</v>
      </c>
      <c r="Z16" t="s">
        <v>810</v>
      </c>
      <c r="AA16">
        <v>3</v>
      </c>
      <c r="AB16" t="s">
        <v>3</v>
      </c>
      <c r="AC16">
        <v>811.48</v>
      </c>
      <c r="AD16">
        <v>1</v>
      </c>
      <c r="AE16">
        <v>0</v>
      </c>
      <c r="AF16">
        <v>1</v>
      </c>
      <c r="AG16">
        <v>3</v>
      </c>
      <c r="AH16" t="s">
        <v>233</v>
      </c>
      <c r="AI16" t="s">
        <v>276</v>
      </c>
      <c r="AJ16">
        <v>46125.582881944443</v>
      </c>
      <c r="AK16">
        <v>52634964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>
      <c r="B17" t="s">
        <v>817</v>
      </c>
      <c r="C17">
        <v>0</v>
      </c>
      <c r="D17" t="s">
        <v>818</v>
      </c>
      <c r="E17" t="s">
        <v>276</v>
      </c>
      <c r="F17" t="s">
        <v>804</v>
      </c>
      <c r="G17" t="s">
        <v>233</v>
      </c>
      <c r="H17">
        <v>819.67</v>
      </c>
      <c r="I17">
        <v>1000</v>
      </c>
      <c r="J17">
        <v>24.59</v>
      </c>
      <c r="K17">
        <v>861.15</v>
      </c>
      <c r="L17">
        <v>22</v>
      </c>
      <c r="M17">
        <v>46125</v>
      </c>
      <c r="N17">
        <v>2</v>
      </c>
      <c r="O17" t="s">
        <v>819</v>
      </c>
      <c r="P17" t="s">
        <v>820</v>
      </c>
      <c r="Q17" t="s">
        <v>821</v>
      </c>
      <c r="R17" t="s">
        <v>822</v>
      </c>
      <c r="S17" t="s">
        <v>823</v>
      </c>
      <c r="T17" t="s">
        <v>824</v>
      </c>
      <c r="U17">
        <v>2</v>
      </c>
      <c r="V17">
        <v>16.89</v>
      </c>
      <c r="W17">
        <v>0</v>
      </c>
      <c r="X17">
        <v>0</v>
      </c>
      <c r="Y17" t="s">
        <v>3</v>
      </c>
      <c r="Z17" t="s">
        <v>810</v>
      </c>
      <c r="AA17">
        <v>3</v>
      </c>
      <c r="AB17" t="s">
        <v>3</v>
      </c>
      <c r="AC17">
        <v>819.67</v>
      </c>
      <c r="AD17">
        <v>1</v>
      </c>
      <c r="AE17">
        <v>0</v>
      </c>
      <c r="AF17">
        <v>1</v>
      </c>
      <c r="AG17">
        <v>3</v>
      </c>
      <c r="AH17" t="s">
        <v>233</v>
      </c>
      <c r="AI17" t="s">
        <v>276</v>
      </c>
      <c r="AJ17">
        <v>46125.582881944443</v>
      </c>
      <c r="AK17">
        <v>52634964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>
      <c r="B18" t="s">
        <v>825</v>
      </c>
      <c r="C18">
        <v>1</v>
      </c>
      <c r="D18" t="s">
        <v>278</v>
      </c>
      <c r="E18" t="s">
        <v>279</v>
      </c>
      <c r="F18" t="s">
        <v>804</v>
      </c>
      <c r="G18" t="s">
        <v>233</v>
      </c>
      <c r="H18">
        <v>2106.56</v>
      </c>
      <c r="I18">
        <v>2570</v>
      </c>
      <c r="J18">
        <v>63.2</v>
      </c>
      <c r="K18">
        <v>2213.16</v>
      </c>
      <c r="L18">
        <v>22</v>
      </c>
      <c r="M18">
        <v>46125</v>
      </c>
      <c r="N18">
        <v>2</v>
      </c>
      <c r="O18" t="s">
        <v>805</v>
      </c>
      <c r="P18" t="s">
        <v>806</v>
      </c>
      <c r="Q18" t="s">
        <v>807</v>
      </c>
      <c r="R18" t="s">
        <v>808</v>
      </c>
      <c r="S18" t="s">
        <v>809</v>
      </c>
      <c r="T18" t="s">
        <v>441</v>
      </c>
      <c r="U18">
        <v>2</v>
      </c>
      <c r="V18">
        <v>43.4</v>
      </c>
      <c r="W18">
        <v>0</v>
      </c>
      <c r="X18">
        <v>0</v>
      </c>
      <c r="Y18" t="s">
        <v>3</v>
      </c>
      <c r="Z18" t="s">
        <v>810</v>
      </c>
      <c r="AA18">
        <v>3</v>
      </c>
      <c r="AB18" t="s">
        <v>3</v>
      </c>
      <c r="AC18">
        <v>2106.56</v>
      </c>
      <c r="AD18">
        <v>1</v>
      </c>
      <c r="AE18">
        <v>0</v>
      </c>
      <c r="AF18">
        <v>1</v>
      </c>
      <c r="AG18">
        <v>3</v>
      </c>
      <c r="AH18" t="s">
        <v>233</v>
      </c>
      <c r="AI18" t="s">
        <v>279</v>
      </c>
      <c r="AJ18">
        <v>46125.582881944443</v>
      </c>
      <c r="AK18">
        <v>52634969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>
      <c r="B19" t="s">
        <v>826</v>
      </c>
      <c r="C19">
        <v>0</v>
      </c>
      <c r="D19" t="s">
        <v>827</v>
      </c>
      <c r="E19" t="s">
        <v>279</v>
      </c>
      <c r="F19" t="s">
        <v>804</v>
      </c>
      <c r="G19" t="s">
        <v>233</v>
      </c>
      <c r="H19">
        <v>2459.02</v>
      </c>
      <c r="I19">
        <v>3000</v>
      </c>
      <c r="J19">
        <v>73.77</v>
      </c>
      <c r="K19">
        <v>2583.4499999999998</v>
      </c>
      <c r="L19">
        <v>22</v>
      </c>
      <c r="M19">
        <v>46125</v>
      </c>
      <c r="N19">
        <v>2</v>
      </c>
      <c r="O19" t="s">
        <v>813</v>
      </c>
      <c r="P19" t="s">
        <v>814</v>
      </c>
      <c r="Q19" t="s">
        <v>815</v>
      </c>
      <c r="R19" t="s">
        <v>808</v>
      </c>
      <c r="S19" t="s">
        <v>816</v>
      </c>
      <c r="T19" t="s">
        <v>441</v>
      </c>
      <c r="U19">
        <v>2</v>
      </c>
      <c r="V19">
        <v>50.66</v>
      </c>
      <c r="W19">
        <v>0</v>
      </c>
      <c r="X19">
        <v>0</v>
      </c>
      <c r="Y19" t="s">
        <v>3</v>
      </c>
      <c r="Z19" t="s">
        <v>810</v>
      </c>
      <c r="AA19">
        <v>3</v>
      </c>
      <c r="AB19" t="s">
        <v>3</v>
      </c>
      <c r="AC19">
        <v>2459.02</v>
      </c>
      <c r="AD19">
        <v>1</v>
      </c>
      <c r="AE19">
        <v>0</v>
      </c>
      <c r="AF19">
        <v>1</v>
      </c>
      <c r="AG19">
        <v>3</v>
      </c>
      <c r="AH19" t="s">
        <v>233</v>
      </c>
      <c r="AI19" t="s">
        <v>279</v>
      </c>
      <c r="AJ19">
        <v>46125.582881944443</v>
      </c>
      <c r="AK19">
        <v>52634969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>
      <c r="B20" t="s">
        <v>828</v>
      </c>
      <c r="C20">
        <v>0</v>
      </c>
      <c r="D20" t="s">
        <v>829</v>
      </c>
      <c r="E20" t="s">
        <v>279</v>
      </c>
      <c r="F20" t="s">
        <v>804</v>
      </c>
      <c r="G20" t="s">
        <v>233</v>
      </c>
      <c r="H20">
        <v>2540.98</v>
      </c>
      <c r="I20">
        <v>3100</v>
      </c>
      <c r="J20">
        <v>76.23</v>
      </c>
      <c r="K20">
        <v>2669.55</v>
      </c>
      <c r="L20">
        <v>22</v>
      </c>
      <c r="M20">
        <v>46125</v>
      </c>
      <c r="N20">
        <v>2</v>
      </c>
      <c r="O20" t="s">
        <v>819</v>
      </c>
      <c r="P20" t="s">
        <v>820</v>
      </c>
      <c r="Q20" t="s">
        <v>821</v>
      </c>
      <c r="R20" t="s">
        <v>822</v>
      </c>
      <c r="S20" t="s">
        <v>823</v>
      </c>
      <c r="T20" t="s">
        <v>824</v>
      </c>
      <c r="U20">
        <v>2</v>
      </c>
      <c r="V20">
        <v>52.34</v>
      </c>
      <c r="W20">
        <v>0</v>
      </c>
      <c r="X20">
        <v>0</v>
      </c>
      <c r="Y20" t="s">
        <v>3</v>
      </c>
      <c r="Z20" t="s">
        <v>810</v>
      </c>
      <c r="AA20">
        <v>3</v>
      </c>
      <c r="AB20" t="s">
        <v>3</v>
      </c>
      <c r="AC20">
        <v>2540.98</v>
      </c>
      <c r="AD20">
        <v>1</v>
      </c>
      <c r="AE20">
        <v>0</v>
      </c>
      <c r="AF20">
        <v>1</v>
      </c>
      <c r="AG20">
        <v>3</v>
      </c>
      <c r="AH20" t="s">
        <v>233</v>
      </c>
      <c r="AI20" t="s">
        <v>279</v>
      </c>
      <c r="AJ20">
        <v>46125.582881944443</v>
      </c>
      <c r="AK20">
        <v>52634969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>
      <c r="B21" t="s">
        <v>830</v>
      </c>
      <c r="C21">
        <v>1</v>
      </c>
      <c r="D21" t="s">
        <v>281</v>
      </c>
      <c r="E21" t="s">
        <v>282</v>
      </c>
      <c r="F21" t="s">
        <v>804</v>
      </c>
      <c r="G21" t="s">
        <v>233</v>
      </c>
      <c r="H21">
        <v>383500</v>
      </c>
      <c r="I21">
        <v>467870</v>
      </c>
      <c r="J21">
        <v>11505</v>
      </c>
      <c r="K21">
        <v>399745.06</v>
      </c>
      <c r="L21">
        <v>22</v>
      </c>
      <c r="M21">
        <v>46125</v>
      </c>
      <c r="N21">
        <v>2</v>
      </c>
      <c r="O21" t="s">
        <v>805</v>
      </c>
      <c r="P21" t="s">
        <v>806</v>
      </c>
      <c r="Q21" t="s">
        <v>807</v>
      </c>
      <c r="R21" t="s">
        <v>808</v>
      </c>
      <c r="S21" t="s">
        <v>809</v>
      </c>
      <c r="T21" t="s">
        <v>441</v>
      </c>
      <c r="U21">
        <v>1.2</v>
      </c>
      <c r="V21">
        <v>4740.0600000000004</v>
      </c>
      <c r="W21">
        <v>0</v>
      </c>
      <c r="X21">
        <v>0</v>
      </c>
      <c r="Y21" t="s">
        <v>3</v>
      </c>
      <c r="Z21" t="s">
        <v>810</v>
      </c>
      <c r="AA21">
        <v>3</v>
      </c>
      <c r="AB21" t="s">
        <v>3</v>
      </c>
      <c r="AC21">
        <v>383500</v>
      </c>
      <c r="AD21">
        <v>1</v>
      </c>
      <c r="AE21">
        <v>0</v>
      </c>
      <c r="AF21">
        <v>3</v>
      </c>
      <c r="AG21">
        <v>3</v>
      </c>
      <c r="AH21" t="s">
        <v>233</v>
      </c>
      <c r="AI21" t="s">
        <v>282</v>
      </c>
      <c r="AJ21">
        <v>46125.582881944443</v>
      </c>
      <c r="AK21">
        <v>52634974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>
      <c r="B22" t="s">
        <v>831</v>
      </c>
      <c r="C22">
        <v>0</v>
      </c>
      <c r="D22" t="s">
        <v>832</v>
      </c>
      <c r="E22" t="s">
        <v>282</v>
      </c>
      <c r="F22" t="s">
        <v>804</v>
      </c>
      <c r="G22" t="s">
        <v>233</v>
      </c>
      <c r="H22">
        <v>409836.07</v>
      </c>
      <c r="I22">
        <v>500000</v>
      </c>
      <c r="J22">
        <v>12295.08</v>
      </c>
      <c r="K22">
        <v>427196.72</v>
      </c>
      <c r="L22">
        <v>22</v>
      </c>
      <c r="M22">
        <v>46125</v>
      </c>
      <c r="N22">
        <v>2</v>
      </c>
      <c r="O22" t="s">
        <v>813</v>
      </c>
      <c r="P22" t="s">
        <v>814</v>
      </c>
      <c r="Q22" t="s">
        <v>815</v>
      </c>
      <c r="R22" t="s">
        <v>808</v>
      </c>
      <c r="S22" t="s">
        <v>816</v>
      </c>
      <c r="T22" t="s">
        <v>441</v>
      </c>
      <c r="U22">
        <v>1.2</v>
      </c>
      <c r="V22">
        <v>5065.57</v>
      </c>
      <c r="W22">
        <v>0</v>
      </c>
      <c r="X22">
        <v>0</v>
      </c>
      <c r="Y22" t="s">
        <v>3</v>
      </c>
      <c r="Z22" t="s">
        <v>810</v>
      </c>
      <c r="AA22">
        <v>3</v>
      </c>
      <c r="AB22" t="s">
        <v>3</v>
      </c>
      <c r="AC22">
        <v>409836.07</v>
      </c>
      <c r="AD22">
        <v>1</v>
      </c>
      <c r="AE22">
        <v>0</v>
      </c>
      <c r="AF22">
        <v>3</v>
      </c>
      <c r="AG22">
        <v>3</v>
      </c>
      <c r="AH22" t="s">
        <v>233</v>
      </c>
      <c r="AI22" t="s">
        <v>282</v>
      </c>
      <c r="AJ22">
        <v>46125.582881944443</v>
      </c>
      <c r="AK22">
        <v>52634974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>
      <c r="B23" t="s">
        <v>833</v>
      </c>
      <c r="C23">
        <v>0</v>
      </c>
      <c r="D23" t="s">
        <v>834</v>
      </c>
      <c r="E23" t="s">
        <v>282</v>
      </c>
      <c r="F23" t="s">
        <v>804</v>
      </c>
      <c r="G23" t="s">
        <v>233</v>
      </c>
      <c r="H23">
        <v>408196.72</v>
      </c>
      <c r="I23">
        <v>498000</v>
      </c>
      <c r="J23">
        <v>12245.9</v>
      </c>
      <c r="K23">
        <v>425487.93</v>
      </c>
      <c r="L23">
        <v>22</v>
      </c>
      <c r="M23">
        <v>46125</v>
      </c>
      <c r="N23">
        <v>2</v>
      </c>
      <c r="O23" t="s">
        <v>819</v>
      </c>
      <c r="P23" t="s">
        <v>820</v>
      </c>
      <c r="Q23" t="s">
        <v>821</v>
      </c>
      <c r="R23" t="s">
        <v>822</v>
      </c>
      <c r="S23" t="s">
        <v>823</v>
      </c>
      <c r="T23" t="s">
        <v>824</v>
      </c>
      <c r="U23">
        <v>1.2</v>
      </c>
      <c r="V23">
        <v>5045.3100000000004</v>
      </c>
      <c r="W23">
        <v>0</v>
      </c>
      <c r="X23">
        <v>0</v>
      </c>
      <c r="Y23" t="s">
        <v>3</v>
      </c>
      <c r="Z23" t="s">
        <v>810</v>
      </c>
      <c r="AA23">
        <v>3</v>
      </c>
      <c r="AB23" t="s">
        <v>3</v>
      </c>
      <c r="AC23">
        <v>408196.72</v>
      </c>
      <c r="AD23">
        <v>1</v>
      </c>
      <c r="AE23">
        <v>0</v>
      </c>
      <c r="AF23">
        <v>3</v>
      </c>
      <c r="AG23">
        <v>3</v>
      </c>
      <c r="AH23" t="s">
        <v>233</v>
      </c>
      <c r="AI23" t="s">
        <v>282</v>
      </c>
      <c r="AJ23">
        <v>46125.582881944443</v>
      </c>
      <c r="AK23">
        <v>52634974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>
      <c r="B24" t="s">
        <v>835</v>
      </c>
      <c r="C24">
        <v>1</v>
      </c>
      <c r="D24" t="s">
        <v>261</v>
      </c>
      <c r="E24" t="s">
        <v>262</v>
      </c>
      <c r="F24" t="s">
        <v>804</v>
      </c>
      <c r="G24" t="s">
        <v>233</v>
      </c>
      <c r="H24">
        <v>48000</v>
      </c>
      <c r="I24">
        <v>58560</v>
      </c>
      <c r="J24">
        <v>1440</v>
      </c>
      <c r="K24">
        <v>50033.279999999999</v>
      </c>
      <c r="L24">
        <v>22</v>
      </c>
      <c r="M24">
        <v>46078</v>
      </c>
      <c r="N24">
        <v>2</v>
      </c>
      <c r="O24" t="s">
        <v>805</v>
      </c>
      <c r="P24" t="s">
        <v>806</v>
      </c>
      <c r="Q24" t="s">
        <v>807</v>
      </c>
      <c r="R24" t="s">
        <v>808</v>
      </c>
      <c r="S24" t="s">
        <v>809</v>
      </c>
      <c r="T24" t="s">
        <v>441</v>
      </c>
      <c r="U24">
        <v>1.2</v>
      </c>
      <c r="V24">
        <v>593.28</v>
      </c>
      <c r="W24">
        <v>0</v>
      </c>
      <c r="X24">
        <v>0</v>
      </c>
      <c r="Y24" t="s">
        <v>3</v>
      </c>
      <c r="Z24" t="s">
        <v>810</v>
      </c>
      <c r="AA24">
        <v>3</v>
      </c>
      <c r="AB24" t="s">
        <v>3</v>
      </c>
      <c r="AC24">
        <v>48000</v>
      </c>
      <c r="AD24">
        <v>1</v>
      </c>
      <c r="AE24">
        <v>0</v>
      </c>
      <c r="AF24">
        <v>3</v>
      </c>
      <c r="AG24">
        <v>3</v>
      </c>
      <c r="AH24" t="s">
        <v>233</v>
      </c>
      <c r="AI24" t="s">
        <v>262</v>
      </c>
      <c r="AJ24">
        <v>46125.582870370374</v>
      </c>
      <c r="AK24">
        <v>52634931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>
      <c r="B25" t="s">
        <v>836</v>
      </c>
      <c r="C25">
        <v>0</v>
      </c>
      <c r="D25" t="s">
        <v>837</v>
      </c>
      <c r="E25" t="s">
        <v>262</v>
      </c>
      <c r="F25" t="s">
        <v>804</v>
      </c>
      <c r="G25" t="s">
        <v>233</v>
      </c>
      <c r="H25">
        <v>49180.33</v>
      </c>
      <c r="I25">
        <v>60000</v>
      </c>
      <c r="J25">
        <v>1475.41</v>
      </c>
      <c r="K25">
        <v>51263.61</v>
      </c>
      <c r="L25">
        <v>22</v>
      </c>
      <c r="M25">
        <v>46078</v>
      </c>
      <c r="N25">
        <v>2</v>
      </c>
      <c r="O25" t="s">
        <v>813</v>
      </c>
      <c r="P25" t="s">
        <v>814</v>
      </c>
      <c r="Q25" t="s">
        <v>815</v>
      </c>
      <c r="R25" t="s">
        <v>808</v>
      </c>
      <c r="S25" t="s">
        <v>816</v>
      </c>
      <c r="T25" t="s">
        <v>441</v>
      </c>
      <c r="U25">
        <v>1.2</v>
      </c>
      <c r="V25">
        <v>607.87</v>
      </c>
      <c r="W25">
        <v>0</v>
      </c>
      <c r="X25">
        <v>0</v>
      </c>
      <c r="Y25" t="s">
        <v>3</v>
      </c>
      <c r="Z25" t="s">
        <v>810</v>
      </c>
      <c r="AA25">
        <v>3</v>
      </c>
      <c r="AB25" t="s">
        <v>3</v>
      </c>
      <c r="AC25">
        <v>49180.33</v>
      </c>
      <c r="AD25">
        <v>1</v>
      </c>
      <c r="AE25">
        <v>0</v>
      </c>
      <c r="AF25">
        <v>3</v>
      </c>
      <c r="AG25">
        <v>3</v>
      </c>
      <c r="AH25" t="s">
        <v>233</v>
      </c>
      <c r="AI25" t="s">
        <v>262</v>
      </c>
      <c r="AJ25">
        <v>46125.582870370374</v>
      </c>
      <c r="AK25">
        <v>52634931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>
      <c r="B26" t="s">
        <v>838</v>
      </c>
      <c r="C26">
        <v>0</v>
      </c>
      <c r="D26" t="s">
        <v>839</v>
      </c>
      <c r="E26" t="s">
        <v>262</v>
      </c>
      <c r="F26" t="s">
        <v>804</v>
      </c>
      <c r="G26" t="s">
        <v>233</v>
      </c>
      <c r="H26">
        <v>48360.66</v>
      </c>
      <c r="I26">
        <v>59000</v>
      </c>
      <c r="J26">
        <v>1450.82</v>
      </c>
      <c r="K26">
        <v>50409.22</v>
      </c>
      <c r="L26">
        <v>22</v>
      </c>
      <c r="M26">
        <v>46078</v>
      </c>
      <c r="N26">
        <v>2</v>
      </c>
      <c r="O26" t="s">
        <v>819</v>
      </c>
      <c r="P26" t="s">
        <v>820</v>
      </c>
      <c r="Q26" t="s">
        <v>821</v>
      </c>
      <c r="R26" t="s">
        <v>822</v>
      </c>
      <c r="S26" t="s">
        <v>823</v>
      </c>
      <c r="T26" t="s">
        <v>824</v>
      </c>
      <c r="U26">
        <v>1.2</v>
      </c>
      <c r="V26">
        <v>597.74</v>
      </c>
      <c r="W26">
        <v>0</v>
      </c>
      <c r="X26">
        <v>0</v>
      </c>
      <c r="Y26" t="s">
        <v>3</v>
      </c>
      <c r="Z26" t="s">
        <v>810</v>
      </c>
      <c r="AA26">
        <v>3</v>
      </c>
      <c r="AB26" t="s">
        <v>3</v>
      </c>
      <c r="AC26">
        <v>48360.66</v>
      </c>
      <c r="AD26">
        <v>1</v>
      </c>
      <c r="AE26">
        <v>0</v>
      </c>
      <c r="AF26">
        <v>3</v>
      </c>
      <c r="AG26">
        <v>3</v>
      </c>
      <c r="AH26" t="s">
        <v>233</v>
      </c>
      <c r="AI26" t="s">
        <v>262</v>
      </c>
      <c r="AJ26">
        <v>46125.582870370374</v>
      </c>
      <c r="AK26">
        <v>52634931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  <row r="27" spans="2:47">
      <c r="B27" t="s">
        <v>840</v>
      </c>
      <c r="C27">
        <v>1</v>
      </c>
      <c r="D27" t="s">
        <v>255</v>
      </c>
      <c r="E27" t="s">
        <v>256</v>
      </c>
      <c r="F27" t="s">
        <v>804</v>
      </c>
      <c r="G27" t="s">
        <v>233</v>
      </c>
      <c r="H27">
        <v>703152.5</v>
      </c>
      <c r="I27">
        <v>857846.05</v>
      </c>
      <c r="J27">
        <v>21094.58</v>
      </c>
      <c r="K27">
        <v>732938.04</v>
      </c>
      <c r="L27">
        <v>22</v>
      </c>
      <c r="M27">
        <v>46125</v>
      </c>
      <c r="N27">
        <v>2</v>
      </c>
      <c r="O27" t="s">
        <v>805</v>
      </c>
      <c r="P27" t="s">
        <v>806</v>
      </c>
      <c r="Q27" t="s">
        <v>807</v>
      </c>
      <c r="R27" t="s">
        <v>808</v>
      </c>
      <c r="S27" t="s">
        <v>809</v>
      </c>
      <c r="T27" t="s">
        <v>441</v>
      </c>
      <c r="U27">
        <v>1.2</v>
      </c>
      <c r="V27">
        <v>8690.9599999999991</v>
      </c>
      <c r="W27">
        <v>0</v>
      </c>
      <c r="X27">
        <v>0</v>
      </c>
      <c r="Y27" t="s">
        <v>3</v>
      </c>
      <c r="Z27" t="s">
        <v>810</v>
      </c>
      <c r="AA27">
        <v>3</v>
      </c>
      <c r="AB27" t="s">
        <v>3</v>
      </c>
      <c r="AC27">
        <v>703152.5</v>
      </c>
      <c r="AD27">
        <v>1</v>
      </c>
      <c r="AE27">
        <v>0</v>
      </c>
      <c r="AF27">
        <v>3</v>
      </c>
      <c r="AG27">
        <v>3</v>
      </c>
      <c r="AH27" t="s">
        <v>233</v>
      </c>
      <c r="AI27" t="s">
        <v>256</v>
      </c>
      <c r="AJ27">
        <v>46125.582870370374</v>
      </c>
      <c r="AK27">
        <v>52634926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0</v>
      </c>
      <c r="AU27">
        <v>0</v>
      </c>
    </row>
    <row r="28" spans="2:47">
      <c r="B28" t="s">
        <v>841</v>
      </c>
      <c r="C28">
        <v>0</v>
      </c>
      <c r="D28" t="s">
        <v>842</v>
      </c>
      <c r="E28" t="s">
        <v>256</v>
      </c>
      <c r="F28" t="s">
        <v>804</v>
      </c>
      <c r="G28" t="s">
        <v>233</v>
      </c>
      <c r="H28">
        <v>711393.44</v>
      </c>
      <c r="I28">
        <v>867900</v>
      </c>
      <c r="J28">
        <v>21341.8</v>
      </c>
      <c r="K28">
        <v>741528.06</v>
      </c>
      <c r="L28">
        <v>22</v>
      </c>
      <c r="M28">
        <v>46125</v>
      </c>
      <c r="N28">
        <v>2</v>
      </c>
      <c r="O28" t="s">
        <v>813</v>
      </c>
      <c r="P28" t="s">
        <v>814</v>
      </c>
      <c r="Q28" t="s">
        <v>815</v>
      </c>
      <c r="R28" t="s">
        <v>808</v>
      </c>
      <c r="S28" t="s">
        <v>816</v>
      </c>
      <c r="T28" t="s">
        <v>441</v>
      </c>
      <c r="U28">
        <v>1.2</v>
      </c>
      <c r="V28">
        <v>8792.82</v>
      </c>
      <c r="W28">
        <v>0</v>
      </c>
      <c r="X28">
        <v>0</v>
      </c>
      <c r="Y28" t="s">
        <v>3</v>
      </c>
      <c r="Z28" t="s">
        <v>810</v>
      </c>
      <c r="AA28">
        <v>3</v>
      </c>
      <c r="AB28" t="s">
        <v>3</v>
      </c>
      <c r="AC28">
        <v>711393.44</v>
      </c>
      <c r="AD28">
        <v>1</v>
      </c>
      <c r="AE28">
        <v>0</v>
      </c>
      <c r="AF28">
        <v>3</v>
      </c>
      <c r="AG28">
        <v>3</v>
      </c>
      <c r="AH28" t="s">
        <v>233</v>
      </c>
      <c r="AI28" t="s">
        <v>256</v>
      </c>
      <c r="AJ28">
        <v>46125.582870370374</v>
      </c>
      <c r="AK28">
        <v>52634926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0</v>
      </c>
      <c r="AU28">
        <v>0</v>
      </c>
    </row>
    <row r="29" spans="2:47">
      <c r="B29" t="s">
        <v>843</v>
      </c>
      <c r="C29">
        <v>0</v>
      </c>
      <c r="D29" t="s">
        <v>844</v>
      </c>
      <c r="E29" t="s">
        <v>256</v>
      </c>
      <c r="F29" t="s">
        <v>804</v>
      </c>
      <c r="G29" t="s">
        <v>233</v>
      </c>
      <c r="H29">
        <v>721311.48</v>
      </c>
      <c r="I29">
        <v>880000</v>
      </c>
      <c r="J29">
        <v>21639.34</v>
      </c>
      <c r="K29">
        <v>751866.23</v>
      </c>
      <c r="L29">
        <v>22</v>
      </c>
      <c r="M29">
        <v>46125</v>
      </c>
      <c r="N29">
        <v>2</v>
      </c>
      <c r="O29" t="s">
        <v>819</v>
      </c>
      <c r="P29" t="s">
        <v>820</v>
      </c>
      <c r="Q29" t="s">
        <v>821</v>
      </c>
      <c r="R29" t="s">
        <v>822</v>
      </c>
      <c r="S29" t="s">
        <v>823</v>
      </c>
      <c r="T29" t="s">
        <v>824</v>
      </c>
      <c r="U29">
        <v>1.2</v>
      </c>
      <c r="V29">
        <v>8915.41</v>
      </c>
      <c r="W29">
        <v>0</v>
      </c>
      <c r="X29">
        <v>0</v>
      </c>
      <c r="Y29" t="s">
        <v>3</v>
      </c>
      <c r="Z29" t="s">
        <v>810</v>
      </c>
      <c r="AA29">
        <v>3</v>
      </c>
      <c r="AB29" t="s">
        <v>3</v>
      </c>
      <c r="AC29">
        <v>721311.48</v>
      </c>
      <c r="AD29">
        <v>1</v>
      </c>
      <c r="AE29">
        <v>0</v>
      </c>
      <c r="AF29">
        <v>3</v>
      </c>
      <c r="AG29">
        <v>3</v>
      </c>
      <c r="AH29" t="s">
        <v>233</v>
      </c>
      <c r="AI29" t="s">
        <v>256</v>
      </c>
      <c r="AJ29">
        <v>46125.582870370374</v>
      </c>
      <c r="AK29">
        <v>52634926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0</v>
      </c>
      <c r="AU29">
        <v>0</v>
      </c>
    </row>
    <row r="30" spans="2:47">
      <c r="B30" t="s">
        <v>845</v>
      </c>
      <c r="C30">
        <v>1</v>
      </c>
      <c r="D30" t="s">
        <v>246</v>
      </c>
      <c r="E30" t="s">
        <v>247</v>
      </c>
      <c r="F30" t="s">
        <v>804</v>
      </c>
      <c r="G30" t="s">
        <v>233</v>
      </c>
      <c r="H30">
        <v>1254.42</v>
      </c>
      <c r="I30">
        <v>1530.39</v>
      </c>
      <c r="J30">
        <v>37.630000000000003</v>
      </c>
      <c r="K30">
        <v>1317.89</v>
      </c>
      <c r="L30">
        <v>22</v>
      </c>
      <c r="M30">
        <v>46125</v>
      </c>
      <c r="N30">
        <v>2</v>
      </c>
      <c r="O30" t="s">
        <v>805</v>
      </c>
      <c r="P30" t="s">
        <v>806</v>
      </c>
      <c r="Q30" t="s">
        <v>807</v>
      </c>
      <c r="R30" t="s">
        <v>808</v>
      </c>
      <c r="S30" t="s">
        <v>809</v>
      </c>
      <c r="T30" t="s">
        <v>441</v>
      </c>
      <c r="U30">
        <v>2</v>
      </c>
      <c r="V30">
        <v>25.84</v>
      </c>
      <c r="W30">
        <v>0</v>
      </c>
      <c r="X30">
        <v>0</v>
      </c>
      <c r="Y30" t="s">
        <v>3</v>
      </c>
      <c r="Z30" t="s">
        <v>810</v>
      </c>
      <c r="AA30">
        <v>3</v>
      </c>
      <c r="AB30" t="s">
        <v>3</v>
      </c>
      <c r="AC30">
        <v>1254.42</v>
      </c>
      <c r="AD30">
        <v>1</v>
      </c>
      <c r="AE30">
        <v>0</v>
      </c>
      <c r="AF30">
        <v>1</v>
      </c>
      <c r="AG30">
        <v>3</v>
      </c>
      <c r="AH30" t="s">
        <v>233</v>
      </c>
      <c r="AI30" t="s">
        <v>247</v>
      </c>
      <c r="AJ30">
        <v>46125.582870370374</v>
      </c>
      <c r="AK30">
        <v>52634916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</v>
      </c>
      <c r="AU30">
        <v>0</v>
      </c>
    </row>
    <row r="31" spans="2:47">
      <c r="B31" t="s">
        <v>846</v>
      </c>
      <c r="C31">
        <v>0</v>
      </c>
      <c r="D31" t="s">
        <v>847</v>
      </c>
      <c r="E31" t="s">
        <v>247</v>
      </c>
      <c r="F31" t="s">
        <v>804</v>
      </c>
      <c r="G31" t="s">
        <v>233</v>
      </c>
      <c r="H31">
        <v>1311.48</v>
      </c>
      <c r="I31">
        <v>1600</v>
      </c>
      <c r="J31">
        <v>39.340000000000003</v>
      </c>
      <c r="K31">
        <v>1377.84</v>
      </c>
      <c r="L31">
        <v>22</v>
      </c>
      <c r="M31">
        <v>46125</v>
      </c>
      <c r="N31">
        <v>2</v>
      </c>
      <c r="O31" t="s">
        <v>813</v>
      </c>
      <c r="P31" t="s">
        <v>814</v>
      </c>
      <c r="Q31" t="s">
        <v>815</v>
      </c>
      <c r="R31" t="s">
        <v>808</v>
      </c>
      <c r="S31" t="s">
        <v>816</v>
      </c>
      <c r="T31" t="s">
        <v>441</v>
      </c>
      <c r="U31">
        <v>2</v>
      </c>
      <c r="V31">
        <v>27.02</v>
      </c>
      <c r="W31">
        <v>0</v>
      </c>
      <c r="X31">
        <v>0</v>
      </c>
      <c r="Y31" t="s">
        <v>3</v>
      </c>
      <c r="Z31" t="s">
        <v>810</v>
      </c>
      <c r="AA31">
        <v>3</v>
      </c>
      <c r="AB31" t="s">
        <v>3</v>
      </c>
      <c r="AC31">
        <v>1311.48</v>
      </c>
      <c r="AD31">
        <v>1</v>
      </c>
      <c r="AE31">
        <v>0</v>
      </c>
      <c r="AF31">
        <v>1</v>
      </c>
      <c r="AG31">
        <v>3</v>
      </c>
      <c r="AH31" t="s">
        <v>233</v>
      </c>
      <c r="AI31" t="s">
        <v>247</v>
      </c>
      <c r="AJ31">
        <v>46125.582870370374</v>
      </c>
      <c r="AK31">
        <v>52634916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</v>
      </c>
      <c r="AU31">
        <v>0</v>
      </c>
    </row>
    <row r="32" spans="2:47">
      <c r="B32" t="s">
        <v>848</v>
      </c>
      <c r="C32">
        <v>0</v>
      </c>
      <c r="D32" t="s">
        <v>849</v>
      </c>
      <c r="E32" t="s">
        <v>247</v>
      </c>
      <c r="F32" t="s">
        <v>804</v>
      </c>
      <c r="G32" t="s">
        <v>233</v>
      </c>
      <c r="H32">
        <v>1270.49</v>
      </c>
      <c r="I32">
        <v>1550</v>
      </c>
      <c r="J32">
        <v>38.11</v>
      </c>
      <c r="K32">
        <v>1334.77</v>
      </c>
      <c r="L32">
        <v>22</v>
      </c>
      <c r="M32">
        <v>46125</v>
      </c>
      <c r="N32">
        <v>2</v>
      </c>
      <c r="O32" t="s">
        <v>819</v>
      </c>
      <c r="P32" t="s">
        <v>820</v>
      </c>
      <c r="Q32" t="s">
        <v>821</v>
      </c>
      <c r="R32" t="s">
        <v>822</v>
      </c>
      <c r="S32" t="s">
        <v>823</v>
      </c>
      <c r="T32" t="s">
        <v>824</v>
      </c>
      <c r="U32">
        <v>2</v>
      </c>
      <c r="V32">
        <v>26.17</v>
      </c>
      <c r="W32">
        <v>0</v>
      </c>
      <c r="X32">
        <v>0</v>
      </c>
      <c r="Y32" t="s">
        <v>3</v>
      </c>
      <c r="Z32" t="s">
        <v>810</v>
      </c>
      <c r="AA32">
        <v>3</v>
      </c>
      <c r="AB32" t="s">
        <v>3</v>
      </c>
      <c r="AC32">
        <v>1270.49</v>
      </c>
      <c r="AD32">
        <v>1</v>
      </c>
      <c r="AE32">
        <v>0</v>
      </c>
      <c r="AF32">
        <v>1</v>
      </c>
      <c r="AG32">
        <v>3</v>
      </c>
      <c r="AH32" t="s">
        <v>233</v>
      </c>
      <c r="AI32" t="s">
        <v>247</v>
      </c>
      <c r="AJ32">
        <v>46125.582870370374</v>
      </c>
      <c r="AK32">
        <v>52634916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0</v>
      </c>
      <c r="AU32">
        <v>0</v>
      </c>
    </row>
    <row r="33" spans="2:47">
      <c r="B33" t="s">
        <v>850</v>
      </c>
      <c r="C33">
        <v>1</v>
      </c>
      <c r="D33" t="s">
        <v>250</v>
      </c>
      <c r="E33" t="s">
        <v>251</v>
      </c>
      <c r="F33" t="s">
        <v>804</v>
      </c>
      <c r="G33" t="s">
        <v>233</v>
      </c>
      <c r="H33">
        <v>15145.38</v>
      </c>
      <c r="I33">
        <v>18477.36</v>
      </c>
      <c r="J33">
        <v>454.36</v>
      </c>
      <c r="K33">
        <v>15911.73</v>
      </c>
      <c r="L33">
        <v>22</v>
      </c>
      <c r="M33">
        <v>46125</v>
      </c>
      <c r="N33">
        <v>2</v>
      </c>
      <c r="O33" t="s">
        <v>851</v>
      </c>
      <c r="P33" t="s">
        <v>852</v>
      </c>
      <c r="Q33" t="s">
        <v>853</v>
      </c>
      <c r="R33" t="s">
        <v>854</v>
      </c>
      <c r="S33" t="s">
        <v>855</v>
      </c>
      <c r="T33" t="s">
        <v>804</v>
      </c>
      <c r="U33">
        <v>2</v>
      </c>
      <c r="V33">
        <v>311.99</v>
      </c>
      <c r="W33">
        <v>0</v>
      </c>
      <c r="X33">
        <v>0</v>
      </c>
      <c r="Y33" t="s">
        <v>3</v>
      </c>
      <c r="Z33" t="s">
        <v>810</v>
      </c>
      <c r="AA33">
        <v>3</v>
      </c>
      <c r="AB33" t="s">
        <v>3</v>
      </c>
      <c r="AC33">
        <v>15145.38</v>
      </c>
      <c r="AD33">
        <v>1</v>
      </c>
      <c r="AE33">
        <v>0</v>
      </c>
      <c r="AF33">
        <v>1</v>
      </c>
      <c r="AG33">
        <v>3</v>
      </c>
      <c r="AH33" t="s">
        <v>233</v>
      </c>
      <c r="AI33" t="s">
        <v>251</v>
      </c>
      <c r="AJ33">
        <v>46125.582870370374</v>
      </c>
      <c r="AK33">
        <v>52634921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</v>
      </c>
      <c r="AU33">
        <v>0</v>
      </c>
    </row>
    <row r="34" spans="2:47">
      <c r="B34" t="s">
        <v>856</v>
      </c>
      <c r="C34">
        <v>0</v>
      </c>
      <c r="D34" t="s">
        <v>857</v>
      </c>
      <c r="E34" t="s">
        <v>251</v>
      </c>
      <c r="F34" t="s">
        <v>804</v>
      </c>
      <c r="G34" t="s">
        <v>233</v>
      </c>
      <c r="H34">
        <v>18032.79</v>
      </c>
      <c r="I34">
        <v>22000</v>
      </c>
      <c r="J34">
        <v>540.98</v>
      </c>
      <c r="K34">
        <v>18945.25</v>
      </c>
      <c r="L34">
        <v>22</v>
      </c>
      <c r="M34">
        <v>46125</v>
      </c>
      <c r="N34">
        <v>2</v>
      </c>
      <c r="O34" t="s">
        <v>858</v>
      </c>
      <c r="P34" t="s">
        <v>859</v>
      </c>
      <c r="Q34" t="s">
        <v>860</v>
      </c>
      <c r="R34" t="s">
        <v>861</v>
      </c>
      <c r="S34" t="s">
        <v>862</v>
      </c>
      <c r="T34" t="s">
        <v>804</v>
      </c>
      <c r="U34">
        <v>2</v>
      </c>
      <c r="V34">
        <v>371.48</v>
      </c>
      <c r="W34">
        <v>0</v>
      </c>
      <c r="X34">
        <v>0</v>
      </c>
      <c r="Y34" t="s">
        <v>3</v>
      </c>
      <c r="Z34" t="s">
        <v>810</v>
      </c>
      <c r="AA34">
        <v>3</v>
      </c>
      <c r="AB34" t="s">
        <v>3</v>
      </c>
      <c r="AC34">
        <v>18032.79</v>
      </c>
      <c r="AD34">
        <v>1</v>
      </c>
      <c r="AE34">
        <v>0</v>
      </c>
      <c r="AF34">
        <v>1</v>
      </c>
      <c r="AG34">
        <v>3</v>
      </c>
      <c r="AH34" t="s">
        <v>233</v>
      </c>
      <c r="AI34" t="s">
        <v>251</v>
      </c>
      <c r="AJ34">
        <v>46125.582870370374</v>
      </c>
      <c r="AK34">
        <v>52634921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</v>
      </c>
      <c r="AU34">
        <v>0</v>
      </c>
    </row>
    <row r="35" spans="2:47">
      <c r="B35" t="s">
        <v>863</v>
      </c>
      <c r="C35">
        <v>0</v>
      </c>
      <c r="D35" t="s">
        <v>864</v>
      </c>
      <c r="E35" t="s">
        <v>251</v>
      </c>
      <c r="F35" t="s">
        <v>804</v>
      </c>
      <c r="G35" t="s">
        <v>233</v>
      </c>
      <c r="H35">
        <v>15983.61</v>
      </c>
      <c r="I35">
        <v>19500</v>
      </c>
      <c r="J35">
        <v>479.51</v>
      </c>
      <c r="K35">
        <v>16792.38</v>
      </c>
      <c r="L35">
        <v>22</v>
      </c>
      <c r="M35">
        <v>46125</v>
      </c>
      <c r="N35">
        <v>2</v>
      </c>
      <c r="O35" t="s">
        <v>865</v>
      </c>
      <c r="P35" t="s">
        <v>866</v>
      </c>
      <c r="Q35" t="s">
        <v>867</v>
      </c>
      <c r="R35" t="s">
        <v>868</v>
      </c>
      <c r="S35" t="s">
        <v>869</v>
      </c>
      <c r="T35" t="s">
        <v>804</v>
      </c>
      <c r="U35">
        <v>2</v>
      </c>
      <c r="V35">
        <v>329.26</v>
      </c>
      <c r="W35">
        <v>0</v>
      </c>
      <c r="X35">
        <v>0</v>
      </c>
      <c r="Y35" t="s">
        <v>3</v>
      </c>
      <c r="Z35" t="s">
        <v>810</v>
      </c>
      <c r="AA35">
        <v>3</v>
      </c>
      <c r="AB35" t="s">
        <v>3</v>
      </c>
      <c r="AC35">
        <v>15983.61</v>
      </c>
      <c r="AD35">
        <v>1</v>
      </c>
      <c r="AE35">
        <v>0</v>
      </c>
      <c r="AF35">
        <v>1</v>
      </c>
      <c r="AG35">
        <v>3</v>
      </c>
      <c r="AH35" t="s">
        <v>233</v>
      </c>
      <c r="AI35" t="s">
        <v>251</v>
      </c>
      <c r="AJ35">
        <v>46125.582870370374</v>
      </c>
      <c r="AK35">
        <v>52634921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>
        <v>0</v>
      </c>
    </row>
    <row r="36" spans="2:47">
      <c r="B36" t="s">
        <v>870</v>
      </c>
      <c r="C36">
        <v>1</v>
      </c>
      <c r="D36" t="s">
        <v>502</v>
      </c>
      <c r="E36" t="s">
        <v>503</v>
      </c>
      <c r="F36" t="s">
        <v>804</v>
      </c>
      <c r="G36" t="s">
        <v>871</v>
      </c>
      <c r="H36">
        <v>1585.82</v>
      </c>
      <c r="I36">
        <v>1934.7</v>
      </c>
      <c r="J36">
        <v>47.57</v>
      </c>
      <c r="K36">
        <v>1645.64</v>
      </c>
      <c r="L36">
        <v>22</v>
      </c>
      <c r="M36">
        <v>46078</v>
      </c>
      <c r="N36">
        <v>2</v>
      </c>
      <c r="O36" t="s">
        <v>851</v>
      </c>
      <c r="P36" t="s">
        <v>852</v>
      </c>
      <c r="Q36" t="s">
        <v>853</v>
      </c>
      <c r="R36" t="s">
        <v>854</v>
      </c>
      <c r="S36" t="s">
        <v>855</v>
      </c>
      <c r="T36" t="s">
        <v>804</v>
      </c>
      <c r="U36">
        <v>0.75</v>
      </c>
      <c r="V36">
        <v>12.25</v>
      </c>
      <c r="W36">
        <v>0</v>
      </c>
      <c r="X36">
        <v>0</v>
      </c>
      <c r="Y36" t="s">
        <v>3</v>
      </c>
      <c r="Z36" t="s">
        <v>810</v>
      </c>
      <c r="AA36">
        <v>3</v>
      </c>
      <c r="AB36" t="s">
        <v>3</v>
      </c>
      <c r="AC36">
        <v>1585.82</v>
      </c>
      <c r="AD36">
        <v>1</v>
      </c>
      <c r="AE36">
        <v>0</v>
      </c>
      <c r="AF36">
        <v>1</v>
      </c>
      <c r="AG36">
        <v>3</v>
      </c>
      <c r="AH36" t="s">
        <v>233</v>
      </c>
      <c r="AI36" t="s">
        <v>503</v>
      </c>
      <c r="AJ36">
        <v>46125.582939814813</v>
      </c>
      <c r="AK36">
        <v>52635665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>
        <v>0</v>
      </c>
    </row>
    <row r="37" spans="2:47">
      <c r="B37" t="s">
        <v>872</v>
      </c>
      <c r="C37">
        <v>0</v>
      </c>
      <c r="D37" t="s">
        <v>873</v>
      </c>
      <c r="E37" t="s">
        <v>503</v>
      </c>
      <c r="F37" t="s">
        <v>804</v>
      </c>
      <c r="G37" t="s">
        <v>233</v>
      </c>
      <c r="H37">
        <v>2077.0500000000002</v>
      </c>
      <c r="I37">
        <v>2534</v>
      </c>
      <c r="J37">
        <v>62.31</v>
      </c>
      <c r="K37">
        <v>2155.41</v>
      </c>
      <c r="L37">
        <v>22</v>
      </c>
      <c r="M37">
        <v>46078</v>
      </c>
      <c r="N37">
        <v>2</v>
      </c>
      <c r="O37" t="s">
        <v>865</v>
      </c>
      <c r="P37" t="s">
        <v>866</v>
      </c>
      <c r="Q37" t="s">
        <v>867</v>
      </c>
      <c r="R37" t="s">
        <v>868</v>
      </c>
      <c r="S37" t="s">
        <v>869</v>
      </c>
      <c r="T37" t="s">
        <v>804</v>
      </c>
      <c r="U37">
        <v>0.75</v>
      </c>
      <c r="V37">
        <v>16.05</v>
      </c>
      <c r="W37">
        <v>0</v>
      </c>
      <c r="X37">
        <v>0</v>
      </c>
      <c r="Y37" t="s">
        <v>3</v>
      </c>
      <c r="Z37" t="s">
        <v>810</v>
      </c>
      <c r="AA37">
        <v>3</v>
      </c>
      <c r="AB37" t="s">
        <v>3</v>
      </c>
      <c r="AC37">
        <v>2077.0500000000002</v>
      </c>
      <c r="AD37">
        <v>1</v>
      </c>
      <c r="AE37">
        <v>0</v>
      </c>
      <c r="AF37">
        <v>1</v>
      </c>
      <c r="AG37">
        <v>3</v>
      </c>
      <c r="AH37" t="s">
        <v>233</v>
      </c>
      <c r="AI37" t="s">
        <v>503</v>
      </c>
      <c r="AJ37">
        <v>46125.582939814813</v>
      </c>
      <c r="AK37">
        <v>52635665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>
        <v>0</v>
      </c>
    </row>
    <row r="38" spans="2:47">
      <c r="B38" t="s">
        <v>874</v>
      </c>
      <c r="C38">
        <v>0</v>
      </c>
      <c r="D38" t="s">
        <v>875</v>
      </c>
      <c r="E38" t="s">
        <v>503</v>
      </c>
      <c r="F38" t="s">
        <v>804</v>
      </c>
      <c r="G38" t="s">
        <v>233</v>
      </c>
      <c r="H38">
        <v>2195.08</v>
      </c>
      <c r="I38">
        <v>2678</v>
      </c>
      <c r="J38">
        <v>65.849999999999994</v>
      </c>
      <c r="K38">
        <v>2277.89</v>
      </c>
      <c r="L38">
        <v>22</v>
      </c>
      <c r="M38">
        <v>46078</v>
      </c>
      <c r="N38">
        <v>2</v>
      </c>
      <c r="O38" t="s">
        <v>858</v>
      </c>
      <c r="P38" t="s">
        <v>859</v>
      </c>
      <c r="Q38" t="s">
        <v>860</v>
      </c>
      <c r="R38" t="s">
        <v>861</v>
      </c>
      <c r="S38" t="s">
        <v>862</v>
      </c>
      <c r="T38" t="s">
        <v>804</v>
      </c>
      <c r="U38">
        <v>0.75</v>
      </c>
      <c r="V38">
        <v>16.96</v>
      </c>
      <c r="W38">
        <v>0</v>
      </c>
      <c r="X38">
        <v>0</v>
      </c>
      <c r="Y38" t="s">
        <v>3</v>
      </c>
      <c r="Z38" t="s">
        <v>810</v>
      </c>
      <c r="AA38">
        <v>3</v>
      </c>
      <c r="AB38" t="s">
        <v>3</v>
      </c>
      <c r="AC38">
        <v>2195.08</v>
      </c>
      <c r="AD38">
        <v>1</v>
      </c>
      <c r="AE38">
        <v>0</v>
      </c>
      <c r="AF38">
        <v>1</v>
      </c>
      <c r="AG38">
        <v>3</v>
      </c>
      <c r="AH38" t="s">
        <v>233</v>
      </c>
      <c r="AI38" t="s">
        <v>503</v>
      </c>
      <c r="AJ38">
        <v>46125.582939814813</v>
      </c>
      <c r="AK38">
        <v>52635665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0</v>
      </c>
      <c r="AU38">
        <v>0</v>
      </c>
    </row>
    <row r="39" spans="2:47">
      <c r="B39" t="s">
        <v>876</v>
      </c>
      <c r="C39">
        <v>1</v>
      </c>
      <c r="D39" t="s">
        <v>238</v>
      </c>
      <c r="E39" t="s">
        <v>239</v>
      </c>
      <c r="F39" t="s">
        <v>804</v>
      </c>
      <c r="G39" t="s">
        <v>202</v>
      </c>
      <c r="H39">
        <v>104.29</v>
      </c>
      <c r="I39">
        <v>127.23</v>
      </c>
      <c r="J39">
        <v>3.13</v>
      </c>
      <c r="K39">
        <v>109.57</v>
      </c>
      <c r="L39">
        <v>22</v>
      </c>
      <c r="M39">
        <v>46125</v>
      </c>
      <c r="N39">
        <v>2</v>
      </c>
      <c r="O39" t="s">
        <v>851</v>
      </c>
      <c r="P39" t="s">
        <v>852</v>
      </c>
      <c r="Q39" t="s">
        <v>853</v>
      </c>
      <c r="R39" t="s">
        <v>854</v>
      </c>
      <c r="S39" t="s">
        <v>855</v>
      </c>
      <c r="T39" t="s">
        <v>804</v>
      </c>
      <c r="U39">
        <v>2</v>
      </c>
      <c r="V39">
        <v>2.15</v>
      </c>
      <c r="W39">
        <v>0</v>
      </c>
      <c r="X39">
        <v>0</v>
      </c>
      <c r="Y39" t="s">
        <v>3</v>
      </c>
      <c r="Z39" t="s">
        <v>810</v>
      </c>
      <c r="AA39">
        <v>3</v>
      </c>
      <c r="AB39" t="s">
        <v>3</v>
      </c>
      <c r="AC39">
        <v>104.29</v>
      </c>
      <c r="AD39">
        <v>1</v>
      </c>
      <c r="AE39">
        <v>0</v>
      </c>
      <c r="AF39">
        <v>1</v>
      </c>
      <c r="AG39">
        <v>3</v>
      </c>
      <c r="AH39" t="s">
        <v>202</v>
      </c>
      <c r="AI39" t="s">
        <v>239</v>
      </c>
      <c r="AJ39">
        <v>46125.582870370374</v>
      </c>
      <c r="AK39">
        <v>52634906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0</v>
      </c>
      <c r="AU39">
        <v>0</v>
      </c>
    </row>
    <row r="40" spans="2:47">
      <c r="B40" t="s">
        <v>877</v>
      </c>
      <c r="C40">
        <v>0</v>
      </c>
      <c r="D40" t="s">
        <v>878</v>
      </c>
      <c r="E40" t="s">
        <v>239</v>
      </c>
      <c r="F40" t="s">
        <v>804</v>
      </c>
      <c r="G40" t="s">
        <v>202</v>
      </c>
      <c r="H40">
        <v>106.56</v>
      </c>
      <c r="I40">
        <v>130</v>
      </c>
      <c r="J40">
        <v>3.2</v>
      </c>
      <c r="K40">
        <v>111.96</v>
      </c>
      <c r="L40">
        <v>22</v>
      </c>
      <c r="M40">
        <v>46125</v>
      </c>
      <c r="N40">
        <v>2</v>
      </c>
      <c r="O40" t="s">
        <v>865</v>
      </c>
      <c r="P40" t="s">
        <v>866</v>
      </c>
      <c r="Q40" t="s">
        <v>867</v>
      </c>
      <c r="R40" t="s">
        <v>868</v>
      </c>
      <c r="S40" t="s">
        <v>869</v>
      </c>
      <c r="T40" t="s">
        <v>804</v>
      </c>
      <c r="U40">
        <v>2</v>
      </c>
      <c r="V40">
        <v>2.2000000000000002</v>
      </c>
      <c r="W40">
        <v>0</v>
      </c>
      <c r="X40">
        <v>0</v>
      </c>
      <c r="Y40" t="s">
        <v>3</v>
      </c>
      <c r="Z40" t="s">
        <v>810</v>
      </c>
      <c r="AA40">
        <v>3</v>
      </c>
      <c r="AB40" t="s">
        <v>3</v>
      </c>
      <c r="AC40">
        <v>106.56</v>
      </c>
      <c r="AD40">
        <v>1</v>
      </c>
      <c r="AE40">
        <v>0</v>
      </c>
      <c r="AF40">
        <v>1</v>
      </c>
      <c r="AG40">
        <v>3</v>
      </c>
      <c r="AH40" t="s">
        <v>202</v>
      </c>
      <c r="AI40" t="s">
        <v>239</v>
      </c>
      <c r="AJ40">
        <v>46125.582870370374</v>
      </c>
      <c r="AK40">
        <v>52634906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>
        <v>0</v>
      </c>
    </row>
    <row r="41" spans="2:47">
      <c r="B41" t="s">
        <v>879</v>
      </c>
      <c r="C41">
        <v>0</v>
      </c>
      <c r="D41" t="s">
        <v>880</v>
      </c>
      <c r="E41" t="s">
        <v>239</v>
      </c>
      <c r="F41" t="s">
        <v>804</v>
      </c>
      <c r="G41" t="s">
        <v>202</v>
      </c>
      <c r="H41">
        <v>106.15</v>
      </c>
      <c r="I41">
        <v>129.5</v>
      </c>
      <c r="J41">
        <v>3.18</v>
      </c>
      <c r="K41">
        <v>111.52</v>
      </c>
      <c r="L41">
        <v>22</v>
      </c>
      <c r="M41">
        <v>46125</v>
      </c>
      <c r="N41">
        <v>2</v>
      </c>
      <c r="O41" t="s">
        <v>858</v>
      </c>
      <c r="P41" t="s">
        <v>859</v>
      </c>
      <c r="Q41" t="s">
        <v>860</v>
      </c>
      <c r="R41" t="s">
        <v>861</v>
      </c>
      <c r="S41" t="s">
        <v>862</v>
      </c>
      <c r="T41" t="s">
        <v>804</v>
      </c>
      <c r="U41">
        <v>2</v>
      </c>
      <c r="V41">
        <v>2.19</v>
      </c>
      <c r="W41">
        <v>0</v>
      </c>
      <c r="X41">
        <v>0</v>
      </c>
      <c r="Y41" t="s">
        <v>3</v>
      </c>
      <c r="Z41" t="s">
        <v>810</v>
      </c>
      <c r="AA41">
        <v>3</v>
      </c>
      <c r="AB41" t="s">
        <v>3</v>
      </c>
      <c r="AC41">
        <v>106.15</v>
      </c>
      <c r="AD41">
        <v>1</v>
      </c>
      <c r="AE41">
        <v>0</v>
      </c>
      <c r="AF41">
        <v>1</v>
      </c>
      <c r="AG41">
        <v>3</v>
      </c>
      <c r="AH41" t="s">
        <v>202</v>
      </c>
      <c r="AI41" t="s">
        <v>239</v>
      </c>
      <c r="AJ41">
        <v>46125.582870370374</v>
      </c>
      <c r="AK41">
        <v>52634906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0</v>
      </c>
      <c r="AU41">
        <v>0</v>
      </c>
    </row>
    <row r="42" spans="2:47">
      <c r="B42" t="s">
        <v>881</v>
      </c>
      <c r="C42">
        <v>1</v>
      </c>
      <c r="D42" t="s">
        <v>242</v>
      </c>
      <c r="E42" t="s">
        <v>243</v>
      </c>
      <c r="F42" t="s">
        <v>804</v>
      </c>
      <c r="G42" t="s">
        <v>3</v>
      </c>
      <c r="H42">
        <v>2371.94</v>
      </c>
      <c r="I42">
        <v>2893.77</v>
      </c>
      <c r="J42">
        <v>71.16</v>
      </c>
      <c r="K42">
        <v>2491.96</v>
      </c>
      <c r="L42">
        <v>22</v>
      </c>
      <c r="M42">
        <v>46125</v>
      </c>
      <c r="N42">
        <v>2</v>
      </c>
      <c r="O42" t="s">
        <v>851</v>
      </c>
      <c r="P42" t="s">
        <v>852</v>
      </c>
      <c r="Q42" t="s">
        <v>853</v>
      </c>
      <c r="R42" t="s">
        <v>854</v>
      </c>
      <c r="S42" t="s">
        <v>855</v>
      </c>
      <c r="T42" t="s">
        <v>804</v>
      </c>
      <c r="U42">
        <v>2</v>
      </c>
      <c r="V42">
        <v>48.86</v>
      </c>
      <c r="W42">
        <v>0</v>
      </c>
      <c r="X42">
        <v>0</v>
      </c>
      <c r="Y42" t="s">
        <v>3</v>
      </c>
      <c r="Z42" t="s">
        <v>810</v>
      </c>
      <c r="AA42">
        <v>3</v>
      </c>
      <c r="AB42" t="s">
        <v>3</v>
      </c>
      <c r="AC42">
        <v>2371.94</v>
      </c>
      <c r="AD42">
        <v>1</v>
      </c>
      <c r="AE42">
        <v>0</v>
      </c>
      <c r="AF42">
        <v>1</v>
      </c>
      <c r="AG42">
        <v>3</v>
      </c>
      <c r="AH42" t="s">
        <v>233</v>
      </c>
      <c r="AI42" t="s">
        <v>243</v>
      </c>
      <c r="AJ42">
        <v>46125.582870370374</v>
      </c>
      <c r="AK42">
        <v>52634911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0</v>
      </c>
      <c r="AU42">
        <v>0</v>
      </c>
    </row>
    <row r="43" spans="2:47">
      <c r="B43" t="s">
        <v>882</v>
      </c>
      <c r="C43">
        <v>0</v>
      </c>
      <c r="D43" t="s">
        <v>883</v>
      </c>
      <c r="E43" t="s">
        <v>243</v>
      </c>
      <c r="F43" t="s">
        <v>804</v>
      </c>
      <c r="G43" t="s">
        <v>3</v>
      </c>
      <c r="H43">
        <v>2458.1999999999998</v>
      </c>
      <c r="I43">
        <v>2999</v>
      </c>
      <c r="J43">
        <v>73.75</v>
      </c>
      <c r="K43">
        <v>2582.59</v>
      </c>
      <c r="L43">
        <v>22</v>
      </c>
      <c r="M43">
        <v>46125</v>
      </c>
      <c r="N43">
        <v>2</v>
      </c>
      <c r="O43" t="s">
        <v>865</v>
      </c>
      <c r="P43" t="s">
        <v>866</v>
      </c>
      <c r="Q43" t="s">
        <v>867</v>
      </c>
      <c r="R43" t="s">
        <v>868</v>
      </c>
      <c r="S43" t="s">
        <v>869</v>
      </c>
      <c r="T43" t="s">
        <v>804</v>
      </c>
      <c r="U43">
        <v>2</v>
      </c>
      <c r="V43">
        <v>50.64</v>
      </c>
      <c r="W43">
        <v>0</v>
      </c>
      <c r="X43">
        <v>0</v>
      </c>
      <c r="Y43" t="s">
        <v>3</v>
      </c>
      <c r="Z43" t="s">
        <v>810</v>
      </c>
      <c r="AA43">
        <v>3</v>
      </c>
      <c r="AB43" t="s">
        <v>3</v>
      </c>
      <c r="AC43">
        <v>2458.1999999999998</v>
      </c>
      <c r="AD43">
        <v>1</v>
      </c>
      <c r="AE43">
        <v>0</v>
      </c>
      <c r="AF43">
        <v>1</v>
      </c>
      <c r="AG43">
        <v>3</v>
      </c>
      <c r="AH43" t="s">
        <v>233</v>
      </c>
      <c r="AI43" t="s">
        <v>243</v>
      </c>
      <c r="AJ43">
        <v>46125.582870370374</v>
      </c>
      <c r="AK43">
        <v>52634911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</v>
      </c>
      <c r="AU43">
        <v>0</v>
      </c>
    </row>
    <row r="44" spans="2:47">
      <c r="B44" t="s">
        <v>884</v>
      </c>
      <c r="C44">
        <v>0</v>
      </c>
      <c r="D44" t="s">
        <v>885</v>
      </c>
      <c r="E44" t="s">
        <v>243</v>
      </c>
      <c r="F44" t="s">
        <v>804</v>
      </c>
      <c r="G44" t="s">
        <v>3</v>
      </c>
      <c r="H44">
        <v>2581.9699999999998</v>
      </c>
      <c r="I44">
        <v>3150</v>
      </c>
      <c r="J44">
        <v>77.459999999999994</v>
      </c>
      <c r="K44">
        <v>2712.62</v>
      </c>
      <c r="L44">
        <v>22</v>
      </c>
      <c r="M44">
        <v>46125</v>
      </c>
      <c r="N44">
        <v>2</v>
      </c>
      <c r="O44" t="s">
        <v>858</v>
      </c>
      <c r="P44" t="s">
        <v>859</v>
      </c>
      <c r="Q44" t="s">
        <v>860</v>
      </c>
      <c r="R44" t="s">
        <v>861</v>
      </c>
      <c r="S44" t="s">
        <v>862</v>
      </c>
      <c r="T44" t="s">
        <v>804</v>
      </c>
      <c r="U44">
        <v>2</v>
      </c>
      <c r="V44">
        <v>53.19</v>
      </c>
      <c r="W44">
        <v>0</v>
      </c>
      <c r="X44">
        <v>0</v>
      </c>
      <c r="Y44" t="s">
        <v>3</v>
      </c>
      <c r="Z44" t="s">
        <v>810</v>
      </c>
      <c r="AA44">
        <v>3</v>
      </c>
      <c r="AB44" t="s">
        <v>3</v>
      </c>
      <c r="AC44">
        <v>2581.9699999999998</v>
      </c>
      <c r="AD44">
        <v>1</v>
      </c>
      <c r="AE44">
        <v>0</v>
      </c>
      <c r="AF44">
        <v>1</v>
      </c>
      <c r="AG44">
        <v>3</v>
      </c>
      <c r="AH44" t="s">
        <v>233</v>
      </c>
      <c r="AI44" t="s">
        <v>243</v>
      </c>
      <c r="AJ44">
        <v>46125.582870370374</v>
      </c>
      <c r="AK44">
        <v>52634911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</v>
      </c>
      <c r="AU44">
        <v>0</v>
      </c>
    </row>
    <row r="45" spans="2:47">
      <c r="B45" t="s">
        <v>886</v>
      </c>
      <c r="C45">
        <v>1</v>
      </c>
      <c r="D45" t="s">
        <v>431</v>
      </c>
      <c r="E45" t="s">
        <v>432</v>
      </c>
      <c r="F45" t="s">
        <v>804</v>
      </c>
      <c r="G45" t="s">
        <v>233</v>
      </c>
      <c r="H45">
        <v>6900</v>
      </c>
      <c r="I45">
        <v>8418</v>
      </c>
      <c r="J45">
        <v>207</v>
      </c>
      <c r="K45">
        <v>7160.3</v>
      </c>
      <c r="L45">
        <v>22</v>
      </c>
      <c r="M45">
        <v>46125</v>
      </c>
      <c r="N45">
        <v>2</v>
      </c>
      <c r="O45" t="s">
        <v>851</v>
      </c>
      <c r="P45" t="s">
        <v>852</v>
      </c>
      <c r="Q45" t="s">
        <v>853</v>
      </c>
      <c r="R45" t="s">
        <v>854</v>
      </c>
      <c r="S45" t="s">
        <v>855</v>
      </c>
      <c r="T45" t="s">
        <v>804</v>
      </c>
      <c r="U45">
        <v>0.75</v>
      </c>
      <c r="V45">
        <v>53.3</v>
      </c>
      <c r="W45">
        <v>0</v>
      </c>
      <c r="X45">
        <v>0</v>
      </c>
      <c r="Y45" t="s">
        <v>3</v>
      </c>
      <c r="Z45" t="s">
        <v>3</v>
      </c>
      <c r="AA45">
        <v>3</v>
      </c>
      <c r="AB45" t="s">
        <v>3</v>
      </c>
      <c r="AC45">
        <v>6900</v>
      </c>
      <c r="AD45">
        <v>1</v>
      </c>
      <c r="AE45">
        <v>0</v>
      </c>
      <c r="AF45">
        <v>1</v>
      </c>
      <c r="AG45">
        <v>3</v>
      </c>
      <c r="AH45" t="s">
        <v>233</v>
      </c>
      <c r="AI45" t="s">
        <v>432</v>
      </c>
      <c r="AJ45">
        <v>46125.582916666666</v>
      </c>
      <c r="AK45">
        <v>52635402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</v>
      </c>
      <c r="AU45">
        <v>0</v>
      </c>
    </row>
    <row r="46" spans="2:47">
      <c r="B46" t="s">
        <v>887</v>
      </c>
      <c r="C46">
        <v>0</v>
      </c>
      <c r="D46" t="s">
        <v>888</v>
      </c>
      <c r="E46" t="s">
        <v>432</v>
      </c>
      <c r="F46" t="s">
        <v>804</v>
      </c>
      <c r="G46" t="s">
        <v>233</v>
      </c>
      <c r="H46">
        <v>7213.11</v>
      </c>
      <c r="I46">
        <v>8800</v>
      </c>
      <c r="J46">
        <v>216.39</v>
      </c>
      <c r="K46">
        <v>7485.22</v>
      </c>
      <c r="L46">
        <v>22</v>
      </c>
      <c r="M46">
        <v>46125</v>
      </c>
      <c r="N46">
        <v>2</v>
      </c>
      <c r="O46" t="s">
        <v>865</v>
      </c>
      <c r="P46" t="s">
        <v>866</v>
      </c>
      <c r="Q46" t="s">
        <v>867</v>
      </c>
      <c r="R46" t="s">
        <v>868</v>
      </c>
      <c r="S46" t="s">
        <v>869</v>
      </c>
      <c r="T46" t="s">
        <v>804</v>
      </c>
      <c r="U46">
        <v>0.75</v>
      </c>
      <c r="V46">
        <v>55.72</v>
      </c>
      <c r="W46">
        <v>0</v>
      </c>
      <c r="X46">
        <v>0</v>
      </c>
      <c r="Y46" t="s">
        <v>3</v>
      </c>
      <c r="Z46" t="s">
        <v>3</v>
      </c>
      <c r="AA46">
        <v>3</v>
      </c>
      <c r="AB46" t="s">
        <v>3</v>
      </c>
      <c r="AC46">
        <v>7213.11</v>
      </c>
      <c r="AD46">
        <v>1</v>
      </c>
      <c r="AE46">
        <v>0</v>
      </c>
      <c r="AF46">
        <v>1</v>
      </c>
      <c r="AG46">
        <v>3</v>
      </c>
      <c r="AH46" t="s">
        <v>233</v>
      </c>
      <c r="AI46" t="s">
        <v>432</v>
      </c>
      <c r="AJ46">
        <v>46125.582916666666</v>
      </c>
      <c r="AK46">
        <v>52635402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>
        <v>0</v>
      </c>
    </row>
    <row r="47" spans="2:47">
      <c r="B47" t="s">
        <v>889</v>
      </c>
      <c r="C47">
        <v>0</v>
      </c>
      <c r="D47" t="s">
        <v>890</v>
      </c>
      <c r="E47" t="s">
        <v>432</v>
      </c>
      <c r="F47" t="s">
        <v>804</v>
      </c>
      <c r="G47" t="s">
        <v>233</v>
      </c>
      <c r="H47">
        <v>7131.15</v>
      </c>
      <c r="I47">
        <v>8700</v>
      </c>
      <c r="J47">
        <v>213.93</v>
      </c>
      <c r="K47">
        <v>7400.17</v>
      </c>
      <c r="L47">
        <v>22</v>
      </c>
      <c r="M47">
        <v>46125</v>
      </c>
      <c r="N47">
        <v>2</v>
      </c>
      <c r="O47" t="s">
        <v>858</v>
      </c>
      <c r="P47" t="s">
        <v>859</v>
      </c>
      <c r="Q47" t="s">
        <v>860</v>
      </c>
      <c r="R47" t="s">
        <v>861</v>
      </c>
      <c r="S47" t="s">
        <v>862</v>
      </c>
      <c r="T47" t="s">
        <v>804</v>
      </c>
      <c r="U47">
        <v>0.75</v>
      </c>
      <c r="V47">
        <v>55.09</v>
      </c>
      <c r="W47">
        <v>0</v>
      </c>
      <c r="X47">
        <v>0</v>
      </c>
      <c r="Y47" t="s">
        <v>3</v>
      </c>
      <c r="Z47" t="s">
        <v>3</v>
      </c>
      <c r="AA47">
        <v>3</v>
      </c>
      <c r="AB47" t="s">
        <v>3</v>
      </c>
      <c r="AC47">
        <v>7131.15</v>
      </c>
      <c r="AD47">
        <v>1</v>
      </c>
      <c r="AE47">
        <v>0</v>
      </c>
      <c r="AF47">
        <v>1</v>
      </c>
      <c r="AG47">
        <v>3</v>
      </c>
      <c r="AH47" t="s">
        <v>233</v>
      </c>
      <c r="AI47" t="s">
        <v>432</v>
      </c>
      <c r="AJ47">
        <v>46125.582916666666</v>
      </c>
      <c r="AK47">
        <v>52635402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</v>
      </c>
      <c r="AU47">
        <v>0</v>
      </c>
    </row>
    <row r="48" spans="2:47">
      <c r="B48" t="s">
        <v>891</v>
      </c>
      <c r="C48">
        <v>1</v>
      </c>
      <c r="D48" t="s">
        <v>463</v>
      </c>
      <c r="E48" t="s">
        <v>464</v>
      </c>
      <c r="F48" t="s">
        <v>804</v>
      </c>
      <c r="G48" t="s">
        <v>233</v>
      </c>
      <c r="H48">
        <v>77000</v>
      </c>
      <c r="I48">
        <v>93940</v>
      </c>
      <c r="J48">
        <v>2310</v>
      </c>
      <c r="K48">
        <v>80261.72</v>
      </c>
      <c r="L48">
        <v>22</v>
      </c>
      <c r="M48">
        <v>46125</v>
      </c>
      <c r="N48">
        <v>2</v>
      </c>
      <c r="O48" t="s">
        <v>851</v>
      </c>
      <c r="P48" t="s">
        <v>852</v>
      </c>
      <c r="Q48" t="s">
        <v>853</v>
      </c>
      <c r="R48" t="s">
        <v>854</v>
      </c>
      <c r="S48" t="s">
        <v>855</v>
      </c>
      <c r="T48" t="s">
        <v>804</v>
      </c>
      <c r="U48">
        <v>1.2</v>
      </c>
      <c r="V48">
        <v>951.72</v>
      </c>
      <c r="W48">
        <v>0</v>
      </c>
      <c r="X48">
        <v>0</v>
      </c>
      <c r="Y48" t="s">
        <v>3</v>
      </c>
      <c r="Z48" t="s">
        <v>810</v>
      </c>
      <c r="AA48">
        <v>3</v>
      </c>
      <c r="AB48" t="s">
        <v>3</v>
      </c>
      <c r="AC48">
        <v>77000</v>
      </c>
      <c r="AD48">
        <v>1</v>
      </c>
      <c r="AE48">
        <v>0</v>
      </c>
      <c r="AF48">
        <v>3</v>
      </c>
      <c r="AG48">
        <v>3</v>
      </c>
      <c r="AH48" t="s">
        <v>233</v>
      </c>
      <c r="AI48" t="s">
        <v>464</v>
      </c>
      <c r="AJ48">
        <v>46125.582916666666</v>
      </c>
      <c r="AK48">
        <v>52635444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</v>
      </c>
      <c r="AU48">
        <v>0</v>
      </c>
    </row>
    <row r="49" spans="2:47">
      <c r="B49" t="s">
        <v>892</v>
      </c>
      <c r="C49">
        <v>0</v>
      </c>
      <c r="D49" t="s">
        <v>893</v>
      </c>
      <c r="E49" t="s">
        <v>464</v>
      </c>
      <c r="F49" t="s">
        <v>804</v>
      </c>
      <c r="G49" t="s">
        <v>233</v>
      </c>
      <c r="H49">
        <v>79508.2</v>
      </c>
      <c r="I49">
        <v>97000</v>
      </c>
      <c r="J49">
        <v>2385.25</v>
      </c>
      <c r="K49">
        <v>82876.17</v>
      </c>
      <c r="L49">
        <v>22</v>
      </c>
      <c r="M49">
        <v>46125</v>
      </c>
      <c r="N49">
        <v>2</v>
      </c>
      <c r="O49" t="s">
        <v>865</v>
      </c>
      <c r="P49" t="s">
        <v>866</v>
      </c>
      <c r="Q49" t="s">
        <v>867</v>
      </c>
      <c r="R49" t="s">
        <v>868</v>
      </c>
      <c r="S49" t="s">
        <v>869</v>
      </c>
      <c r="T49" t="s">
        <v>804</v>
      </c>
      <c r="U49">
        <v>1.2</v>
      </c>
      <c r="V49">
        <v>982.72</v>
      </c>
      <c r="W49">
        <v>0</v>
      </c>
      <c r="X49">
        <v>0</v>
      </c>
      <c r="Y49" t="s">
        <v>3</v>
      </c>
      <c r="Z49" t="s">
        <v>810</v>
      </c>
      <c r="AA49">
        <v>3</v>
      </c>
      <c r="AB49" t="s">
        <v>3</v>
      </c>
      <c r="AC49">
        <v>79508.2</v>
      </c>
      <c r="AD49">
        <v>1</v>
      </c>
      <c r="AE49">
        <v>0</v>
      </c>
      <c r="AF49">
        <v>3</v>
      </c>
      <c r="AG49">
        <v>3</v>
      </c>
      <c r="AH49" t="s">
        <v>233</v>
      </c>
      <c r="AI49" t="s">
        <v>464</v>
      </c>
      <c r="AJ49">
        <v>46125.582916666666</v>
      </c>
      <c r="AK49">
        <v>52635444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0</v>
      </c>
      <c r="AU49">
        <v>0</v>
      </c>
    </row>
    <row r="50" spans="2:47">
      <c r="B50" t="s">
        <v>894</v>
      </c>
      <c r="C50">
        <v>0</v>
      </c>
      <c r="D50" t="s">
        <v>895</v>
      </c>
      <c r="E50" t="s">
        <v>464</v>
      </c>
      <c r="F50" t="s">
        <v>804</v>
      </c>
      <c r="G50" t="s">
        <v>233</v>
      </c>
      <c r="H50">
        <v>80327.87</v>
      </c>
      <c r="I50">
        <v>98000</v>
      </c>
      <c r="J50">
        <v>2409.84</v>
      </c>
      <c r="K50">
        <v>83730.559999999998</v>
      </c>
      <c r="L50">
        <v>22</v>
      </c>
      <c r="M50">
        <v>46125</v>
      </c>
      <c r="N50">
        <v>2</v>
      </c>
      <c r="O50" t="s">
        <v>858</v>
      </c>
      <c r="P50" t="s">
        <v>859</v>
      </c>
      <c r="Q50" t="s">
        <v>860</v>
      </c>
      <c r="R50" t="s">
        <v>861</v>
      </c>
      <c r="S50" t="s">
        <v>862</v>
      </c>
      <c r="T50" t="s">
        <v>804</v>
      </c>
      <c r="U50">
        <v>1.2</v>
      </c>
      <c r="V50">
        <v>992.85</v>
      </c>
      <c r="W50">
        <v>0</v>
      </c>
      <c r="X50">
        <v>0</v>
      </c>
      <c r="Y50" t="s">
        <v>3</v>
      </c>
      <c r="Z50" t="s">
        <v>810</v>
      </c>
      <c r="AA50">
        <v>3</v>
      </c>
      <c r="AB50" t="s">
        <v>3</v>
      </c>
      <c r="AC50">
        <v>80327.87</v>
      </c>
      <c r="AD50">
        <v>1</v>
      </c>
      <c r="AE50">
        <v>0</v>
      </c>
      <c r="AF50">
        <v>3</v>
      </c>
      <c r="AG50">
        <v>3</v>
      </c>
      <c r="AH50" t="s">
        <v>233</v>
      </c>
      <c r="AI50" t="s">
        <v>464</v>
      </c>
      <c r="AJ50">
        <v>46125.582916666666</v>
      </c>
      <c r="AK50">
        <v>52635444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0</v>
      </c>
      <c r="AU50">
        <v>0</v>
      </c>
    </row>
    <row r="51" spans="2:47">
      <c r="B51" t="s">
        <v>896</v>
      </c>
      <c r="C51">
        <v>1</v>
      </c>
      <c r="D51" t="s">
        <v>530</v>
      </c>
      <c r="E51" t="s">
        <v>531</v>
      </c>
      <c r="F51" t="s">
        <v>804</v>
      </c>
      <c r="G51" t="s">
        <v>233</v>
      </c>
      <c r="H51">
        <v>2560</v>
      </c>
      <c r="I51">
        <v>3123.2</v>
      </c>
      <c r="J51">
        <v>76.8</v>
      </c>
      <c r="K51">
        <v>2668.44</v>
      </c>
      <c r="L51">
        <v>22</v>
      </c>
      <c r="M51">
        <v>46125</v>
      </c>
      <c r="N51">
        <v>2</v>
      </c>
      <c r="O51" t="s">
        <v>851</v>
      </c>
      <c r="P51" t="s">
        <v>852</v>
      </c>
      <c r="Q51" t="s">
        <v>853</v>
      </c>
      <c r="R51" t="s">
        <v>854</v>
      </c>
      <c r="S51" t="s">
        <v>855</v>
      </c>
      <c r="T51" t="s">
        <v>804</v>
      </c>
      <c r="U51">
        <v>1.2</v>
      </c>
      <c r="V51">
        <v>31.64</v>
      </c>
      <c r="W51">
        <v>0</v>
      </c>
      <c r="X51">
        <v>0</v>
      </c>
      <c r="Y51" t="s">
        <v>3</v>
      </c>
      <c r="Z51" t="s">
        <v>810</v>
      </c>
      <c r="AA51">
        <v>3</v>
      </c>
      <c r="AB51" t="s">
        <v>3</v>
      </c>
      <c r="AC51">
        <v>2560</v>
      </c>
      <c r="AD51">
        <v>1</v>
      </c>
      <c r="AE51">
        <v>0</v>
      </c>
      <c r="AF51">
        <v>3</v>
      </c>
      <c r="AG51">
        <v>3</v>
      </c>
      <c r="AH51" t="s">
        <v>233</v>
      </c>
      <c r="AI51" t="s">
        <v>531</v>
      </c>
      <c r="AJ51">
        <v>46125.582939814813</v>
      </c>
      <c r="AK51">
        <v>52635686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  <c r="AT51">
        <v>0</v>
      </c>
      <c r="AU51">
        <v>0</v>
      </c>
    </row>
    <row r="52" spans="2:47">
      <c r="B52" t="s">
        <v>897</v>
      </c>
      <c r="C52">
        <v>0</v>
      </c>
      <c r="D52" t="s">
        <v>898</v>
      </c>
      <c r="E52" t="s">
        <v>531</v>
      </c>
      <c r="F52" t="s">
        <v>804</v>
      </c>
      <c r="G52" t="s">
        <v>233</v>
      </c>
      <c r="H52">
        <v>2581.9699999999998</v>
      </c>
      <c r="I52">
        <v>3150</v>
      </c>
      <c r="J52">
        <v>77.459999999999994</v>
      </c>
      <c r="K52">
        <v>2691.34</v>
      </c>
      <c r="L52">
        <v>22</v>
      </c>
      <c r="M52">
        <v>46125</v>
      </c>
      <c r="N52">
        <v>2</v>
      </c>
      <c r="O52" t="s">
        <v>865</v>
      </c>
      <c r="P52" t="s">
        <v>866</v>
      </c>
      <c r="Q52" t="s">
        <v>867</v>
      </c>
      <c r="R52" t="s">
        <v>868</v>
      </c>
      <c r="S52" t="s">
        <v>869</v>
      </c>
      <c r="T52" t="s">
        <v>804</v>
      </c>
      <c r="U52">
        <v>1.2</v>
      </c>
      <c r="V52">
        <v>31.91</v>
      </c>
      <c r="W52">
        <v>0</v>
      </c>
      <c r="X52">
        <v>0</v>
      </c>
      <c r="Y52" t="s">
        <v>3</v>
      </c>
      <c r="Z52" t="s">
        <v>810</v>
      </c>
      <c r="AA52">
        <v>3</v>
      </c>
      <c r="AB52" t="s">
        <v>3</v>
      </c>
      <c r="AC52">
        <v>2581.9699999999998</v>
      </c>
      <c r="AD52">
        <v>1</v>
      </c>
      <c r="AE52">
        <v>0</v>
      </c>
      <c r="AF52">
        <v>3</v>
      </c>
      <c r="AG52">
        <v>3</v>
      </c>
      <c r="AH52" t="s">
        <v>233</v>
      </c>
      <c r="AI52" t="s">
        <v>531</v>
      </c>
      <c r="AJ52">
        <v>46125.582939814813</v>
      </c>
      <c r="AK52">
        <v>52635686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0</v>
      </c>
      <c r="AU52">
        <v>0</v>
      </c>
    </row>
    <row r="53" spans="2:47">
      <c r="B53" t="s">
        <v>899</v>
      </c>
      <c r="C53">
        <v>0</v>
      </c>
      <c r="D53" t="s">
        <v>900</v>
      </c>
      <c r="E53" t="s">
        <v>531</v>
      </c>
      <c r="F53" t="s">
        <v>804</v>
      </c>
      <c r="G53" t="s">
        <v>233</v>
      </c>
      <c r="H53">
        <v>2606.56</v>
      </c>
      <c r="I53">
        <v>3180</v>
      </c>
      <c r="J53">
        <v>78.2</v>
      </c>
      <c r="K53">
        <v>2716.98</v>
      </c>
      <c r="L53">
        <v>22</v>
      </c>
      <c r="M53">
        <v>46125</v>
      </c>
      <c r="N53">
        <v>2</v>
      </c>
      <c r="O53" t="s">
        <v>858</v>
      </c>
      <c r="P53" t="s">
        <v>859</v>
      </c>
      <c r="Q53" t="s">
        <v>860</v>
      </c>
      <c r="R53" t="s">
        <v>861</v>
      </c>
      <c r="S53" t="s">
        <v>862</v>
      </c>
      <c r="T53" t="s">
        <v>804</v>
      </c>
      <c r="U53">
        <v>1.2</v>
      </c>
      <c r="V53">
        <v>32.22</v>
      </c>
      <c r="W53">
        <v>0</v>
      </c>
      <c r="X53">
        <v>0</v>
      </c>
      <c r="Y53" t="s">
        <v>3</v>
      </c>
      <c r="Z53" t="s">
        <v>810</v>
      </c>
      <c r="AA53">
        <v>3</v>
      </c>
      <c r="AB53" t="s">
        <v>3</v>
      </c>
      <c r="AC53">
        <v>2606.56</v>
      </c>
      <c r="AD53">
        <v>1</v>
      </c>
      <c r="AE53">
        <v>0</v>
      </c>
      <c r="AF53">
        <v>3</v>
      </c>
      <c r="AG53">
        <v>3</v>
      </c>
      <c r="AH53" t="s">
        <v>233</v>
      </c>
      <c r="AI53" t="s">
        <v>531</v>
      </c>
      <c r="AJ53">
        <v>46125.582939814813</v>
      </c>
      <c r="AK53">
        <v>52635686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0</v>
      </c>
      <c r="AU53">
        <v>0</v>
      </c>
    </row>
    <row r="54" spans="2:47">
      <c r="B54" t="s">
        <v>901</v>
      </c>
      <c r="C54">
        <v>1</v>
      </c>
      <c r="D54" t="s">
        <v>527</v>
      </c>
      <c r="E54" t="s">
        <v>528</v>
      </c>
      <c r="F54" t="s">
        <v>804</v>
      </c>
      <c r="G54" t="s">
        <v>233</v>
      </c>
      <c r="H54">
        <v>1080</v>
      </c>
      <c r="I54">
        <v>1317.6</v>
      </c>
      <c r="J54">
        <v>32.4</v>
      </c>
      <c r="K54">
        <v>1134.6500000000001</v>
      </c>
      <c r="L54">
        <v>22</v>
      </c>
      <c r="M54">
        <v>46125</v>
      </c>
      <c r="N54">
        <v>2</v>
      </c>
      <c r="O54" t="s">
        <v>851</v>
      </c>
      <c r="P54" t="s">
        <v>852</v>
      </c>
      <c r="Q54" t="s">
        <v>853</v>
      </c>
      <c r="R54" t="s">
        <v>854</v>
      </c>
      <c r="S54" t="s">
        <v>855</v>
      </c>
      <c r="T54" t="s">
        <v>804</v>
      </c>
      <c r="U54">
        <v>2</v>
      </c>
      <c r="V54">
        <v>22.25</v>
      </c>
      <c r="W54">
        <v>0</v>
      </c>
      <c r="X54">
        <v>0</v>
      </c>
      <c r="Y54" t="s">
        <v>3</v>
      </c>
      <c r="Z54" t="s">
        <v>3</v>
      </c>
      <c r="AA54">
        <v>3</v>
      </c>
      <c r="AB54" t="s">
        <v>3</v>
      </c>
      <c r="AC54">
        <v>1080</v>
      </c>
      <c r="AD54">
        <v>1</v>
      </c>
      <c r="AE54">
        <v>0</v>
      </c>
      <c r="AF54">
        <v>1</v>
      </c>
      <c r="AG54">
        <v>3</v>
      </c>
      <c r="AH54" t="s">
        <v>233</v>
      </c>
      <c r="AI54" t="s">
        <v>528</v>
      </c>
      <c r="AJ54">
        <v>46125.582939814813</v>
      </c>
      <c r="AK54">
        <v>52635681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</v>
      </c>
      <c r="AU54">
        <v>0</v>
      </c>
    </row>
    <row r="55" spans="2:47">
      <c r="B55" t="s">
        <v>902</v>
      </c>
      <c r="C55">
        <v>0</v>
      </c>
      <c r="D55" t="s">
        <v>903</v>
      </c>
      <c r="E55" t="s">
        <v>528</v>
      </c>
      <c r="F55" t="s">
        <v>804</v>
      </c>
      <c r="G55" t="s">
        <v>233</v>
      </c>
      <c r="H55">
        <v>1188.52</v>
      </c>
      <c r="I55">
        <v>1450</v>
      </c>
      <c r="J55">
        <v>35.659999999999997</v>
      </c>
      <c r="K55">
        <v>1248.6600000000001</v>
      </c>
      <c r="L55">
        <v>22</v>
      </c>
      <c r="M55">
        <v>46125</v>
      </c>
      <c r="N55">
        <v>2</v>
      </c>
      <c r="O55" t="s">
        <v>865</v>
      </c>
      <c r="P55" t="s">
        <v>866</v>
      </c>
      <c r="Q55" t="s">
        <v>867</v>
      </c>
      <c r="R55" t="s">
        <v>868</v>
      </c>
      <c r="S55" t="s">
        <v>869</v>
      </c>
      <c r="T55" t="s">
        <v>804</v>
      </c>
      <c r="U55">
        <v>2</v>
      </c>
      <c r="V55">
        <v>24.48</v>
      </c>
      <c r="W55">
        <v>0</v>
      </c>
      <c r="X55">
        <v>0</v>
      </c>
      <c r="Y55" t="s">
        <v>3</v>
      </c>
      <c r="Z55" t="s">
        <v>3</v>
      </c>
      <c r="AA55">
        <v>3</v>
      </c>
      <c r="AB55" t="s">
        <v>3</v>
      </c>
      <c r="AC55">
        <v>1188.52</v>
      </c>
      <c r="AD55">
        <v>1</v>
      </c>
      <c r="AE55">
        <v>0</v>
      </c>
      <c r="AF55">
        <v>1</v>
      </c>
      <c r="AG55">
        <v>3</v>
      </c>
      <c r="AH55" t="s">
        <v>233</v>
      </c>
      <c r="AI55" t="s">
        <v>528</v>
      </c>
      <c r="AJ55">
        <v>46125.582939814813</v>
      </c>
      <c r="AK55">
        <v>52635681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0</v>
      </c>
      <c r="AU55">
        <v>0</v>
      </c>
    </row>
    <row r="56" spans="2:47">
      <c r="B56" t="s">
        <v>904</v>
      </c>
      <c r="C56">
        <v>0</v>
      </c>
      <c r="D56" t="s">
        <v>905</v>
      </c>
      <c r="E56" t="s">
        <v>528</v>
      </c>
      <c r="F56" t="s">
        <v>804</v>
      </c>
      <c r="G56" t="s">
        <v>233</v>
      </c>
      <c r="H56">
        <v>1245.9000000000001</v>
      </c>
      <c r="I56">
        <v>1520</v>
      </c>
      <c r="J56">
        <v>37.380000000000003</v>
      </c>
      <c r="K56">
        <v>1308.95</v>
      </c>
      <c r="L56">
        <v>22</v>
      </c>
      <c r="M56">
        <v>46125</v>
      </c>
      <c r="N56">
        <v>2</v>
      </c>
      <c r="O56" t="s">
        <v>858</v>
      </c>
      <c r="P56" t="s">
        <v>859</v>
      </c>
      <c r="Q56" t="s">
        <v>860</v>
      </c>
      <c r="R56" t="s">
        <v>861</v>
      </c>
      <c r="S56" t="s">
        <v>862</v>
      </c>
      <c r="T56" t="s">
        <v>804</v>
      </c>
      <c r="U56">
        <v>2</v>
      </c>
      <c r="V56">
        <v>25.67</v>
      </c>
      <c r="W56">
        <v>0</v>
      </c>
      <c r="X56">
        <v>0</v>
      </c>
      <c r="Y56" t="s">
        <v>3</v>
      </c>
      <c r="Z56" t="s">
        <v>3</v>
      </c>
      <c r="AA56">
        <v>3</v>
      </c>
      <c r="AB56" t="s">
        <v>3</v>
      </c>
      <c r="AC56">
        <v>1245.9000000000001</v>
      </c>
      <c r="AD56">
        <v>1</v>
      </c>
      <c r="AE56">
        <v>0</v>
      </c>
      <c r="AF56">
        <v>1</v>
      </c>
      <c r="AG56">
        <v>3</v>
      </c>
      <c r="AH56" t="s">
        <v>233</v>
      </c>
      <c r="AI56" t="s">
        <v>528</v>
      </c>
      <c r="AJ56">
        <v>46125.582939814813</v>
      </c>
      <c r="AK56">
        <v>52635681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0</v>
      </c>
      <c r="AU56">
        <v>0</v>
      </c>
    </row>
    <row r="57" spans="2:47">
      <c r="B57" t="s">
        <v>906</v>
      </c>
      <c r="C57">
        <v>1</v>
      </c>
      <c r="D57" t="s">
        <v>500</v>
      </c>
      <c r="E57" t="s">
        <v>501</v>
      </c>
      <c r="F57" t="s">
        <v>804</v>
      </c>
      <c r="G57" t="s">
        <v>202</v>
      </c>
      <c r="H57">
        <v>488</v>
      </c>
      <c r="I57">
        <v>595.36</v>
      </c>
      <c r="J57">
        <v>14.64</v>
      </c>
      <c r="K57">
        <v>512.69000000000005</v>
      </c>
      <c r="L57">
        <v>22</v>
      </c>
      <c r="M57">
        <v>46125</v>
      </c>
      <c r="N57">
        <v>2</v>
      </c>
      <c r="O57" t="s">
        <v>851</v>
      </c>
      <c r="P57" t="s">
        <v>852</v>
      </c>
      <c r="Q57" t="s">
        <v>853</v>
      </c>
      <c r="R57" t="s">
        <v>854</v>
      </c>
      <c r="S57" t="s">
        <v>855</v>
      </c>
      <c r="T57" t="s">
        <v>804</v>
      </c>
      <c r="U57">
        <v>2</v>
      </c>
      <c r="V57">
        <v>10.050000000000001</v>
      </c>
      <c r="W57">
        <v>0</v>
      </c>
      <c r="X57">
        <v>0</v>
      </c>
      <c r="Y57" t="s">
        <v>3</v>
      </c>
      <c r="Z57" t="s">
        <v>3</v>
      </c>
      <c r="AA57">
        <v>3</v>
      </c>
      <c r="AB57" t="s">
        <v>3</v>
      </c>
      <c r="AC57">
        <v>488</v>
      </c>
      <c r="AD57">
        <v>1</v>
      </c>
      <c r="AE57">
        <v>0</v>
      </c>
      <c r="AF57">
        <v>1</v>
      </c>
      <c r="AG57">
        <v>3</v>
      </c>
      <c r="AH57" t="s">
        <v>202</v>
      </c>
      <c r="AI57" t="s">
        <v>501</v>
      </c>
      <c r="AJ57">
        <v>46125.582939814813</v>
      </c>
      <c r="AK57">
        <v>52635659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</v>
      </c>
      <c r="AU57">
        <v>0</v>
      </c>
    </row>
    <row r="58" spans="2:47">
      <c r="B58" t="s">
        <v>907</v>
      </c>
      <c r="C58">
        <v>0</v>
      </c>
      <c r="D58" t="s">
        <v>908</v>
      </c>
      <c r="E58" t="s">
        <v>501</v>
      </c>
      <c r="F58" t="s">
        <v>804</v>
      </c>
      <c r="G58" t="s">
        <v>202</v>
      </c>
      <c r="H58">
        <v>532.79</v>
      </c>
      <c r="I58">
        <v>650</v>
      </c>
      <c r="J58">
        <v>15.98</v>
      </c>
      <c r="K58">
        <v>559.75</v>
      </c>
      <c r="L58">
        <v>22</v>
      </c>
      <c r="M58">
        <v>46125</v>
      </c>
      <c r="N58">
        <v>2</v>
      </c>
      <c r="O58" t="s">
        <v>865</v>
      </c>
      <c r="P58" t="s">
        <v>866</v>
      </c>
      <c r="Q58" t="s">
        <v>867</v>
      </c>
      <c r="R58" t="s">
        <v>868</v>
      </c>
      <c r="S58" t="s">
        <v>869</v>
      </c>
      <c r="T58" t="s">
        <v>804</v>
      </c>
      <c r="U58">
        <v>2</v>
      </c>
      <c r="V58">
        <v>10.98</v>
      </c>
      <c r="W58">
        <v>0</v>
      </c>
      <c r="X58">
        <v>0</v>
      </c>
      <c r="Y58" t="s">
        <v>3</v>
      </c>
      <c r="Z58" t="s">
        <v>3</v>
      </c>
      <c r="AA58">
        <v>3</v>
      </c>
      <c r="AB58" t="s">
        <v>3</v>
      </c>
      <c r="AC58">
        <v>532.79</v>
      </c>
      <c r="AD58">
        <v>1</v>
      </c>
      <c r="AE58">
        <v>0</v>
      </c>
      <c r="AF58">
        <v>1</v>
      </c>
      <c r="AG58">
        <v>3</v>
      </c>
      <c r="AH58" t="s">
        <v>202</v>
      </c>
      <c r="AI58" t="s">
        <v>501</v>
      </c>
      <c r="AJ58">
        <v>46125.582939814813</v>
      </c>
      <c r="AK58">
        <v>52635659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0</v>
      </c>
      <c r="AU58">
        <v>0</v>
      </c>
    </row>
    <row r="59" spans="2:47">
      <c r="B59" t="s">
        <v>909</v>
      </c>
      <c r="C59">
        <v>0</v>
      </c>
      <c r="D59" t="s">
        <v>910</v>
      </c>
      <c r="E59" t="s">
        <v>501</v>
      </c>
      <c r="F59" t="s">
        <v>804</v>
      </c>
      <c r="G59" t="s">
        <v>202</v>
      </c>
      <c r="H59">
        <v>557.38</v>
      </c>
      <c r="I59">
        <v>680</v>
      </c>
      <c r="J59">
        <v>16.72</v>
      </c>
      <c r="K59">
        <v>585.58000000000004</v>
      </c>
      <c r="L59">
        <v>22</v>
      </c>
      <c r="M59">
        <v>46125</v>
      </c>
      <c r="N59">
        <v>2</v>
      </c>
      <c r="O59" t="s">
        <v>858</v>
      </c>
      <c r="P59" t="s">
        <v>859</v>
      </c>
      <c r="Q59" t="s">
        <v>860</v>
      </c>
      <c r="R59" t="s">
        <v>861</v>
      </c>
      <c r="S59" t="s">
        <v>862</v>
      </c>
      <c r="T59" t="s">
        <v>804</v>
      </c>
      <c r="U59">
        <v>2</v>
      </c>
      <c r="V59">
        <v>11.48</v>
      </c>
      <c r="W59">
        <v>0</v>
      </c>
      <c r="X59">
        <v>0</v>
      </c>
      <c r="Y59" t="s">
        <v>3</v>
      </c>
      <c r="Z59" t="s">
        <v>3</v>
      </c>
      <c r="AA59">
        <v>3</v>
      </c>
      <c r="AB59" t="s">
        <v>3</v>
      </c>
      <c r="AC59">
        <v>557.38</v>
      </c>
      <c r="AD59">
        <v>1</v>
      </c>
      <c r="AE59">
        <v>0</v>
      </c>
      <c r="AF59">
        <v>1</v>
      </c>
      <c r="AG59">
        <v>3</v>
      </c>
      <c r="AH59" t="s">
        <v>202</v>
      </c>
      <c r="AI59" t="s">
        <v>501</v>
      </c>
      <c r="AJ59">
        <v>46125.582939814813</v>
      </c>
      <c r="AK59">
        <v>52635659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3</v>
      </c>
      <c r="AT59">
        <v>0</v>
      </c>
      <c r="AU59">
        <v>0</v>
      </c>
    </row>
    <row r="60" spans="2:47">
      <c r="B60" t="s">
        <v>911</v>
      </c>
      <c r="C60">
        <v>1</v>
      </c>
      <c r="D60" t="s">
        <v>466</v>
      </c>
      <c r="E60" t="s">
        <v>467</v>
      </c>
      <c r="F60" t="s">
        <v>804</v>
      </c>
      <c r="G60" t="s">
        <v>233</v>
      </c>
      <c r="H60">
        <v>7035.84</v>
      </c>
      <c r="I60">
        <v>8583.7199999999993</v>
      </c>
      <c r="J60">
        <v>211.08</v>
      </c>
      <c r="K60">
        <v>7333.88</v>
      </c>
      <c r="L60">
        <v>22</v>
      </c>
      <c r="M60">
        <v>46125</v>
      </c>
      <c r="N60">
        <v>2</v>
      </c>
      <c r="O60" t="s">
        <v>851</v>
      </c>
      <c r="P60" t="s">
        <v>852</v>
      </c>
      <c r="Q60" t="s">
        <v>853</v>
      </c>
      <c r="R60" t="s">
        <v>854</v>
      </c>
      <c r="S60" t="s">
        <v>855</v>
      </c>
      <c r="T60" t="s">
        <v>804</v>
      </c>
      <c r="U60">
        <v>1.2</v>
      </c>
      <c r="V60">
        <v>86.96</v>
      </c>
      <c r="W60">
        <v>0</v>
      </c>
      <c r="X60">
        <v>0</v>
      </c>
      <c r="Y60" t="s">
        <v>3</v>
      </c>
      <c r="Z60" t="s">
        <v>810</v>
      </c>
      <c r="AA60">
        <v>3</v>
      </c>
      <c r="AB60" t="s">
        <v>3</v>
      </c>
      <c r="AC60">
        <v>7035.84</v>
      </c>
      <c r="AD60">
        <v>1</v>
      </c>
      <c r="AE60">
        <v>0</v>
      </c>
      <c r="AF60">
        <v>3</v>
      </c>
      <c r="AG60">
        <v>3</v>
      </c>
      <c r="AH60" t="s">
        <v>233</v>
      </c>
      <c r="AI60" t="s">
        <v>467</v>
      </c>
      <c r="AJ60">
        <v>46125.582916666666</v>
      </c>
      <c r="AK60">
        <v>52635449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>
        <v>0</v>
      </c>
    </row>
    <row r="61" spans="2:47">
      <c r="B61" t="s">
        <v>912</v>
      </c>
      <c r="C61">
        <v>0</v>
      </c>
      <c r="D61" t="s">
        <v>913</v>
      </c>
      <c r="E61" t="s">
        <v>467</v>
      </c>
      <c r="F61" t="s">
        <v>804</v>
      </c>
      <c r="G61" t="s">
        <v>233</v>
      </c>
      <c r="H61">
        <v>7213.11</v>
      </c>
      <c r="I61">
        <v>8800</v>
      </c>
      <c r="J61">
        <v>216.39</v>
      </c>
      <c r="K61">
        <v>7518.65</v>
      </c>
      <c r="L61">
        <v>22</v>
      </c>
      <c r="M61">
        <v>46125</v>
      </c>
      <c r="N61">
        <v>2</v>
      </c>
      <c r="O61" t="s">
        <v>865</v>
      </c>
      <c r="P61" t="s">
        <v>866</v>
      </c>
      <c r="Q61" t="s">
        <v>867</v>
      </c>
      <c r="R61" t="s">
        <v>868</v>
      </c>
      <c r="S61" t="s">
        <v>869</v>
      </c>
      <c r="T61" t="s">
        <v>804</v>
      </c>
      <c r="U61">
        <v>1.2</v>
      </c>
      <c r="V61">
        <v>89.15</v>
      </c>
      <c r="W61">
        <v>0</v>
      </c>
      <c r="X61">
        <v>0</v>
      </c>
      <c r="Y61" t="s">
        <v>3</v>
      </c>
      <c r="Z61" t="s">
        <v>810</v>
      </c>
      <c r="AA61">
        <v>3</v>
      </c>
      <c r="AB61" t="s">
        <v>3</v>
      </c>
      <c r="AC61">
        <v>7213.11</v>
      </c>
      <c r="AD61">
        <v>1</v>
      </c>
      <c r="AE61">
        <v>0</v>
      </c>
      <c r="AF61">
        <v>3</v>
      </c>
      <c r="AG61">
        <v>3</v>
      </c>
      <c r="AH61" t="s">
        <v>233</v>
      </c>
      <c r="AI61" t="s">
        <v>467</v>
      </c>
      <c r="AJ61">
        <v>46125.582916666666</v>
      </c>
      <c r="AK61">
        <v>52635449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>
        <v>0</v>
      </c>
    </row>
    <row r="62" spans="2:47">
      <c r="B62" t="s">
        <v>914</v>
      </c>
      <c r="C62">
        <v>0</v>
      </c>
      <c r="D62" t="s">
        <v>915</v>
      </c>
      <c r="E62" t="s">
        <v>467</v>
      </c>
      <c r="F62" t="s">
        <v>804</v>
      </c>
      <c r="G62" t="s">
        <v>233</v>
      </c>
      <c r="H62">
        <v>7540.98</v>
      </c>
      <c r="I62">
        <v>9200</v>
      </c>
      <c r="J62">
        <v>226.23</v>
      </c>
      <c r="K62">
        <v>7860.42</v>
      </c>
      <c r="L62">
        <v>22</v>
      </c>
      <c r="M62">
        <v>46125</v>
      </c>
      <c r="N62">
        <v>2</v>
      </c>
      <c r="O62" t="s">
        <v>858</v>
      </c>
      <c r="P62" t="s">
        <v>859</v>
      </c>
      <c r="Q62" t="s">
        <v>860</v>
      </c>
      <c r="R62" t="s">
        <v>861</v>
      </c>
      <c r="S62" t="s">
        <v>862</v>
      </c>
      <c r="T62" t="s">
        <v>804</v>
      </c>
      <c r="U62">
        <v>1.2</v>
      </c>
      <c r="V62">
        <v>93.21</v>
      </c>
      <c r="W62">
        <v>0</v>
      </c>
      <c r="X62">
        <v>0</v>
      </c>
      <c r="Y62" t="s">
        <v>3</v>
      </c>
      <c r="Z62" t="s">
        <v>810</v>
      </c>
      <c r="AA62">
        <v>3</v>
      </c>
      <c r="AB62" t="s">
        <v>3</v>
      </c>
      <c r="AC62">
        <v>7540.98</v>
      </c>
      <c r="AD62">
        <v>1</v>
      </c>
      <c r="AE62">
        <v>0</v>
      </c>
      <c r="AF62">
        <v>3</v>
      </c>
      <c r="AG62">
        <v>3</v>
      </c>
      <c r="AH62" t="s">
        <v>233</v>
      </c>
      <c r="AI62" t="s">
        <v>467</v>
      </c>
      <c r="AJ62">
        <v>46125.582916666666</v>
      </c>
      <c r="AK62">
        <v>52635449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>
        <v>0</v>
      </c>
    </row>
    <row r="63" spans="2:47">
      <c r="B63" t="s">
        <v>916</v>
      </c>
      <c r="C63">
        <v>1</v>
      </c>
      <c r="D63" t="s">
        <v>439</v>
      </c>
      <c r="E63" t="s">
        <v>440</v>
      </c>
      <c r="F63" t="s">
        <v>804</v>
      </c>
      <c r="G63" t="s">
        <v>233</v>
      </c>
      <c r="H63">
        <v>3100</v>
      </c>
      <c r="I63">
        <v>3782</v>
      </c>
      <c r="J63">
        <v>93</v>
      </c>
      <c r="K63">
        <v>3216.95</v>
      </c>
      <c r="L63">
        <v>22</v>
      </c>
      <c r="M63">
        <v>46125</v>
      </c>
      <c r="N63">
        <v>2</v>
      </c>
      <c r="O63" t="s">
        <v>851</v>
      </c>
      <c r="P63" t="s">
        <v>852</v>
      </c>
      <c r="Q63" t="s">
        <v>853</v>
      </c>
      <c r="R63" t="s">
        <v>854</v>
      </c>
      <c r="S63" t="s">
        <v>855</v>
      </c>
      <c r="T63" t="s">
        <v>804</v>
      </c>
      <c r="U63">
        <v>0.75</v>
      </c>
      <c r="V63">
        <v>23.95</v>
      </c>
      <c r="W63">
        <v>0</v>
      </c>
      <c r="X63">
        <v>0</v>
      </c>
      <c r="Y63" t="s">
        <v>3</v>
      </c>
      <c r="Z63" t="s">
        <v>810</v>
      </c>
      <c r="AA63">
        <v>3</v>
      </c>
      <c r="AB63" t="s">
        <v>3</v>
      </c>
      <c r="AC63">
        <v>3100</v>
      </c>
      <c r="AD63">
        <v>1</v>
      </c>
      <c r="AE63">
        <v>0</v>
      </c>
      <c r="AF63">
        <v>1</v>
      </c>
      <c r="AG63">
        <v>3</v>
      </c>
      <c r="AH63" t="s">
        <v>233</v>
      </c>
      <c r="AI63" t="s">
        <v>440</v>
      </c>
      <c r="AJ63">
        <v>46125.582916666666</v>
      </c>
      <c r="AK63">
        <v>52635408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>
        <v>0</v>
      </c>
    </row>
    <row r="64" spans="2:47">
      <c r="B64" t="s">
        <v>917</v>
      </c>
      <c r="C64">
        <v>0</v>
      </c>
      <c r="D64" t="s">
        <v>918</v>
      </c>
      <c r="E64" t="s">
        <v>440</v>
      </c>
      <c r="F64" t="s">
        <v>804</v>
      </c>
      <c r="G64" t="s">
        <v>233</v>
      </c>
      <c r="H64">
        <v>4913.93</v>
      </c>
      <c r="I64">
        <v>5995</v>
      </c>
      <c r="J64">
        <v>147.41999999999999</v>
      </c>
      <c r="K64">
        <v>5099.3100000000004</v>
      </c>
      <c r="L64">
        <v>22</v>
      </c>
      <c r="M64">
        <v>46125</v>
      </c>
      <c r="N64">
        <v>2</v>
      </c>
      <c r="O64" t="s">
        <v>865</v>
      </c>
      <c r="P64" t="s">
        <v>866</v>
      </c>
      <c r="Q64" t="s">
        <v>867</v>
      </c>
      <c r="R64" t="s">
        <v>868</v>
      </c>
      <c r="S64" t="s">
        <v>869</v>
      </c>
      <c r="T64" t="s">
        <v>804</v>
      </c>
      <c r="U64">
        <v>0.75</v>
      </c>
      <c r="V64">
        <v>37.96</v>
      </c>
      <c r="W64">
        <v>0</v>
      </c>
      <c r="X64">
        <v>0</v>
      </c>
      <c r="Y64" t="s">
        <v>3</v>
      </c>
      <c r="Z64" t="s">
        <v>810</v>
      </c>
      <c r="AA64">
        <v>3</v>
      </c>
      <c r="AB64" t="s">
        <v>3</v>
      </c>
      <c r="AC64">
        <v>4913.93</v>
      </c>
      <c r="AD64">
        <v>1</v>
      </c>
      <c r="AE64">
        <v>0</v>
      </c>
      <c r="AF64">
        <v>1</v>
      </c>
      <c r="AG64">
        <v>3</v>
      </c>
      <c r="AH64" t="s">
        <v>233</v>
      </c>
      <c r="AI64" t="s">
        <v>440</v>
      </c>
      <c r="AJ64">
        <v>46125.582916666666</v>
      </c>
      <c r="AK64">
        <v>52635408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3</v>
      </c>
      <c r="AT64">
        <v>0</v>
      </c>
      <c r="AU64">
        <v>0</v>
      </c>
    </row>
    <row r="65" spans="2:47">
      <c r="B65" t="s">
        <v>919</v>
      </c>
      <c r="C65">
        <v>0</v>
      </c>
      <c r="D65" t="s">
        <v>920</v>
      </c>
      <c r="E65" t="s">
        <v>440</v>
      </c>
      <c r="F65" t="s">
        <v>804</v>
      </c>
      <c r="G65" t="s">
        <v>233</v>
      </c>
      <c r="H65">
        <v>4918.03</v>
      </c>
      <c r="I65">
        <v>6000</v>
      </c>
      <c r="J65">
        <v>147.54</v>
      </c>
      <c r="K65">
        <v>5103.5600000000004</v>
      </c>
      <c r="L65">
        <v>22</v>
      </c>
      <c r="M65">
        <v>46125</v>
      </c>
      <c r="N65">
        <v>2</v>
      </c>
      <c r="O65" t="s">
        <v>858</v>
      </c>
      <c r="P65" t="s">
        <v>859</v>
      </c>
      <c r="Q65" t="s">
        <v>860</v>
      </c>
      <c r="R65" t="s">
        <v>861</v>
      </c>
      <c r="S65" t="s">
        <v>862</v>
      </c>
      <c r="T65" t="s">
        <v>804</v>
      </c>
      <c r="U65">
        <v>0.75</v>
      </c>
      <c r="V65">
        <v>37.99</v>
      </c>
      <c r="W65">
        <v>0</v>
      </c>
      <c r="X65">
        <v>0</v>
      </c>
      <c r="Y65" t="s">
        <v>3</v>
      </c>
      <c r="Z65" t="s">
        <v>810</v>
      </c>
      <c r="AA65">
        <v>3</v>
      </c>
      <c r="AB65" t="s">
        <v>3</v>
      </c>
      <c r="AC65">
        <v>4918.03</v>
      </c>
      <c r="AD65">
        <v>1</v>
      </c>
      <c r="AE65">
        <v>0</v>
      </c>
      <c r="AF65">
        <v>1</v>
      </c>
      <c r="AG65">
        <v>3</v>
      </c>
      <c r="AH65" t="s">
        <v>233</v>
      </c>
      <c r="AI65" t="s">
        <v>440</v>
      </c>
      <c r="AJ65">
        <v>46125.582916666666</v>
      </c>
      <c r="AK65">
        <v>52635408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>
        <v>0</v>
      </c>
    </row>
    <row r="66" spans="2:47">
      <c r="B66" t="s">
        <v>921</v>
      </c>
      <c r="C66">
        <v>1</v>
      </c>
      <c r="D66" t="s">
        <v>442</v>
      </c>
      <c r="E66" t="s">
        <v>443</v>
      </c>
      <c r="F66" t="s">
        <v>804</v>
      </c>
      <c r="G66" t="s">
        <v>233</v>
      </c>
      <c r="H66">
        <v>3674</v>
      </c>
      <c r="I66">
        <v>4482.28</v>
      </c>
      <c r="J66">
        <v>110.22</v>
      </c>
      <c r="K66">
        <v>3812.6</v>
      </c>
      <c r="L66">
        <v>22</v>
      </c>
      <c r="M66">
        <v>46125</v>
      </c>
      <c r="N66">
        <v>2</v>
      </c>
      <c r="O66" t="s">
        <v>851</v>
      </c>
      <c r="P66" t="s">
        <v>852</v>
      </c>
      <c r="Q66" t="s">
        <v>853</v>
      </c>
      <c r="R66" t="s">
        <v>854</v>
      </c>
      <c r="S66" t="s">
        <v>855</v>
      </c>
      <c r="T66" t="s">
        <v>804</v>
      </c>
      <c r="U66">
        <v>0.75</v>
      </c>
      <c r="V66">
        <v>28.38</v>
      </c>
      <c r="W66">
        <v>0</v>
      </c>
      <c r="X66">
        <v>0</v>
      </c>
      <c r="Y66" t="s">
        <v>3</v>
      </c>
      <c r="Z66" t="s">
        <v>810</v>
      </c>
      <c r="AA66">
        <v>3</v>
      </c>
      <c r="AB66" t="s">
        <v>3</v>
      </c>
      <c r="AC66">
        <v>3674</v>
      </c>
      <c r="AD66">
        <v>1</v>
      </c>
      <c r="AE66">
        <v>0</v>
      </c>
      <c r="AF66">
        <v>1</v>
      </c>
      <c r="AG66">
        <v>3</v>
      </c>
      <c r="AH66" t="s">
        <v>233</v>
      </c>
      <c r="AI66" t="s">
        <v>443</v>
      </c>
      <c r="AJ66">
        <v>46125.582916666666</v>
      </c>
      <c r="AK66">
        <v>52635413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0</v>
      </c>
      <c r="AU66">
        <v>0</v>
      </c>
    </row>
    <row r="67" spans="2:47">
      <c r="B67" t="s">
        <v>922</v>
      </c>
      <c r="C67">
        <v>0</v>
      </c>
      <c r="D67" t="s">
        <v>923</v>
      </c>
      <c r="E67" t="s">
        <v>443</v>
      </c>
      <c r="F67" t="s">
        <v>804</v>
      </c>
      <c r="G67" t="s">
        <v>233</v>
      </c>
      <c r="H67">
        <v>4016.39</v>
      </c>
      <c r="I67">
        <v>4900</v>
      </c>
      <c r="J67">
        <v>120.49</v>
      </c>
      <c r="K67">
        <v>4167.91</v>
      </c>
      <c r="L67">
        <v>22</v>
      </c>
      <c r="M67">
        <v>46125</v>
      </c>
      <c r="N67">
        <v>2</v>
      </c>
      <c r="O67" t="s">
        <v>865</v>
      </c>
      <c r="P67" t="s">
        <v>866</v>
      </c>
      <c r="Q67" t="s">
        <v>867</v>
      </c>
      <c r="R67" t="s">
        <v>868</v>
      </c>
      <c r="S67" t="s">
        <v>869</v>
      </c>
      <c r="T67" t="s">
        <v>804</v>
      </c>
      <c r="U67">
        <v>0.75</v>
      </c>
      <c r="V67">
        <v>31.03</v>
      </c>
      <c r="W67">
        <v>0</v>
      </c>
      <c r="X67">
        <v>0</v>
      </c>
      <c r="Y67" t="s">
        <v>3</v>
      </c>
      <c r="Z67" t="s">
        <v>810</v>
      </c>
      <c r="AA67">
        <v>3</v>
      </c>
      <c r="AB67" t="s">
        <v>3</v>
      </c>
      <c r="AC67">
        <v>4016.39</v>
      </c>
      <c r="AD67">
        <v>1</v>
      </c>
      <c r="AE67">
        <v>0</v>
      </c>
      <c r="AF67">
        <v>1</v>
      </c>
      <c r="AG67">
        <v>3</v>
      </c>
      <c r="AH67" t="s">
        <v>233</v>
      </c>
      <c r="AI67" t="s">
        <v>443</v>
      </c>
      <c r="AJ67">
        <v>46125.582916666666</v>
      </c>
      <c r="AK67">
        <v>52635413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0</v>
      </c>
      <c r="AU67">
        <v>0</v>
      </c>
    </row>
    <row r="68" spans="2:47">
      <c r="B68" t="s">
        <v>924</v>
      </c>
      <c r="C68">
        <v>0</v>
      </c>
      <c r="D68" t="s">
        <v>925</v>
      </c>
      <c r="E68" t="s">
        <v>443</v>
      </c>
      <c r="F68" t="s">
        <v>804</v>
      </c>
      <c r="G68" t="s">
        <v>233</v>
      </c>
      <c r="H68">
        <v>4672.13</v>
      </c>
      <c r="I68">
        <v>5700</v>
      </c>
      <c r="J68">
        <v>140.16</v>
      </c>
      <c r="K68">
        <v>4848.38</v>
      </c>
      <c r="L68">
        <v>22</v>
      </c>
      <c r="M68">
        <v>46125</v>
      </c>
      <c r="N68">
        <v>2</v>
      </c>
      <c r="O68" t="s">
        <v>858</v>
      </c>
      <c r="P68" t="s">
        <v>859</v>
      </c>
      <c r="Q68" t="s">
        <v>860</v>
      </c>
      <c r="R68" t="s">
        <v>861</v>
      </c>
      <c r="S68" t="s">
        <v>862</v>
      </c>
      <c r="T68" t="s">
        <v>804</v>
      </c>
      <c r="U68">
        <v>0.75</v>
      </c>
      <c r="V68">
        <v>36.090000000000003</v>
      </c>
      <c r="W68">
        <v>0</v>
      </c>
      <c r="X68">
        <v>0</v>
      </c>
      <c r="Y68" t="s">
        <v>3</v>
      </c>
      <c r="Z68" t="s">
        <v>810</v>
      </c>
      <c r="AA68">
        <v>3</v>
      </c>
      <c r="AB68" t="s">
        <v>3</v>
      </c>
      <c r="AC68">
        <v>4672.13</v>
      </c>
      <c r="AD68">
        <v>1</v>
      </c>
      <c r="AE68">
        <v>0</v>
      </c>
      <c r="AF68">
        <v>1</v>
      </c>
      <c r="AG68">
        <v>3</v>
      </c>
      <c r="AH68" t="s">
        <v>233</v>
      </c>
      <c r="AI68" t="s">
        <v>443</v>
      </c>
      <c r="AJ68">
        <v>46125.582916666666</v>
      </c>
      <c r="AK68">
        <v>52635413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>
        <v>0</v>
      </c>
    </row>
    <row r="69" spans="2:47">
      <c r="B69" t="s">
        <v>926</v>
      </c>
      <c r="C69">
        <v>1</v>
      </c>
      <c r="D69" t="s">
        <v>445</v>
      </c>
      <c r="E69" t="s">
        <v>446</v>
      </c>
      <c r="F69" t="s">
        <v>804</v>
      </c>
      <c r="G69" t="s">
        <v>233</v>
      </c>
      <c r="H69">
        <v>3572.57</v>
      </c>
      <c r="I69">
        <v>4358.53</v>
      </c>
      <c r="J69">
        <v>107.18</v>
      </c>
      <c r="K69">
        <v>3707.35</v>
      </c>
      <c r="L69">
        <v>22</v>
      </c>
      <c r="M69">
        <v>46078</v>
      </c>
      <c r="N69">
        <v>2</v>
      </c>
      <c r="O69" t="s">
        <v>851</v>
      </c>
      <c r="P69" t="s">
        <v>852</v>
      </c>
      <c r="Q69" t="s">
        <v>853</v>
      </c>
      <c r="R69" t="s">
        <v>854</v>
      </c>
      <c r="S69" t="s">
        <v>855</v>
      </c>
      <c r="T69" t="s">
        <v>804</v>
      </c>
      <c r="U69">
        <v>0.75</v>
      </c>
      <c r="V69">
        <v>27.6</v>
      </c>
      <c r="W69">
        <v>0</v>
      </c>
      <c r="X69">
        <v>0</v>
      </c>
      <c r="Y69" t="s">
        <v>3</v>
      </c>
      <c r="Z69" t="s">
        <v>810</v>
      </c>
      <c r="AA69">
        <v>3</v>
      </c>
      <c r="AB69" t="s">
        <v>3</v>
      </c>
      <c r="AC69">
        <v>3572.57</v>
      </c>
      <c r="AD69">
        <v>1</v>
      </c>
      <c r="AE69">
        <v>0</v>
      </c>
      <c r="AF69">
        <v>1</v>
      </c>
      <c r="AG69">
        <v>3</v>
      </c>
      <c r="AH69" t="s">
        <v>233</v>
      </c>
      <c r="AI69" t="s">
        <v>446</v>
      </c>
      <c r="AJ69">
        <v>46125.582916666666</v>
      </c>
      <c r="AK69">
        <v>52635418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>
        <v>0</v>
      </c>
    </row>
    <row r="70" spans="2:47">
      <c r="B70" t="s">
        <v>927</v>
      </c>
      <c r="C70">
        <v>0</v>
      </c>
      <c r="D70" t="s">
        <v>928</v>
      </c>
      <c r="E70" t="s">
        <v>446</v>
      </c>
      <c r="F70" t="s">
        <v>804</v>
      </c>
      <c r="G70" t="s">
        <v>233</v>
      </c>
      <c r="H70">
        <v>4098.3599999999997</v>
      </c>
      <c r="I70">
        <v>5000</v>
      </c>
      <c r="J70">
        <v>122.95</v>
      </c>
      <c r="K70">
        <v>4252.97</v>
      </c>
      <c r="L70">
        <v>22</v>
      </c>
      <c r="M70">
        <v>46078</v>
      </c>
      <c r="N70">
        <v>2</v>
      </c>
      <c r="O70" t="s">
        <v>865</v>
      </c>
      <c r="P70" t="s">
        <v>866</v>
      </c>
      <c r="Q70" t="s">
        <v>867</v>
      </c>
      <c r="R70" t="s">
        <v>868</v>
      </c>
      <c r="S70" t="s">
        <v>869</v>
      </c>
      <c r="T70" t="s">
        <v>804</v>
      </c>
      <c r="U70">
        <v>0.75</v>
      </c>
      <c r="V70">
        <v>31.66</v>
      </c>
      <c r="W70">
        <v>0</v>
      </c>
      <c r="X70">
        <v>0</v>
      </c>
      <c r="Y70" t="s">
        <v>3</v>
      </c>
      <c r="Z70" t="s">
        <v>810</v>
      </c>
      <c r="AA70">
        <v>3</v>
      </c>
      <c r="AB70" t="s">
        <v>3</v>
      </c>
      <c r="AC70">
        <v>4098.3599999999997</v>
      </c>
      <c r="AD70">
        <v>1</v>
      </c>
      <c r="AE70">
        <v>0</v>
      </c>
      <c r="AF70">
        <v>1</v>
      </c>
      <c r="AG70">
        <v>3</v>
      </c>
      <c r="AH70" t="s">
        <v>233</v>
      </c>
      <c r="AI70" t="s">
        <v>446</v>
      </c>
      <c r="AJ70">
        <v>46125.582916666666</v>
      </c>
      <c r="AK70">
        <v>52635418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>
        <v>0</v>
      </c>
    </row>
    <row r="71" spans="2:47">
      <c r="B71" t="s">
        <v>929</v>
      </c>
      <c r="C71">
        <v>0</v>
      </c>
      <c r="D71" t="s">
        <v>930</v>
      </c>
      <c r="E71" t="s">
        <v>446</v>
      </c>
      <c r="F71" t="s">
        <v>804</v>
      </c>
      <c r="G71" t="s">
        <v>233</v>
      </c>
      <c r="H71">
        <v>4344.26</v>
      </c>
      <c r="I71">
        <v>5300</v>
      </c>
      <c r="J71">
        <v>130.33000000000001</v>
      </c>
      <c r="K71">
        <v>4508.1499999999996</v>
      </c>
      <c r="L71">
        <v>22</v>
      </c>
      <c r="M71">
        <v>46078</v>
      </c>
      <c r="N71">
        <v>2</v>
      </c>
      <c r="O71" t="s">
        <v>858</v>
      </c>
      <c r="P71" t="s">
        <v>859</v>
      </c>
      <c r="Q71" t="s">
        <v>860</v>
      </c>
      <c r="R71" t="s">
        <v>861</v>
      </c>
      <c r="S71" t="s">
        <v>862</v>
      </c>
      <c r="T71" t="s">
        <v>804</v>
      </c>
      <c r="U71">
        <v>0.75</v>
      </c>
      <c r="V71">
        <v>33.56</v>
      </c>
      <c r="W71">
        <v>0</v>
      </c>
      <c r="X71">
        <v>0</v>
      </c>
      <c r="Y71" t="s">
        <v>3</v>
      </c>
      <c r="Z71" t="s">
        <v>810</v>
      </c>
      <c r="AA71">
        <v>3</v>
      </c>
      <c r="AB71" t="s">
        <v>3</v>
      </c>
      <c r="AC71">
        <v>4344.26</v>
      </c>
      <c r="AD71">
        <v>1</v>
      </c>
      <c r="AE71">
        <v>0</v>
      </c>
      <c r="AF71">
        <v>1</v>
      </c>
      <c r="AG71">
        <v>3</v>
      </c>
      <c r="AH71" t="s">
        <v>233</v>
      </c>
      <c r="AI71" t="s">
        <v>446</v>
      </c>
      <c r="AJ71">
        <v>46125.582916666666</v>
      </c>
      <c r="AK71">
        <v>52635418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</v>
      </c>
      <c r="AU71">
        <v>0</v>
      </c>
    </row>
    <row r="72" spans="2:47">
      <c r="B72" t="s">
        <v>931</v>
      </c>
      <c r="C72">
        <v>1</v>
      </c>
      <c r="D72" t="s">
        <v>449</v>
      </c>
      <c r="E72" t="s">
        <v>450</v>
      </c>
      <c r="F72" t="s">
        <v>804</v>
      </c>
      <c r="G72" t="s">
        <v>233</v>
      </c>
      <c r="H72">
        <v>1642.7</v>
      </c>
      <c r="I72">
        <v>2004.09</v>
      </c>
      <c r="J72">
        <v>49.28</v>
      </c>
      <c r="K72">
        <v>1725.82</v>
      </c>
      <c r="L72">
        <v>22</v>
      </c>
      <c r="M72">
        <v>46078</v>
      </c>
      <c r="N72">
        <v>2</v>
      </c>
      <c r="O72" t="s">
        <v>851</v>
      </c>
      <c r="P72" t="s">
        <v>852</v>
      </c>
      <c r="Q72" t="s">
        <v>853</v>
      </c>
      <c r="R72" t="s">
        <v>854</v>
      </c>
      <c r="S72" t="s">
        <v>855</v>
      </c>
      <c r="T72" t="s">
        <v>804</v>
      </c>
      <c r="U72">
        <v>2</v>
      </c>
      <c r="V72">
        <v>33.840000000000003</v>
      </c>
      <c r="W72">
        <v>0</v>
      </c>
      <c r="X72">
        <v>0</v>
      </c>
      <c r="Y72" t="s">
        <v>3</v>
      </c>
      <c r="Z72" t="s">
        <v>810</v>
      </c>
      <c r="AA72">
        <v>3</v>
      </c>
      <c r="AB72" t="s">
        <v>3</v>
      </c>
      <c r="AC72">
        <v>1642.7</v>
      </c>
      <c r="AD72">
        <v>1</v>
      </c>
      <c r="AE72">
        <v>0</v>
      </c>
      <c r="AF72">
        <v>1</v>
      </c>
      <c r="AG72">
        <v>3</v>
      </c>
      <c r="AH72" t="s">
        <v>233</v>
      </c>
      <c r="AI72" t="s">
        <v>450</v>
      </c>
      <c r="AJ72">
        <v>46125.582916666666</v>
      </c>
      <c r="AK72">
        <v>52635423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</v>
      </c>
      <c r="AU72">
        <v>0</v>
      </c>
    </row>
    <row r="73" spans="2:47">
      <c r="B73" t="s">
        <v>932</v>
      </c>
      <c r="C73">
        <v>0</v>
      </c>
      <c r="D73" t="s">
        <v>933</v>
      </c>
      <c r="E73" t="s">
        <v>450</v>
      </c>
      <c r="F73" t="s">
        <v>804</v>
      </c>
      <c r="G73" t="s">
        <v>21</v>
      </c>
      <c r="H73">
        <v>1762.3</v>
      </c>
      <c r="I73">
        <v>2150</v>
      </c>
      <c r="J73">
        <v>52.87</v>
      </c>
      <c r="K73">
        <v>1851.47</v>
      </c>
      <c r="L73">
        <v>22</v>
      </c>
      <c r="M73">
        <v>46078</v>
      </c>
      <c r="N73">
        <v>2</v>
      </c>
      <c r="O73" t="s">
        <v>865</v>
      </c>
      <c r="P73" t="s">
        <v>866</v>
      </c>
      <c r="Q73" t="s">
        <v>867</v>
      </c>
      <c r="R73" t="s">
        <v>868</v>
      </c>
      <c r="S73" t="s">
        <v>869</v>
      </c>
      <c r="T73" t="s">
        <v>804</v>
      </c>
      <c r="U73">
        <v>2</v>
      </c>
      <c r="V73">
        <v>36.299999999999997</v>
      </c>
      <c r="W73">
        <v>0</v>
      </c>
      <c r="X73">
        <v>0</v>
      </c>
      <c r="Y73" t="s">
        <v>3</v>
      </c>
      <c r="Z73" t="s">
        <v>810</v>
      </c>
      <c r="AA73">
        <v>3</v>
      </c>
      <c r="AB73" t="s">
        <v>3</v>
      </c>
      <c r="AC73">
        <v>1762.3</v>
      </c>
      <c r="AD73">
        <v>1</v>
      </c>
      <c r="AE73">
        <v>0</v>
      </c>
      <c r="AF73">
        <v>1</v>
      </c>
      <c r="AG73">
        <v>3</v>
      </c>
      <c r="AH73" t="s">
        <v>233</v>
      </c>
      <c r="AI73" t="s">
        <v>450</v>
      </c>
      <c r="AJ73">
        <v>46125.582916666666</v>
      </c>
      <c r="AK73">
        <v>52635423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0</v>
      </c>
      <c r="AU73">
        <v>0</v>
      </c>
    </row>
    <row r="74" spans="2:47">
      <c r="B74" t="s">
        <v>934</v>
      </c>
      <c r="C74">
        <v>0</v>
      </c>
      <c r="D74" t="s">
        <v>935</v>
      </c>
      <c r="E74" t="s">
        <v>450</v>
      </c>
      <c r="F74" t="s">
        <v>804</v>
      </c>
      <c r="G74" t="s">
        <v>233</v>
      </c>
      <c r="H74">
        <v>2295.08</v>
      </c>
      <c r="I74">
        <v>2800</v>
      </c>
      <c r="J74">
        <v>68.849999999999994</v>
      </c>
      <c r="K74">
        <v>2411.21</v>
      </c>
      <c r="L74">
        <v>22</v>
      </c>
      <c r="M74">
        <v>46078</v>
      </c>
      <c r="N74">
        <v>2</v>
      </c>
      <c r="O74" t="s">
        <v>858</v>
      </c>
      <c r="P74" t="s">
        <v>859</v>
      </c>
      <c r="Q74" t="s">
        <v>860</v>
      </c>
      <c r="R74" t="s">
        <v>861</v>
      </c>
      <c r="S74" t="s">
        <v>862</v>
      </c>
      <c r="T74" t="s">
        <v>804</v>
      </c>
      <c r="U74">
        <v>2</v>
      </c>
      <c r="V74">
        <v>47.28</v>
      </c>
      <c r="W74">
        <v>0</v>
      </c>
      <c r="X74">
        <v>0</v>
      </c>
      <c r="Y74" t="s">
        <v>3</v>
      </c>
      <c r="Z74" t="s">
        <v>810</v>
      </c>
      <c r="AA74">
        <v>3</v>
      </c>
      <c r="AB74" t="s">
        <v>3</v>
      </c>
      <c r="AC74">
        <v>2295.08</v>
      </c>
      <c r="AD74">
        <v>1</v>
      </c>
      <c r="AE74">
        <v>0</v>
      </c>
      <c r="AF74">
        <v>1</v>
      </c>
      <c r="AG74">
        <v>3</v>
      </c>
      <c r="AH74" t="s">
        <v>233</v>
      </c>
      <c r="AI74" t="s">
        <v>450</v>
      </c>
      <c r="AJ74">
        <v>46125.582916666666</v>
      </c>
      <c r="AK74">
        <v>52635423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0</v>
      </c>
      <c r="AU74">
        <v>0</v>
      </c>
    </row>
    <row r="75" spans="2:47">
      <c r="B75" t="s">
        <v>936</v>
      </c>
      <c r="C75">
        <v>1</v>
      </c>
      <c r="D75" t="s">
        <v>452</v>
      </c>
      <c r="E75" t="s">
        <v>453</v>
      </c>
      <c r="F75" t="s">
        <v>804</v>
      </c>
      <c r="G75" t="s">
        <v>233</v>
      </c>
      <c r="H75">
        <v>1884.43</v>
      </c>
      <c r="I75">
        <v>2299</v>
      </c>
      <c r="J75">
        <v>56.53</v>
      </c>
      <c r="K75">
        <v>1979.78</v>
      </c>
      <c r="L75">
        <v>22</v>
      </c>
      <c r="M75">
        <v>46078</v>
      </c>
      <c r="N75">
        <v>2</v>
      </c>
      <c r="O75" t="s">
        <v>851</v>
      </c>
      <c r="P75" t="s">
        <v>852</v>
      </c>
      <c r="Q75" t="s">
        <v>853</v>
      </c>
      <c r="R75" t="s">
        <v>854</v>
      </c>
      <c r="S75" t="s">
        <v>855</v>
      </c>
      <c r="T75" t="s">
        <v>804</v>
      </c>
      <c r="U75">
        <v>2</v>
      </c>
      <c r="V75">
        <v>38.82</v>
      </c>
      <c r="W75">
        <v>0</v>
      </c>
      <c r="X75">
        <v>0</v>
      </c>
      <c r="Y75" t="s">
        <v>3</v>
      </c>
      <c r="Z75" t="s">
        <v>810</v>
      </c>
      <c r="AA75">
        <v>3</v>
      </c>
      <c r="AB75" t="s">
        <v>3</v>
      </c>
      <c r="AC75">
        <v>1884.43</v>
      </c>
      <c r="AD75">
        <v>1</v>
      </c>
      <c r="AE75">
        <v>0</v>
      </c>
      <c r="AF75">
        <v>1</v>
      </c>
      <c r="AG75">
        <v>3</v>
      </c>
      <c r="AH75" t="s">
        <v>233</v>
      </c>
      <c r="AI75" t="s">
        <v>453</v>
      </c>
      <c r="AJ75">
        <v>46125.582916666666</v>
      </c>
      <c r="AK75">
        <v>52635428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0</v>
      </c>
      <c r="AU75">
        <v>0</v>
      </c>
    </row>
    <row r="76" spans="2:47">
      <c r="B76" t="s">
        <v>937</v>
      </c>
      <c r="C76">
        <v>0</v>
      </c>
      <c r="D76" t="s">
        <v>938</v>
      </c>
      <c r="E76" t="s">
        <v>453</v>
      </c>
      <c r="F76" t="s">
        <v>804</v>
      </c>
      <c r="G76" t="s">
        <v>233</v>
      </c>
      <c r="H76">
        <v>2581.9699999999998</v>
      </c>
      <c r="I76">
        <v>3150</v>
      </c>
      <c r="J76">
        <v>77.459999999999994</v>
      </c>
      <c r="K76">
        <v>2712.62</v>
      </c>
      <c r="L76">
        <v>22</v>
      </c>
      <c r="M76">
        <v>46078</v>
      </c>
      <c r="N76">
        <v>2</v>
      </c>
      <c r="O76" t="s">
        <v>865</v>
      </c>
      <c r="P76" t="s">
        <v>866</v>
      </c>
      <c r="Q76" t="s">
        <v>867</v>
      </c>
      <c r="R76" t="s">
        <v>868</v>
      </c>
      <c r="S76" t="s">
        <v>869</v>
      </c>
      <c r="T76" t="s">
        <v>804</v>
      </c>
      <c r="U76">
        <v>2</v>
      </c>
      <c r="V76">
        <v>53.19</v>
      </c>
      <c r="W76">
        <v>0</v>
      </c>
      <c r="X76">
        <v>0</v>
      </c>
      <c r="Y76" t="s">
        <v>3</v>
      </c>
      <c r="Z76" t="s">
        <v>810</v>
      </c>
      <c r="AA76">
        <v>3</v>
      </c>
      <c r="AB76" t="s">
        <v>3</v>
      </c>
      <c r="AC76">
        <v>2581.9699999999998</v>
      </c>
      <c r="AD76">
        <v>1</v>
      </c>
      <c r="AE76">
        <v>0</v>
      </c>
      <c r="AF76">
        <v>1</v>
      </c>
      <c r="AG76">
        <v>3</v>
      </c>
      <c r="AH76" t="s">
        <v>233</v>
      </c>
      <c r="AI76" t="s">
        <v>453</v>
      </c>
      <c r="AJ76">
        <v>46125.582916666666</v>
      </c>
      <c r="AK76">
        <v>52635428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0</v>
      </c>
      <c r="AU76">
        <v>0</v>
      </c>
    </row>
    <row r="77" spans="2:47">
      <c r="B77" t="s">
        <v>939</v>
      </c>
      <c r="C77">
        <v>0</v>
      </c>
      <c r="D77" t="s">
        <v>940</v>
      </c>
      <c r="E77" t="s">
        <v>453</v>
      </c>
      <c r="F77" t="s">
        <v>804</v>
      </c>
      <c r="G77" t="s">
        <v>233</v>
      </c>
      <c r="H77">
        <v>2704.92</v>
      </c>
      <c r="I77">
        <v>3300</v>
      </c>
      <c r="J77">
        <v>81.150000000000006</v>
      </c>
      <c r="K77">
        <v>2841.79</v>
      </c>
      <c r="L77">
        <v>22</v>
      </c>
      <c r="M77">
        <v>46078</v>
      </c>
      <c r="N77">
        <v>2</v>
      </c>
      <c r="O77" t="s">
        <v>858</v>
      </c>
      <c r="P77" t="s">
        <v>859</v>
      </c>
      <c r="Q77" t="s">
        <v>860</v>
      </c>
      <c r="R77" t="s">
        <v>861</v>
      </c>
      <c r="S77" t="s">
        <v>862</v>
      </c>
      <c r="T77" t="s">
        <v>804</v>
      </c>
      <c r="U77">
        <v>2</v>
      </c>
      <c r="V77">
        <v>55.72</v>
      </c>
      <c r="W77">
        <v>0</v>
      </c>
      <c r="X77">
        <v>0</v>
      </c>
      <c r="Y77" t="s">
        <v>3</v>
      </c>
      <c r="Z77" t="s">
        <v>810</v>
      </c>
      <c r="AA77">
        <v>3</v>
      </c>
      <c r="AB77" t="s">
        <v>3</v>
      </c>
      <c r="AC77">
        <v>2704.92</v>
      </c>
      <c r="AD77">
        <v>1</v>
      </c>
      <c r="AE77">
        <v>0</v>
      </c>
      <c r="AF77">
        <v>1</v>
      </c>
      <c r="AG77">
        <v>3</v>
      </c>
      <c r="AH77" t="s">
        <v>233</v>
      </c>
      <c r="AI77" t="s">
        <v>453</v>
      </c>
      <c r="AJ77">
        <v>46125.582916666666</v>
      </c>
      <c r="AK77">
        <v>52635428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 t="s">
        <v>3</v>
      </c>
      <c r="AT77">
        <v>0</v>
      </c>
      <c r="AU77">
        <v>0</v>
      </c>
    </row>
    <row r="78" spans="2:47">
      <c r="B78" t="s">
        <v>941</v>
      </c>
      <c r="C78">
        <v>1</v>
      </c>
      <c r="D78" t="s">
        <v>455</v>
      </c>
      <c r="E78" t="s">
        <v>456</v>
      </c>
      <c r="F78" t="s">
        <v>804</v>
      </c>
      <c r="G78" t="s">
        <v>233</v>
      </c>
      <c r="H78">
        <v>352.18</v>
      </c>
      <c r="I78">
        <v>429.66</v>
      </c>
      <c r="J78">
        <v>10.57</v>
      </c>
      <c r="K78">
        <v>365.47</v>
      </c>
      <c r="L78">
        <v>22</v>
      </c>
      <c r="M78">
        <v>46125</v>
      </c>
      <c r="N78">
        <v>2</v>
      </c>
      <c r="O78" t="s">
        <v>851</v>
      </c>
      <c r="P78" t="s">
        <v>852</v>
      </c>
      <c r="Q78" t="s">
        <v>853</v>
      </c>
      <c r="R78" t="s">
        <v>854</v>
      </c>
      <c r="S78" t="s">
        <v>855</v>
      </c>
      <c r="T78" t="s">
        <v>804</v>
      </c>
      <c r="U78">
        <v>0.75</v>
      </c>
      <c r="V78">
        <v>2.72</v>
      </c>
      <c r="W78">
        <v>0</v>
      </c>
      <c r="X78">
        <v>0</v>
      </c>
      <c r="Y78" t="s">
        <v>3</v>
      </c>
      <c r="Z78" t="s">
        <v>810</v>
      </c>
      <c r="AA78">
        <v>3</v>
      </c>
      <c r="AB78" t="s">
        <v>3</v>
      </c>
      <c r="AC78">
        <v>352.18</v>
      </c>
      <c r="AD78">
        <v>1</v>
      </c>
      <c r="AE78">
        <v>0</v>
      </c>
      <c r="AF78">
        <v>1</v>
      </c>
      <c r="AG78">
        <v>3</v>
      </c>
      <c r="AH78" t="s">
        <v>233</v>
      </c>
      <c r="AI78" t="s">
        <v>456</v>
      </c>
      <c r="AJ78">
        <v>46125.582916666666</v>
      </c>
      <c r="AK78">
        <v>52635433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0</v>
      </c>
      <c r="AU78">
        <v>0</v>
      </c>
    </row>
    <row r="79" spans="2:47">
      <c r="B79" t="s">
        <v>942</v>
      </c>
      <c r="C79">
        <v>0</v>
      </c>
      <c r="D79" t="s">
        <v>943</v>
      </c>
      <c r="E79" t="s">
        <v>456</v>
      </c>
      <c r="F79" t="s">
        <v>804</v>
      </c>
      <c r="G79" t="s">
        <v>233</v>
      </c>
      <c r="H79">
        <v>450.82</v>
      </c>
      <c r="I79">
        <v>550</v>
      </c>
      <c r="J79">
        <v>13.52</v>
      </c>
      <c r="K79">
        <v>467.82</v>
      </c>
      <c r="L79">
        <v>22</v>
      </c>
      <c r="M79">
        <v>46125</v>
      </c>
      <c r="N79">
        <v>2</v>
      </c>
      <c r="O79" t="s">
        <v>865</v>
      </c>
      <c r="P79" t="s">
        <v>866</v>
      </c>
      <c r="Q79" t="s">
        <v>867</v>
      </c>
      <c r="R79" t="s">
        <v>868</v>
      </c>
      <c r="S79" t="s">
        <v>869</v>
      </c>
      <c r="T79" t="s">
        <v>804</v>
      </c>
      <c r="U79">
        <v>0.75</v>
      </c>
      <c r="V79">
        <v>3.48</v>
      </c>
      <c r="W79">
        <v>0</v>
      </c>
      <c r="X79">
        <v>0</v>
      </c>
      <c r="Y79" t="s">
        <v>3</v>
      </c>
      <c r="Z79" t="s">
        <v>810</v>
      </c>
      <c r="AA79">
        <v>3</v>
      </c>
      <c r="AB79" t="s">
        <v>3</v>
      </c>
      <c r="AC79">
        <v>450.82</v>
      </c>
      <c r="AD79">
        <v>1</v>
      </c>
      <c r="AE79">
        <v>0</v>
      </c>
      <c r="AF79">
        <v>1</v>
      </c>
      <c r="AG79">
        <v>3</v>
      </c>
      <c r="AH79" t="s">
        <v>233</v>
      </c>
      <c r="AI79" t="s">
        <v>456</v>
      </c>
      <c r="AJ79">
        <v>46125.582916666666</v>
      </c>
      <c r="AK79">
        <v>52635433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0</v>
      </c>
      <c r="AU79">
        <v>0</v>
      </c>
    </row>
    <row r="80" spans="2:47">
      <c r="B80" t="s">
        <v>944</v>
      </c>
      <c r="C80">
        <v>0</v>
      </c>
      <c r="D80" t="s">
        <v>945</v>
      </c>
      <c r="E80" t="s">
        <v>456</v>
      </c>
      <c r="F80" t="s">
        <v>804</v>
      </c>
      <c r="G80" t="s">
        <v>233</v>
      </c>
      <c r="H80">
        <v>516.39</v>
      </c>
      <c r="I80">
        <v>630</v>
      </c>
      <c r="J80">
        <v>15.49</v>
      </c>
      <c r="K80">
        <v>535.87</v>
      </c>
      <c r="L80">
        <v>22</v>
      </c>
      <c r="M80">
        <v>46125</v>
      </c>
      <c r="N80">
        <v>2</v>
      </c>
      <c r="O80" t="s">
        <v>858</v>
      </c>
      <c r="P80" t="s">
        <v>859</v>
      </c>
      <c r="Q80" t="s">
        <v>860</v>
      </c>
      <c r="R80" t="s">
        <v>861</v>
      </c>
      <c r="S80" t="s">
        <v>862</v>
      </c>
      <c r="T80" t="s">
        <v>804</v>
      </c>
      <c r="U80">
        <v>0.75</v>
      </c>
      <c r="V80">
        <v>3.99</v>
      </c>
      <c r="W80">
        <v>0</v>
      </c>
      <c r="X80">
        <v>0</v>
      </c>
      <c r="Y80" t="s">
        <v>3</v>
      </c>
      <c r="Z80" t="s">
        <v>810</v>
      </c>
      <c r="AA80">
        <v>3</v>
      </c>
      <c r="AB80" t="s">
        <v>3</v>
      </c>
      <c r="AC80">
        <v>516.39</v>
      </c>
      <c r="AD80">
        <v>1</v>
      </c>
      <c r="AE80">
        <v>0</v>
      </c>
      <c r="AF80">
        <v>1</v>
      </c>
      <c r="AG80">
        <v>3</v>
      </c>
      <c r="AH80" t="s">
        <v>233</v>
      </c>
      <c r="AI80" t="s">
        <v>456</v>
      </c>
      <c r="AJ80">
        <v>46125.582916666666</v>
      </c>
      <c r="AK80">
        <v>52635433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0</v>
      </c>
      <c r="AU80">
        <v>0</v>
      </c>
    </row>
    <row r="81" spans="2:47">
      <c r="B81" t="s">
        <v>946</v>
      </c>
      <c r="C81">
        <v>1</v>
      </c>
      <c r="D81" t="s">
        <v>458</v>
      </c>
      <c r="E81" t="s">
        <v>459</v>
      </c>
      <c r="F81" t="s">
        <v>804</v>
      </c>
      <c r="G81" t="s">
        <v>233</v>
      </c>
      <c r="H81">
        <v>1400</v>
      </c>
      <c r="I81">
        <v>1708</v>
      </c>
      <c r="J81">
        <v>42</v>
      </c>
      <c r="K81">
        <v>1470.84</v>
      </c>
      <c r="L81">
        <v>22</v>
      </c>
      <c r="M81">
        <v>46125</v>
      </c>
      <c r="N81">
        <v>2</v>
      </c>
      <c r="O81" t="s">
        <v>851</v>
      </c>
      <c r="P81" t="s">
        <v>852</v>
      </c>
      <c r="Q81" t="s">
        <v>853</v>
      </c>
      <c r="R81" t="s">
        <v>854</v>
      </c>
      <c r="S81" t="s">
        <v>855</v>
      </c>
      <c r="T81" t="s">
        <v>804</v>
      </c>
      <c r="U81">
        <v>2</v>
      </c>
      <c r="V81">
        <v>28.84</v>
      </c>
      <c r="W81">
        <v>0</v>
      </c>
      <c r="X81">
        <v>0</v>
      </c>
      <c r="Y81" t="s">
        <v>3</v>
      </c>
      <c r="Z81" t="s">
        <v>810</v>
      </c>
      <c r="AA81">
        <v>3</v>
      </c>
      <c r="AB81" t="s">
        <v>3</v>
      </c>
      <c r="AC81">
        <v>1400</v>
      </c>
      <c r="AD81">
        <v>1</v>
      </c>
      <c r="AE81">
        <v>0</v>
      </c>
      <c r="AF81">
        <v>1</v>
      </c>
      <c r="AG81">
        <v>3</v>
      </c>
      <c r="AH81" t="s">
        <v>233</v>
      </c>
      <c r="AI81" t="s">
        <v>459</v>
      </c>
      <c r="AJ81">
        <v>46125.582916666666</v>
      </c>
      <c r="AK81">
        <v>52635438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0</v>
      </c>
      <c r="AU81">
        <v>0</v>
      </c>
    </row>
    <row r="82" spans="2:47">
      <c r="B82" t="s">
        <v>947</v>
      </c>
      <c r="C82">
        <v>0</v>
      </c>
      <c r="D82" t="s">
        <v>948</v>
      </c>
      <c r="E82" t="s">
        <v>459</v>
      </c>
      <c r="F82" t="s">
        <v>804</v>
      </c>
      <c r="G82" t="s">
        <v>233</v>
      </c>
      <c r="H82">
        <v>1450.82</v>
      </c>
      <c r="I82">
        <v>1770</v>
      </c>
      <c r="J82">
        <v>43.52</v>
      </c>
      <c r="K82">
        <v>1524.23</v>
      </c>
      <c r="L82">
        <v>22</v>
      </c>
      <c r="M82">
        <v>46125</v>
      </c>
      <c r="N82">
        <v>2</v>
      </c>
      <c r="O82" t="s">
        <v>865</v>
      </c>
      <c r="P82" t="s">
        <v>866</v>
      </c>
      <c r="Q82" t="s">
        <v>867</v>
      </c>
      <c r="R82" t="s">
        <v>868</v>
      </c>
      <c r="S82" t="s">
        <v>869</v>
      </c>
      <c r="T82" t="s">
        <v>804</v>
      </c>
      <c r="U82">
        <v>2</v>
      </c>
      <c r="V82">
        <v>29.89</v>
      </c>
      <c r="W82">
        <v>0</v>
      </c>
      <c r="X82">
        <v>0</v>
      </c>
      <c r="Y82" t="s">
        <v>3</v>
      </c>
      <c r="Z82" t="s">
        <v>810</v>
      </c>
      <c r="AA82">
        <v>3</v>
      </c>
      <c r="AB82" t="s">
        <v>3</v>
      </c>
      <c r="AC82">
        <v>1450.82</v>
      </c>
      <c r="AD82">
        <v>1</v>
      </c>
      <c r="AE82">
        <v>0</v>
      </c>
      <c r="AF82">
        <v>1</v>
      </c>
      <c r="AG82">
        <v>3</v>
      </c>
      <c r="AH82" t="s">
        <v>233</v>
      </c>
      <c r="AI82" t="s">
        <v>459</v>
      </c>
      <c r="AJ82">
        <v>46125.582916666666</v>
      </c>
      <c r="AK82">
        <v>52635438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 t="s">
        <v>3</v>
      </c>
      <c r="AT82">
        <v>0</v>
      </c>
      <c r="AU82">
        <v>0</v>
      </c>
    </row>
    <row r="83" spans="2:47">
      <c r="B83" t="s">
        <v>949</v>
      </c>
      <c r="C83">
        <v>0</v>
      </c>
      <c r="D83" t="s">
        <v>950</v>
      </c>
      <c r="E83" t="s">
        <v>459</v>
      </c>
      <c r="F83" t="s">
        <v>804</v>
      </c>
      <c r="G83" t="s">
        <v>233</v>
      </c>
      <c r="H83">
        <v>1639.34</v>
      </c>
      <c r="I83">
        <v>2000</v>
      </c>
      <c r="J83">
        <v>49.18</v>
      </c>
      <c r="K83">
        <v>1722.29</v>
      </c>
      <c r="L83">
        <v>22</v>
      </c>
      <c r="M83">
        <v>46125</v>
      </c>
      <c r="N83">
        <v>2</v>
      </c>
      <c r="O83" t="s">
        <v>858</v>
      </c>
      <c r="P83" t="s">
        <v>859</v>
      </c>
      <c r="Q83" t="s">
        <v>860</v>
      </c>
      <c r="R83" t="s">
        <v>861</v>
      </c>
      <c r="S83" t="s">
        <v>862</v>
      </c>
      <c r="T83" t="s">
        <v>804</v>
      </c>
      <c r="U83">
        <v>2</v>
      </c>
      <c r="V83">
        <v>33.770000000000003</v>
      </c>
      <c r="W83">
        <v>0</v>
      </c>
      <c r="X83">
        <v>0</v>
      </c>
      <c r="Y83" t="s">
        <v>3</v>
      </c>
      <c r="Z83" t="s">
        <v>810</v>
      </c>
      <c r="AA83">
        <v>3</v>
      </c>
      <c r="AB83" t="s">
        <v>3</v>
      </c>
      <c r="AC83">
        <v>1639.34</v>
      </c>
      <c r="AD83">
        <v>1</v>
      </c>
      <c r="AE83">
        <v>0</v>
      </c>
      <c r="AF83">
        <v>1</v>
      </c>
      <c r="AG83">
        <v>3</v>
      </c>
      <c r="AH83" t="s">
        <v>233</v>
      </c>
      <c r="AI83" t="s">
        <v>459</v>
      </c>
      <c r="AJ83">
        <v>46125.582916666666</v>
      </c>
      <c r="AK83">
        <v>52635438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0</v>
      </c>
      <c r="AU83">
        <v>0</v>
      </c>
    </row>
    <row r="84" spans="2:47">
      <c r="B84" t="s">
        <v>951</v>
      </c>
      <c r="C84">
        <v>1</v>
      </c>
      <c r="D84" t="s">
        <v>231</v>
      </c>
      <c r="E84" t="s">
        <v>232</v>
      </c>
      <c r="F84" t="s">
        <v>804</v>
      </c>
      <c r="G84" t="s">
        <v>233</v>
      </c>
      <c r="H84">
        <v>19500</v>
      </c>
      <c r="I84">
        <v>23790</v>
      </c>
      <c r="J84">
        <v>585</v>
      </c>
      <c r="K84">
        <v>20486.7</v>
      </c>
      <c r="L84">
        <v>22</v>
      </c>
      <c r="M84">
        <v>46078</v>
      </c>
      <c r="N84">
        <v>2</v>
      </c>
      <c r="O84" t="s">
        <v>805</v>
      </c>
      <c r="P84" t="s">
        <v>806</v>
      </c>
      <c r="Q84" t="s">
        <v>807</v>
      </c>
      <c r="R84" t="s">
        <v>808</v>
      </c>
      <c r="S84" t="s">
        <v>809</v>
      </c>
      <c r="T84" t="s">
        <v>441</v>
      </c>
      <c r="U84">
        <v>2</v>
      </c>
      <c r="V84">
        <v>401.7</v>
      </c>
      <c r="W84">
        <v>0</v>
      </c>
      <c r="X84">
        <v>0</v>
      </c>
      <c r="Y84" t="s">
        <v>3</v>
      </c>
      <c r="Z84" t="s">
        <v>810</v>
      </c>
      <c r="AA84">
        <v>3</v>
      </c>
      <c r="AB84" t="s">
        <v>3</v>
      </c>
      <c r="AC84">
        <v>19500</v>
      </c>
      <c r="AD84">
        <v>1</v>
      </c>
      <c r="AE84">
        <v>0</v>
      </c>
      <c r="AF84">
        <v>1</v>
      </c>
      <c r="AG84">
        <v>3</v>
      </c>
      <c r="AH84" t="s">
        <v>233</v>
      </c>
      <c r="AI84" t="s">
        <v>232</v>
      </c>
      <c r="AJ84">
        <v>46125.582870370374</v>
      </c>
      <c r="AK84">
        <v>52634901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0</v>
      </c>
      <c r="AU84">
        <v>0</v>
      </c>
    </row>
    <row r="85" spans="2:47">
      <c r="B85" t="s">
        <v>952</v>
      </c>
      <c r="C85">
        <v>0</v>
      </c>
      <c r="D85" t="s">
        <v>953</v>
      </c>
      <c r="E85" t="s">
        <v>232</v>
      </c>
      <c r="F85" t="s">
        <v>804</v>
      </c>
      <c r="G85" t="s">
        <v>233</v>
      </c>
      <c r="H85">
        <v>19672.13</v>
      </c>
      <c r="I85">
        <v>24000</v>
      </c>
      <c r="J85">
        <v>590.16</v>
      </c>
      <c r="K85">
        <v>20667.54</v>
      </c>
      <c r="L85">
        <v>22</v>
      </c>
      <c r="M85">
        <v>46078</v>
      </c>
      <c r="N85">
        <v>2</v>
      </c>
      <c r="O85" t="s">
        <v>813</v>
      </c>
      <c r="P85" t="s">
        <v>814</v>
      </c>
      <c r="Q85" t="s">
        <v>815</v>
      </c>
      <c r="R85" t="s">
        <v>808</v>
      </c>
      <c r="S85" t="s">
        <v>816</v>
      </c>
      <c r="T85" t="s">
        <v>441</v>
      </c>
      <c r="U85">
        <v>2</v>
      </c>
      <c r="V85">
        <v>405.25</v>
      </c>
      <c r="W85">
        <v>0</v>
      </c>
      <c r="X85">
        <v>0</v>
      </c>
      <c r="Y85" t="s">
        <v>3</v>
      </c>
      <c r="Z85" t="s">
        <v>810</v>
      </c>
      <c r="AA85">
        <v>3</v>
      </c>
      <c r="AB85" t="s">
        <v>3</v>
      </c>
      <c r="AC85">
        <v>19672.13</v>
      </c>
      <c r="AD85">
        <v>1</v>
      </c>
      <c r="AE85">
        <v>0</v>
      </c>
      <c r="AF85">
        <v>1</v>
      </c>
      <c r="AG85">
        <v>3</v>
      </c>
      <c r="AH85" t="s">
        <v>233</v>
      </c>
      <c r="AI85" t="s">
        <v>232</v>
      </c>
      <c r="AJ85">
        <v>46125.582870370374</v>
      </c>
      <c r="AK85">
        <v>52634901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3</v>
      </c>
      <c r="AT85">
        <v>0</v>
      </c>
      <c r="AU85">
        <v>0</v>
      </c>
    </row>
    <row r="86" spans="2:47">
      <c r="B86" t="s">
        <v>954</v>
      </c>
      <c r="C86">
        <v>0</v>
      </c>
      <c r="D86" t="s">
        <v>955</v>
      </c>
      <c r="E86" t="s">
        <v>232</v>
      </c>
      <c r="F86" t="s">
        <v>804</v>
      </c>
      <c r="G86" t="s">
        <v>233</v>
      </c>
      <c r="H86">
        <v>20491.8</v>
      </c>
      <c r="I86">
        <v>25000</v>
      </c>
      <c r="J86">
        <v>614.75</v>
      </c>
      <c r="K86">
        <v>21528.68</v>
      </c>
      <c r="L86">
        <v>22</v>
      </c>
      <c r="M86">
        <v>46078</v>
      </c>
      <c r="N86">
        <v>2</v>
      </c>
      <c r="O86" t="s">
        <v>819</v>
      </c>
      <c r="P86" t="s">
        <v>820</v>
      </c>
      <c r="Q86" t="s">
        <v>821</v>
      </c>
      <c r="R86" t="s">
        <v>822</v>
      </c>
      <c r="S86" t="s">
        <v>823</v>
      </c>
      <c r="T86" t="s">
        <v>824</v>
      </c>
      <c r="U86">
        <v>2</v>
      </c>
      <c r="V86">
        <v>422.13</v>
      </c>
      <c r="W86">
        <v>0</v>
      </c>
      <c r="X86">
        <v>0</v>
      </c>
      <c r="Y86" t="s">
        <v>3</v>
      </c>
      <c r="Z86" t="s">
        <v>810</v>
      </c>
      <c r="AA86">
        <v>3</v>
      </c>
      <c r="AB86" t="s">
        <v>3</v>
      </c>
      <c r="AC86">
        <v>20491.8</v>
      </c>
      <c r="AD86">
        <v>1</v>
      </c>
      <c r="AE86">
        <v>0</v>
      </c>
      <c r="AF86">
        <v>1</v>
      </c>
      <c r="AG86">
        <v>3</v>
      </c>
      <c r="AH86" t="s">
        <v>233</v>
      </c>
      <c r="AI86" t="s">
        <v>232</v>
      </c>
      <c r="AJ86">
        <v>46125.582870370374</v>
      </c>
      <c r="AK86">
        <v>52634901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 t="s">
        <v>3</v>
      </c>
      <c r="AT86">
        <v>0</v>
      </c>
      <c r="AU8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02-03-01</vt:lpstr>
      <vt:lpstr>Source</vt:lpstr>
      <vt:lpstr>SourceObSm</vt:lpstr>
      <vt:lpstr>SmtRes</vt:lpstr>
      <vt:lpstr>EtalonRes</vt:lpstr>
      <vt:lpstr>SrcPoprs</vt:lpstr>
      <vt:lpstr>SrcKA</vt:lpstr>
      <vt:lpstr>'02-03-01'!Заголовки_для_печати</vt:lpstr>
      <vt:lpstr>'02-03-01'!Область_печати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user_1</dc:creator>
  <cp:lastModifiedBy>user_1</cp:lastModifiedBy>
  <cp:lastPrinted>2026-04-22T08:17:20Z</cp:lastPrinted>
  <dcterms:created xsi:type="dcterms:W3CDTF">2026-04-22T08:01:35Z</dcterms:created>
  <dcterms:modified xsi:type="dcterms:W3CDTF">2026-04-22T08:17:23Z</dcterms:modified>
</cp:coreProperties>
</file>